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autoCompressPictures="0" defaultThemeVersion="124226"/>
  <bookViews>
    <workbookView xWindow="6420" yWindow="0" windowWidth="19440" windowHeight="12240" activeTab="2"/>
  </bookViews>
  <sheets>
    <sheet name="pXRF all Raw" sheetId="1" r:id="rId1"/>
    <sheet name="pXRF all Clean" sheetId="2" r:id="rId2"/>
    <sheet name="pXRF all Clean_Corrected" sheetId="5" r:id="rId3"/>
  </sheets>
  <definedNames>
    <definedName name="ExportData_550164_all_2014" localSheetId="0">'pXRF all Raw'!$A$1:$CT$330</definedName>
  </definedNames>
  <calcPr calcId="1445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B3" i="5" l="1"/>
  <c r="CB4" i="5"/>
  <c r="CB5" i="5"/>
  <c r="CB6" i="5"/>
  <c r="CB7" i="5"/>
  <c r="CB8" i="5"/>
  <c r="CB9" i="5"/>
  <c r="CB10" i="5"/>
  <c r="CB11" i="5"/>
  <c r="CB12" i="5"/>
  <c r="CB13" i="5"/>
  <c r="CB14" i="5"/>
  <c r="CB15" i="5"/>
  <c r="CB16" i="5"/>
  <c r="CB17" i="5"/>
  <c r="CB18" i="5"/>
  <c r="CB19" i="5"/>
  <c r="CB20" i="5"/>
  <c r="CB21" i="5"/>
  <c r="CB22" i="5"/>
  <c r="CB23" i="5"/>
  <c r="CB24" i="5"/>
  <c r="CB25" i="5"/>
  <c r="CB26" i="5"/>
  <c r="CB27" i="5"/>
  <c r="CB28" i="5"/>
  <c r="CB29" i="5"/>
  <c r="CB30" i="5"/>
  <c r="CB31" i="5"/>
  <c r="CB32" i="5"/>
  <c r="CB33" i="5"/>
  <c r="CB34" i="5"/>
  <c r="CB35" i="5"/>
  <c r="CB36" i="5"/>
  <c r="CB37" i="5"/>
  <c r="CB38" i="5"/>
  <c r="CB39" i="5"/>
  <c r="CB40" i="5"/>
  <c r="CB41" i="5"/>
  <c r="CB42" i="5"/>
  <c r="CB43" i="5"/>
  <c r="CB44" i="5"/>
  <c r="CB45" i="5"/>
  <c r="CB46" i="5"/>
  <c r="CB47" i="5"/>
  <c r="CB48" i="5"/>
  <c r="CB49" i="5"/>
  <c r="CB50" i="5"/>
  <c r="CB51" i="5"/>
  <c r="CB52" i="5"/>
  <c r="CB53" i="5"/>
  <c r="CB54" i="5"/>
  <c r="CB55" i="5"/>
  <c r="CB56" i="5"/>
  <c r="CB57" i="5"/>
  <c r="CB58" i="5"/>
  <c r="CB59" i="5"/>
  <c r="CB60" i="5"/>
  <c r="CB61" i="5"/>
  <c r="CB62" i="5"/>
  <c r="CB63" i="5"/>
  <c r="CB64" i="5"/>
  <c r="CB65" i="5"/>
  <c r="CB66" i="5"/>
  <c r="CB67" i="5"/>
  <c r="CB68" i="5"/>
  <c r="CB69" i="5"/>
  <c r="CB70" i="5"/>
  <c r="CB71" i="5"/>
  <c r="CB72" i="5"/>
  <c r="CB73" i="5"/>
  <c r="CB74" i="5"/>
  <c r="CB75" i="5"/>
  <c r="CB76" i="5"/>
  <c r="CB77" i="5"/>
  <c r="CB78" i="5"/>
  <c r="CB79" i="5"/>
  <c r="CB80" i="5"/>
  <c r="CB81" i="5"/>
  <c r="CB82" i="5"/>
  <c r="CB83" i="5"/>
  <c r="CB84" i="5"/>
  <c r="CB85" i="5"/>
  <c r="CB86" i="5"/>
  <c r="CB87" i="5"/>
  <c r="CB88" i="5"/>
  <c r="CB89" i="5"/>
  <c r="CB90" i="5"/>
  <c r="CB91" i="5"/>
  <c r="CB92" i="5"/>
  <c r="CB93" i="5"/>
  <c r="CB94" i="5"/>
  <c r="CB95" i="5"/>
  <c r="CB96" i="5"/>
  <c r="CB97" i="5"/>
  <c r="CB98" i="5"/>
  <c r="CB99" i="5"/>
  <c r="CB100" i="5"/>
  <c r="CB101" i="5"/>
  <c r="CB102" i="5"/>
  <c r="CB103" i="5"/>
  <c r="CB104" i="5"/>
  <c r="CB105" i="5"/>
  <c r="CB106" i="5"/>
  <c r="CB107" i="5"/>
  <c r="CB108" i="5"/>
  <c r="CB109" i="5"/>
  <c r="CB110" i="5"/>
  <c r="CB111" i="5"/>
  <c r="CB112" i="5"/>
  <c r="CB113" i="5"/>
  <c r="CB114" i="5"/>
  <c r="CB115" i="5"/>
  <c r="CB116" i="5"/>
  <c r="CB117" i="5"/>
  <c r="CB118" i="5"/>
  <c r="CB119" i="5"/>
  <c r="CB120" i="5"/>
  <c r="CB121" i="5"/>
  <c r="CB122" i="5"/>
  <c r="CB123" i="5"/>
  <c r="CB124" i="5"/>
  <c r="CB125" i="5"/>
  <c r="CB126" i="5"/>
  <c r="CB127" i="5"/>
  <c r="CB128" i="5"/>
  <c r="CB129" i="5"/>
  <c r="CB130" i="5"/>
  <c r="CB131" i="5"/>
  <c r="CB132" i="5"/>
  <c r="CB133" i="5"/>
  <c r="CB134" i="5"/>
  <c r="CB135" i="5"/>
  <c r="CB136" i="5"/>
  <c r="CB137" i="5"/>
  <c r="CB138" i="5"/>
  <c r="CB139" i="5"/>
  <c r="CB140" i="5"/>
  <c r="CB141" i="5"/>
  <c r="CB142" i="5"/>
  <c r="CB143" i="5"/>
  <c r="CB144" i="5"/>
  <c r="CB145" i="5"/>
  <c r="CB146" i="5"/>
  <c r="CB147" i="5"/>
  <c r="CB148" i="5"/>
  <c r="CB149" i="5"/>
  <c r="CB150" i="5"/>
  <c r="CB151" i="5"/>
  <c r="CB152" i="5"/>
  <c r="CB153" i="5"/>
  <c r="CB154" i="5"/>
  <c r="CB155" i="5"/>
  <c r="CB156" i="5"/>
  <c r="CB157" i="5"/>
  <c r="CB158" i="5"/>
  <c r="CB159" i="5"/>
  <c r="CB160" i="5"/>
  <c r="CB161" i="5"/>
  <c r="CB162" i="5"/>
  <c r="CB163" i="5"/>
  <c r="CB164" i="5"/>
  <c r="CB165" i="5"/>
  <c r="CB166" i="5"/>
  <c r="CB167" i="5"/>
  <c r="CB168" i="5"/>
  <c r="CB169" i="5"/>
  <c r="CB170" i="5"/>
  <c r="CB171" i="5"/>
  <c r="CB172" i="5"/>
  <c r="CB173" i="5"/>
  <c r="CB174" i="5"/>
  <c r="CB175" i="5"/>
  <c r="CB176" i="5"/>
  <c r="CB177" i="5"/>
  <c r="CB178" i="5"/>
  <c r="CB179" i="5"/>
  <c r="CB180" i="5"/>
  <c r="CB181" i="5"/>
  <c r="CB182" i="5"/>
  <c r="CB183" i="5"/>
  <c r="CB184" i="5"/>
  <c r="CB185" i="5"/>
  <c r="CB186" i="5"/>
  <c r="CB187" i="5"/>
  <c r="CB188" i="5"/>
  <c r="CB189" i="5"/>
  <c r="CB190" i="5"/>
  <c r="CB191" i="5"/>
  <c r="CB192" i="5"/>
  <c r="CB193" i="5"/>
  <c r="CB194" i="5"/>
  <c r="CB195" i="5"/>
  <c r="CB196" i="5"/>
  <c r="CB197" i="5"/>
  <c r="CB198" i="5"/>
  <c r="CB199" i="5"/>
  <c r="CB200" i="5"/>
  <c r="CB201" i="5"/>
  <c r="CB202" i="5"/>
  <c r="CB203" i="5"/>
  <c r="CB204" i="5"/>
  <c r="CB205" i="5"/>
  <c r="CB206" i="5"/>
  <c r="CB207" i="5"/>
  <c r="CB208" i="5"/>
  <c r="CB209" i="5"/>
  <c r="CB210" i="5"/>
  <c r="CB211" i="5"/>
  <c r="CB212" i="5"/>
  <c r="CB213" i="5"/>
  <c r="CB214" i="5"/>
  <c r="CB215" i="5"/>
  <c r="CB216" i="5"/>
  <c r="CB217" i="5"/>
  <c r="CB218" i="5"/>
  <c r="CB219" i="5"/>
  <c r="CB220" i="5"/>
  <c r="CB221" i="5"/>
  <c r="CB222" i="5"/>
  <c r="CB223" i="5"/>
  <c r="CB224" i="5"/>
  <c r="CB225" i="5"/>
  <c r="CB226" i="5"/>
  <c r="CB227" i="5"/>
  <c r="CB228" i="5"/>
  <c r="CB229" i="5"/>
  <c r="CB230" i="5"/>
  <c r="CB231" i="5"/>
  <c r="CB232" i="5"/>
  <c r="CB233" i="5"/>
  <c r="CB234" i="5"/>
  <c r="CB235" i="5"/>
  <c r="CB236" i="5"/>
  <c r="CB237" i="5"/>
  <c r="CB238" i="5"/>
  <c r="CB239" i="5"/>
  <c r="CB240" i="5"/>
  <c r="CB241" i="5"/>
  <c r="CB242" i="5"/>
  <c r="CB243" i="5"/>
  <c r="CB244" i="5"/>
  <c r="CB245" i="5"/>
  <c r="CB246" i="5"/>
  <c r="CB247" i="5"/>
  <c r="CB248" i="5"/>
  <c r="CB249" i="5"/>
  <c r="CB250" i="5"/>
  <c r="CB251" i="5"/>
  <c r="CB252" i="5"/>
  <c r="CB253" i="5"/>
  <c r="CB254" i="5"/>
  <c r="CB255" i="5"/>
  <c r="CB256" i="5"/>
  <c r="CB257" i="5"/>
  <c r="CB258" i="5"/>
  <c r="CB259" i="5"/>
  <c r="CB260" i="5"/>
  <c r="CB261" i="5"/>
  <c r="CB262" i="5"/>
  <c r="CB263" i="5"/>
  <c r="CB264" i="5"/>
  <c r="CB265" i="5"/>
  <c r="CB266" i="5"/>
  <c r="CB267" i="5"/>
  <c r="CB268" i="5"/>
  <c r="CB269" i="5"/>
  <c r="CB270" i="5"/>
  <c r="CB271" i="5"/>
  <c r="CB272" i="5"/>
  <c r="CB273" i="5"/>
  <c r="CB274" i="5"/>
  <c r="CB275" i="5"/>
  <c r="CB276" i="5"/>
  <c r="CB277" i="5"/>
  <c r="CB278" i="5"/>
  <c r="CB279" i="5"/>
  <c r="CB280" i="5"/>
  <c r="CB281" i="5"/>
  <c r="CB282" i="5"/>
  <c r="CB283" i="5"/>
  <c r="CB284" i="5"/>
  <c r="CB285" i="5"/>
  <c r="CB286" i="5"/>
  <c r="CB287" i="5"/>
  <c r="CB288" i="5"/>
  <c r="CB289" i="5"/>
  <c r="CB290" i="5"/>
  <c r="CB291" i="5"/>
  <c r="CB292" i="5"/>
  <c r="CB293" i="5"/>
  <c r="CB294" i="5"/>
  <c r="CB295" i="5"/>
  <c r="CB296" i="5"/>
  <c r="CB297" i="5"/>
  <c r="CB298" i="5"/>
  <c r="CB299" i="5"/>
  <c r="CB300" i="5"/>
  <c r="CB301" i="5"/>
  <c r="CB302" i="5"/>
  <c r="CB303" i="5"/>
  <c r="CB304" i="5"/>
  <c r="CB305" i="5"/>
  <c r="CB306" i="5"/>
  <c r="CB307" i="5"/>
  <c r="CB308" i="5"/>
  <c r="CB309" i="5"/>
  <c r="CB310" i="5"/>
  <c r="CB311" i="5"/>
  <c r="CB312" i="5"/>
  <c r="CB313" i="5"/>
  <c r="CB314" i="5"/>
  <c r="CB315" i="5"/>
  <c r="CB316" i="5"/>
  <c r="CB317" i="5"/>
  <c r="CB318" i="5"/>
  <c r="CB319" i="5"/>
  <c r="CB320" i="5"/>
  <c r="CB321" i="5"/>
  <c r="CB322" i="5"/>
  <c r="CB323" i="5"/>
  <c r="CB324" i="5"/>
  <c r="CB325" i="5"/>
  <c r="CB326" i="5"/>
  <c r="CB327" i="5"/>
  <c r="CB2" i="5"/>
  <c r="BX3" i="5"/>
  <c r="BX4" i="5"/>
  <c r="BX5" i="5"/>
  <c r="BX6" i="5"/>
  <c r="BX7" i="5"/>
  <c r="BX8" i="5"/>
  <c r="BX9" i="5"/>
  <c r="BX10" i="5"/>
  <c r="BX11" i="5"/>
  <c r="BX12" i="5"/>
  <c r="BX13" i="5"/>
  <c r="BX14" i="5"/>
  <c r="BX15" i="5"/>
  <c r="BX16" i="5"/>
  <c r="BX17" i="5"/>
  <c r="BX18" i="5"/>
  <c r="BX19" i="5"/>
  <c r="BX20" i="5"/>
  <c r="BX21" i="5"/>
  <c r="BX22" i="5"/>
  <c r="BX23" i="5"/>
  <c r="BX24" i="5"/>
  <c r="BX25" i="5"/>
  <c r="BX26" i="5"/>
  <c r="BX27" i="5"/>
  <c r="BX28" i="5"/>
  <c r="BX29" i="5"/>
  <c r="BX30" i="5"/>
  <c r="BX31" i="5"/>
  <c r="BX32" i="5"/>
  <c r="BX33" i="5"/>
  <c r="BX34" i="5"/>
  <c r="BX35" i="5"/>
  <c r="BX36" i="5"/>
  <c r="BX37" i="5"/>
  <c r="BX38" i="5"/>
  <c r="BX39" i="5"/>
  <c r="BX40" i="5"/>
  <c r="BX41" i="5"/>
  <c r="BX42" i="5"/>
  <c r="BX43" i="5"/>
  <c r="BX44" i="5"/>
  <c r="BX45" i="5"/>
  <c r="BX46" i="5"/>
  <c r="BX47" i="5"/>
  <c r="BX48" i="5"/>
  <c r="BX49" i="5"/>
  <c r="BX50" i="5"/>
  <c r="BX51" i="5"/>
  <c r="BX52" i="5"/>
  <c r="BX53" i="5"/>
  <c r="BX54" i="5"/>
  <c r="BX55" i="5"/>
  <c r="BX56" i="5"/>
  <c r="BX57" i="5"/>
  <c r="BX58" i="5"/>
  <c r="BX59" i="5"/>
  <c r="BX60" i="5"/>
  <c r="BX61" i="5"/>
  <c r="BX62" i="5"/>
  <c r="BX63" i="5"/>
  <c r="BX64" i="5"/>
  <c r="BX65" i="5"/>
  <c r="BX66" i="5"/>
  <c r="BX67" i="5"/>
  <c r="BX68" i="5"/>
  <c r="BX69" i="5"/>
  <c r="BX70" i="5"/>
  <c r="BX71" i="5"/>
  <c r="BX72" i="5"/>
  <c r="BX73" i="5"/>
  <c r="BX74" i="5"/>
  <c r="BX75" i="5"/>
  <c r="BX76" i="5"/>
  <c r="BX77" i="5"/>
  <c r="BX78" i="5"/>
  <c r="BX79" i="5"/>
  <c r="BX80" i="5"/>
  <c r="BX81" i="5"/>
  <c r="BX82" i="5"/>
  <c r="BX83" i="5"/>
  <c r="BX84" i="5"/>
  <c r="BX85" i="5"/>
  <c r="BX86" i="5"/>
  <c r="BX87" i="5"/>
  <c r="BX88" i="5"/>
  <c r="BX89" i="5"/>
  <c r="BX90" i="5"/>
  <c r="BX91" i="5"/>
  <c r="BX92" i="5"/>
  <c r="BX93" i="5"/>
  <c r="BX94" i="5"/>
  <c r="BX95" i="5"/>
  <c r="BX96" i="5"/>
  <c r="BX97" i="5"/>
  <c r="BX98" i="5"/>
  <c r="BX99" i="5"/>
  <c r="BX100" i="5"/>
  <c r="BX101" i="5"/>
  <c r="BX102" i="5"/>
  <c r="BX103" i="5"/>
  <c r="BX104" i="5"/>
  <c r="BX105" i="5"/>
  <c r="BX106" i="5"/>
  <c r="BX107" i="5"/>
  <c r="BX108" i="5"/>
  <c r="BX109" i="5"/>
  <c r="BX110" i="5"/>
  <c r="BX111" i="5"/>
  <c r="BX112" i="5"/>
  <c r="BX113" i="5"/>
  <c r="BX114" i="5"/>
  <c r="BX115" i="5"/>
  <c r="BX116" i="5"/>
  <c r="BX117" i="5"/>
  <c r="BX118" i="5"/>
  <c r="BX119" i="5"/>
  <c r="BX120" i="5"/>
  <c r="BX121" i="5"/>
  <c r="BX122" i="5"/>
  <c r="BX123" i="5"/>
  <c r="BX124" i="5"/>
  <c r="BX125" i="5"/>
  <c r="BX126" i="5"/>
  <c r="BX127" i="5"/>
  <c r="BX128" i="5"/>
  <c r="BX129" i="5"/>
  <c r="BX130" i="5"/>
  <c r="BX131" i="5"/>
  <c r="BX132" i="5"/>
  <c r="BX133" i="5"/>
  <c r="BX134" i="5"/>
  <c r="BX135" i="5"/>
  <c r="BX136" i="5"/>
  <c r="BX137" i="5"/>
  <c r="BX138" i="5"/>
  <c r="BX139" i="5"/>
  <c r="BX140" i="5"/>
  <c r="BX141" i="5"/>
  <c r="BX142" i="5"/>
  <c r="BX143" i="5"/>
  <c r="BX144" i="5"/>
  <c r="BX145" i="5"/>
  <c r="BX146" i="5"/>
  <c r="BX147" i="5"/>
  <c r="BX148" i="5"/>
  <c r="BX149" i="5"/>
  <c r="BX150" i="5"/>
  <c r="BX151" i="5"/>
  <c r="BX152" i="5"/>
  <c r="BX153" i="5"/>
  <c r="BX154" i="5"/>
  <c r="BX155" i="5"/>
  <c r="BX156" i="5"/>
  <c r="BX157" i="5"/>
  <c r="BX158" i="5"/>
  <c r="BX159" i="5"/>
  <c r="BX160" i="5"/>
  <c r="BX161" i="5"/>
  <c r="BX162" i="5"/>
  <c r="BX163" i="5"/>
  <c r="BX164" i="5"/>
  <c r="BX165" i="5"/>
  <c r="BX166" i="5"/>
  <c r="BX167" i="5"/>
  <c r="BX168" i="5"/>
  <c r="BX169" i="5"/>
  <c r="BX170" i="5"/>
  <c r="BX171" i="5"/>
  <c r="BX172" i="5"/>
  <c r="BX173" i="5"/>
  <c r="BX174" i="5"/>
  <c r="BX175" i="5"/>
  <c r="BX176" i="5"/>
  <c r="BX177" i="5"/>
  <c r="BX178" i="5"/>
  <c r="BX179" i="5"/>
  <c r="BX180" i="5"/>
  <c r="BX181" i="5"/>
  <c r="BX182" i="5"/>
  <c r="BX183" i="5"/>
  <c r="BX184" i="5"/>
  <c r="BX185" i="5"/>
  <c r="BX186" i="5"/>
  <c r="BX187" i="5"/>
  <c r="BX188" i="5"/>
  <c r="BX189" i="5"/>
  <c r="BX190" i="5"/>
  <c r="BX191" i="5"/>
  <c r="BX192" i="5"/>
  <c r="BX193" i="5"/>
  <c r="BX194" i="5"/>
  <c r="BX195" i="5"/>
  <c r="BX196" i="5"/>
  <c r="BX197" i="5"/>
  <c r="BX198" i="5"/>
  <c r="BX199" i="5"/>
  <c r="BX200" i="5"/>
  <c r="BX201" i="5"/>
  <c r="BX202" i="5"/>
  <c r="BX203" i="5"/>
  <c r="BX204" i="5"/>
  <c r="BX205" i="5"/>
  <c r="BX206" i="5"/>
  <c r="BX207" i="5"/>
  <c r="BX208" i="5"/>
  <c r="BX209" i="5"/>
  <c r="BX210" i="5"/>
  <c r="BX211" i="5"/>
  <c r="BX212" i="5"/>
  <c r="BX213" i="5"/>
  <c r="BX214" i="5"/>
  <c r="BX215" i="5"/>
  <c r="BX216" i="5"/>
  <c r="BX217" i="5"/>
  <c r="BX218" i="5"/>
  <c r="BX219" i="5"/>
  <c r="BX220" i="5"/>
  <c r="BX221" i="5"/>
  <c r="BX222" i="5"/>
  <c r="BX223" i="5"/>
  <c r="BX224" i="5"/>
  <c r="BX225" i="5"/>
  <c r="BX226" i="5"/>
  <c r="BX227" i="5"/>
  <c r="BX228" i="5"/>
  <c r="BX229" i="5"/>
  <c r="BX230" i="5"/>
  <c r="BX231" i="5"/>
  <c r="BX232" i="5"/>
  <c r="BX233" i="5"/>
  <c r="BX234" i="5"/>
  <c r="BX235" i="5"/>
  <c r="BX236" i="5"/>
  <c r="BX237" i="5"/>
  <c r="BX238" i="5"/>
  <c r="BX239" i="5"/>
  <c r="BX240" i="5"/>
  <c r="BX241" i="5"/>
  <c r="BX242" i="5"/>
  <c r="BX243" i="5"/>
  <c r="BX244" i="5"/>
  <c r="BX245" i="5"/>
  <c r="BX246" i="5"/>
  <c r="BX247" i="5"/>
  <c r="BX248" i="5"/>
  <c r="BX249" i="5"/>
  <c r="BX250" i="5"/>
  <c r="BX251" i="5"/>
  <c r="BX252" i="5"/>
  <c r="BX253" i="5"/>
  <c r="BX254" i="5"/>
  <c r="BX255" i="5"/>
  <c r="BX256" i="5"/>
  <c r="BX257" i="5"/>
  <c r="BX258" i="5"/>
  <c r="BX259" i="5"/>
  <c r="BX260" i="5"/>
  <c r="BX261" i="5"/>
  <c r="BX262" i="5"/>
  <c r="BX263" i="5"/>
  <c r="BX264" i="5"/>
  <c r="BX265" i="5"/>
  <c r="BX266" i="5"/>
  <c r="BX267" i="5"/>
  <c r="BX268" i="5"/>
  <c r="BX269" i="5"/>
  <c r="BX270" i="5"/>
  <c r="BX271" i="5"/>
  <c r="BX272" i="5"/>
  <c r="BX273" i="5"/>
  <c r="BX274" i="5"/>
  <c r="BX275" i="5"/>
  <c r="BX276" i="5"/>
  <c r="BX277" i="5"/>
  <c r="BX278" i="5"/>
  <c r="BX279" i="5"/>
  <c r="BX280" i="5"/>
  <c r="BX281" i="5"/>
  <c r="BX282" i="5"/>
  <c r="BX283" i="5"/>
  <c r="BX284" i="5"/>
  <c r="BX285" i="5"/>
  <c r="BX286" i="5"/>
  <c r="BX287" i="5"/>
  <c r="BX288" i="5"/>
  <c r="BX289" i="5"/>
  <c r="BX290" i="5"/>
  <c r="BX291" i="5"/>
  <c r="BX292" i="5"/>
  <c r="BX293" i="5"/>
  <c r="BX294" i="5"/>
  <c r="BX295" i="5"/>
  <c r="BX296" i="5"/>
  <c r="BX297" i="5"/>
  <c r="BX298" i="5"/>
  <c r="BX299" i="5"/>
  <c r="BX300" i="5"/>
  <c r="BX301" i="5"/>
  <c r="BX302" i="5"/>
  <c r="BX303" i="5"/>
  <c r="BX304" i="5"/>
  <c r="BX305" i="5"/>
  <c r="BX306" i="5"/>
  <c r="BX307" i="5"/>
  <c r="BX308" i="5"/>
  <c r="BX309" i="5"/>
  <c r="BX310" i="5"/>
  <c r="BX311" i="5"/>
  <c r="BX312" i="5"/>
  <c r="BX313" i="5"/>
  <c r="BX314" i="5"/>
  <c r="BX315" i="5"/>
  <c r="BX316" i="5"/>
  <c r="BX317" i="5"/>
  <c r="BX318" i="5"/>
  <c r="BX319" i="5"/>
  <c r="BX320" i="5"/>
  <c r="BX321" i="5"/>
  <c r="BX322" i="5"/>
  <c r="BX323" i="5"/>
  <c r="BX324" i="5"/>
  <c r="BX325" i="5"/>
  <c r="BX326" i="5"/>
  <c r="BX327" i="5"/>
  <c r="BX2" i="5"/>
  <c r="BT3" i="5"/>
  <c r="BT4" i="5"/>
  <c r="BT5" i="5"/>
  <c r="BT6" i="5"/>
  <c r="BT7" i="5"/>
  <c r="BT8" i="5"/>
  <c r="BT9" i="5"/>
  <c r="BT10" i="5"/>
  <c r="BT11" i="5"/>
  <c r="BT12" i="5"/>
  <c r="BT13" i="5"/>
  <c r="BT14" i="5"/>
  <c r="BT15" i="5"/>
  <c r="BT16" i="5"/>
  <c r="BT17" i="5"/>
  <c r="BT18" i="5"/>
  <c r="BT19" i="5"/>
  <c r="BT20" i="5"/>
  <c r="BT21" i="5"/>
  <c r="BT22" i="5"/>
  <c r="BT23" i="5"/>
  <c r="BT24" i="5"/>
  <c r="BT25" i="5"/>
  <c r="BT26" i="5"/>
  <c r="BT27" i="5"/>
  <c r="BT28" i="5"/>
  <c r="BT29" i="5"/>
  <c r="BT30" i="5"/>
  <c r="BT31" i="5"/>
  <c r="BT32" i="5"/>
  <c r="BT33" i="5"/>
  <c r="BT34" i="5"/>
  <c r="BT35" i="5"/>
  <c r="BT36" i="5"/>
  <c r="BT37" i="5"/>
  <c r="BT38" i="5"/>
  <c r="BT39" i="5"/>
  <c r="BT40" i="5"/>
  <c r="BT41" i="5"/>
  <c r="BT42" i="5"/>
  <c r="BT43" i="5"/>
  <c r="BT44" i="5"/>
  <c r="BT45" i="5"/>
  <c r="BT46" i="5"/>
  <c r="BT47" i="5"/>
  <c r="BT48" i="5"/>
  <c r="BT49" i="5"/>
  <c r="BT50" i="5"/>
  <c r="BT51" i="5"/>
  <c r="BT52" i="5"/>
  <c r="BT53" i="5"/>
  <c r="BT54" i="5"/>
  <c r="BT55" i="5"/>
  <c r="BT56" i="5"/>
  <c r="BT57" i="5"/>
  <c r="BT58" i="5"/>
  <c r="BT59" i="5"/>
  <c r="BT60" i="5"/>
  <c r="BT61" i="5"/>
  <c r="BT62" i="5"/>
  <c r="BT63" i="5"/>
  <c r="BT64" i="5"/>
  <c r="BT65" i="5"/>
  <c r="BT66" i="5"/>
  <c r="BT67" i="5"/>
  <c r="BT68" i="5"/>
  <c r="BT69" i="5"/>
  <c r="BT70" i="5"/>
  <c r="BT71" i="5"/>
  <c r="BT72" i="5"/>
  <c r="BT73" i="5"/>
  <c r="BT74" i="5"/>
  <c r="BT75" i="5"/>
  <c r="BT76" i="5"/>
  <c r="BT77" i="5"/>
  <c r="BT78" i="5"/>
  <c r="BT79" i="5"/>
  <c r="BT80" i="5"/>
  <c r="BT81" i="5"/>
  <c r="BT82" i="5"/>
  <c r="BT83" i="5"/>
  <c r="BT84" i="5"/>
  <c r="BT85" i="5"/>
  <c r="BT86" i="5"/>
  <c r="BT87" i="5"/>
  <c r="BT88" i="5"/>
  <c r="BT89" i="5"/>
  <c r="BT90" i="5"/>
  <c r="BT91" i="5"/>
  <c r="BT92" i="5"/>
  <c r="BT93" i="5"/>
  <c r="BT94" i="5"/>
  <c r="BT95" i="5"/>
  <c r="BT96" i="5"/>
  <c r="BT97" i="5"/>
  <c r="BT98" i="5"/>
  <c r="BT99" i="5"/>
  <c r="BT100" i="5"/>
  <c r="BT101" i="5"/>
  <c r="BT102" i="5"/>
  <c r="BT103" i="5"/>
  <c r="BT104" i="5"/>
  <c r="BT105" i="5"/>
  <c r="BT106" i="5"/>
  <c r="BT107" i="5"/>
  <c r="BT108" i="5"/>
  <c r="BT109" i="5"/>
  <c r="BT110" i="5"/>
  <c r="BT111" i="5"/>
  <c r="BT112" i="5"/>
  <c r="BT113" i="5"/>
  <c r="BT114" i="5"/>
  <c r="BT115" i="5"/>
  <c r="BT116" i="5"/>
  <c r="BT117" i="5"/>
  <c r="BT118" i="5"/>
  <c r="BT119" i="5"/>
  <c r="BT120" i="5"/>
  <c r="BT121" i="5"/>
  <c r="BT122" i="5"/>
  <c r="BT123" i="5"/>
  <c r="BT124" i="5"/>
  <c r="BT125" i="5"/>
  <c r="BT126" i="5"/>
  <c r="BT127" i="5"/>
  <c r="BT128" i="5"/>
  <c r="BT129" i="5"/>
  <c r="BT130" i="5"/>
  <c r="BT131" i="5"/>
  <c r="BT132" i="5"/>
  <c r="BT133" i="5"/>
  <c r="BT134" i="5"/>
  <c r="BT135" i="5"/>
  <c r="BT136" i="5"/>
  <c r="BT137" i="5"/>
  <c r="BT138" i="5"/>
  <c r="BT139" i="5"/>
  <c r="BT140" i="5"/>
  <c r="BT141" i="5"/>
  <c r="BT142" i="5"/>
  <c r="BT143" i="5"/>
  <c r="BT144" i="5"/>
  <c r="BT145" i="5"/>
  <c r="BT146" i="5"/>
  <c r="BT147" i="5"/>
  <c r="BT148" i="5"/>
  <c r="BT149" i="5"/>
  <c r="BT150" i="5"/>
  <c r="BT151" i="5"/>
  <c r="BT152" i="5"/>
  <c r="BT153" i="5"/>
  <c r="BT154" i="5"/>
  <c r="BT155" i="5"/>
  <c r="BT156" i="5"/>
  <c r="BT157" i="5"/>
  <c r="BT158" i="5"/>
  <c r="BT159" i="5"/>
  <c r="BT160" i="5"/>
  <c r="BT161" i="5"/>
  <c r="BT162" i="5"/>
  <c r="BT163" i="5"/>
  <c r="BT164" i="5"/>
  <c r="BT165" i="5"/>
  <c r="BT166" i="5"/>
  <c r="BT167" i="5"/>
  <c r="BT168" i="5"/>
  <c r="BT169" i="5"/>
  <c r="BT170" i="5"/>
  <c r="BT171" i="5"/>
  <c r="BT172" i="5"/>
  <c r="BT173" i="5"/>
  <c r="BT174" i="5"/>
  <c r="BT175" i="5"/>
  <c r="BT176" i="5"/>
  <c r="BT177" i="5"/>
  <c r="BT178" i="5"/>
  <c r="BT179" i="5"/>
  <c r="BT180" i="5"/>
  <c r="BT181" i="5"/>
  <c r="BT182" i="5"/>
  <c r="BT183" i="5"/>
  <c r="BT184" i="5"/>
  <c r="BT185" i="5"/>
  <c r="BT186" i="5"/>
  <c r="BT187" i="5"/>
  <c r="BT188" i="5"/>
  <c r="BT189" i="5"/>
  <c r="BT190" i="5"/>
  <c r="BT191" i="5"/>
  <c r="BT192" i="5"/>
  <c r="BT193" i="5"/>
  <c r="BT194" i="5"/>
  <c r="BT195" i="5"/>
  <c r="BT196" i="5"/>
  <c r="BT197" i="5"/>
  <c r="BT198" i="5"/>
  <c r="BT199" i="5"/>
  <c r="BT200" i="5"/>
  <c r="BT201" i="5"/>
  <c r="BT202" i="5"/>
  <c r="BT203" i="5"/>
  <c r="BT204" i="5"/>
  <c r="BT205" i="5"/>
  <c r="BT206" i="5"/>
  <c r="BT207" i="5"/>
  <c r="BT208" i="5"/>
  <c r="BT209" i="5"/>
  <c r="BT210" i="5"/>
  <c r="BT211" i="5"/>
  <c r="BT212" i="5"/>
  <c r="BT213" i="5"/>
  <c r="BT214" i="5"/>
  <c r="BT215" i="5"/>
  <c r="BT216" i="5"/>
  <c r="BT217" i="5"/>
  <c r="BT218" i="5"/>
  <c r="BT219" i="5"/>
  <c r="BT220" i="5"/>
  <c r="BT221" i="5"/>
  <c r="BT222" i="5"/>
  <c r="BT223" i="5"/>
  <c r="BT224" i="5"/>
  <c r="BT225" i="5"/>
  <c r="BT226" i="5"/>
  <c r="BT227" i="5"/>
  <c r="BT228" i="5"/>
  <c r="BT229" i="5"/>
  <c r="BT230" i="5"/>
  <c r="BT231" i="5"/>
  <c r="BT232" i="5"/>
  <c r="BT233" i="5"/>
  <c r="BT234" i="5"/>
  <c r="BT235" i="5"/>
  <c r="BT236" i="5"/>
  <c r="BT237" i="5"/>
  <c r="BT238" i="5"/>
  <c r="BT239" i="5"/>
  <c r="BT240" i="5"/>
  <c r="BT241" i="5"/>
  <c r="BT242" i="5"/>
  <c r="BT243" i="5"/>
  <c r="BT244" i="5"/>
  <c r="BT245" i="5"/>
  <c r="BT246" i="5"/>
  <c r="BT247" i="5"/>
  <c r="BT248" i="5"/>
  <c r="BT249" i="5"/>
  <c r="BT250" i="5"/>
  <c r="BT251" i="5"/>
  <c r="BT252" i="5"/>
  <c r="BT253" i="5"/>
  <c r="BT254" i="5"/>
  <c r="BT255" i="5"/>
  <c r="BT256" i="5"/>
  <c r="BT257" i="5"/>
  <c r="BT258" i="5"/>
  <c r="BT259" i="5"/>
  <c r="BT260" i="5"/>
  <c r="BT261" i="5"/>
  <c r="BT262" i="5"/>
  <c r="BT263" i="5"/>
  <c r="BT264" i="5"/>
  <c r="BT265" i="5"/>
  <c r="BT266" i="5"/>
  <c r="BT267" i="5"/>
  <c r="BT268" i="5"/>
  <c r="BT269" i="5"/>
  <c r="BT270" i="5"/>
  <c r="BT271" i="5"/>
  <c r="BT272" i="5"/>
  <c r="BT273" i="5"/>
  <c r="BT274" i="5"/>
  <c r="BT275" i="5"/>
  <c r="BT276" i="5"/>
  <c r="BT277" i="5"/>
  <c r="BT278" i="5"/>
  <c r="BT279" i="5"/>
  <c r="BT280" i="5"/>
  <c r="BT281" i="5"/>
  <c r="BT282" i="5"/>
  <c r="BT283" i="5"/>
  <c r="BT284" i="5"/>
  <c r="BT285" i="5"/>
  <c r="BT286" i="5"/>
  <c r="BT287" i="5"/>
  <c r="BT288" i="5"/>
  <c r="BT289" i="5"/>
  <c r="BT290" i="5"/>
  <c r="BT291" i="5"/>
  <c r="BT292" i="5"/>
  <c r="BT293" i="5"/>
  <c r="BT294" i="5"/>
  <c r="BT295" i="5"/>
  <c r="BT296" i="5"/>
  <c r="BT297" i="5"/>
  <c r="BT298" i="5"/>
  <c r="BT299" i="5"/>
  <c r="BT300" i="5"/>
  <c r="BT301" i="5"/>
  <c r="BT302" i="5"/>
  <c r="BT303" i="5"/>
  <c r="BT304" i="5"/>
  <c r="BT305" i="5"/>
  <c r="BT306" i="5"/>
  <c r="BT307" i="5"/>
  <c r="BT308" i="5"/>
  <c r="BT309" i="5"/>
  <c r="BT310" i="5"/>
  <c r="BT311" i="5"/>
  <c r="BT312" i="5"/>
  <c r="BT313" i="5"/>
  <c r="BT314" i="5"/>
  <c r="BT315" i="5"/>
  <c r="BT316" i="5"/>
  <c r="BT317" i="5"/>
  <c r="BT318" i="5"/>
  <c r="BT319" i="5"/>
  <c r="BT320" i="5"/>
  <c r="BT321" i="5"/>
  <c r="BT322" i="5"/>
  <c r="BT323" i="5"/>
  <c r="BT324" i="5"/>
  <c r="BT325" i="5"/>
  <c r="BT326" i="5"/>
  <c r="BT327" i="5"/>
  <c r="BT2" i="5"/>
  <c r="BR3" i="5"/>
  <c r="BR4" i="5"/>
  <c r="BR5" i="5"/>
  <c r="BR6" i="5"/>
  <c r="BR7" i="5"/>
  <c r="BR8" i="5"/>
  <c r="BR9" i="5"/>
  <c r="BR10" i="5"/>
  <c r="BR11" i="5"/>
  <c r="BR12" i="5"/>
  <c r="BR13" i="5"/>
  <c r="BR14" i="5"/>
  <c r="BR15" i="5"/>
  <c r="BR16" i="5"/>
  <c r="BR17" i="5"/>
  <c r="BR18" i="5"/>
  <c r="BR19" i="5"/>
  <c r="BR20" i="5"/>
  <c r="BR21" i="5"/>
  <c r="BR22" i="5"/>
  <c r="BR23" i="5"/>
  <c r="BR24" i="5"/>
  <c r="BR25" i="5"/>
  <c r="BR26" i="5"/>
  <c r="BR27" i="5"/>
  <c r="BR28" i="5"/>
  <c r="BR29" i="5"/>
  <c r="BR30" i="5"/>
  <c r="BR31" i="5"/>
  <c r="BR32" i="5"/>
  <c r="BR33" i="5"/>
  <c r="BR34" i="5"/>
  <c r="BR35" i="5"/>
  <c r="BR36" i="5"/>
  <c r="BR37" i="5"/>
  <c r="BR38" i="5"/>
  <c r="BR39" i="5"/>
  <c r="BR40" i="5"/>
  <c r="BR41" i="5"/>
  <c r="BR42" i="5"/>
  <c r="BR43" i="5"/>
  <c r="BR44" i="5"/>
  <c r="BR45" i="5"/>
  <c r="BR46" i="5"/>
  <c r="BR47" i="5"/>
  <c r="BR48" i="5"/>
  <c r="BR49" i="5"/>
  <c r="BR50" i="5"/>
  <c r="BR51" i="5"/>
  <c r="BR52" i="5"/>
  <c r="BR53" i="5"/>
  <c r="BR54" i="5"/>
  <c r="BR55" i="5"/>
  <c r="BR56" i="5"/>
  <c r="BR57" i="5"/>
  <c r="BR58" i="5"/>
  <c r="BR59" i="5"/>
  <c r="BR60" i="5"/>
  <c r="BR61" i="5"/>
  <c r="BR62" i="5"/>
  <c r="BR63" i="5"/>
  <c r="BR64" i="5"/>
  <c r="BR65" i="5"/>
  <c r="BR66" i="5"/>
  <c r="BR67" i="5"/>
  <c r="BR68" i="5"/>
  <c r="BR69" i="5"/>
  <c r="BR70" i="5"/>
  <c r="BR71" i="5"/>
  <c r="BR72" i="5"/>
  <c r="BR73" i="5"/>
  <c r="BR74" i="5"/>
  <c r="BR75" i="5"/>
  <c r="BR76" i="5"/>
  <c r="BR77" i="5"/>
  <c r="BR78" i="5"/>
  <c r="BR79" i="5"/>
  <c r="BR80" i="5"/>
  <c r="BR81" i="5"/>
  <c r="BR82" i="5"/>
  <c r="BR83" i="5"/>
  <c r="BR84" i="5"/>
  <c r="BR85" i="5"/>
  <c r="BR86" i="5"/>
  <c r="BR87" i="5"/>
  <c r="BR88" i="5"/>
  <c r="BR89" i="5"/>
  <c r="BR90" i="5"/>
  <c r="BR91" i="5"/>
  <c r="BR92" i="5"/>
  <c r="BR93" i="5"/>
  <c r="BR94" i="5"/>
  <c r="BR95" i="5"/>
  <c r="BR96" i="5"/>
  <c r="BR97" i="5"/>
  <c r="BR98" i="5"/>
  <c r="BR99" i="5"/>
  <c r="BR100" i="5"/>
  <c r="BR101" i="5"/>
  <c r="BR102" i="5"/>
  <c r="BR103" i="5"/>
  <c r="BR104" i="5"/>
  <c r="BR105" i="5"/>
  <c r="BR106" i="5"/>
  <c r="BR107" i="5"/>
  <c r="BR108" i="5"/>
  <c r="BR109" i="5"/>
  <c r="BR110" i="5"/>
  <c r="BR111" i="5"/>
  <c r="BR112" i="5"/>
  <c r="BR113" i="5"/>
  <c r="BR114" i="5"/>
  <c r="BR115" i="5"/>
  <c r="BR116" i="5"/>
  <c r="BR117" i="5"/>
  <c r="BR118" i="5"/>
  <c r="BR119" i="5"/>
  <c r="BR120" i="5"/>
  <c r="BR121" i="5"/>
  <c r="BR122" i="5"/>
  <c r="BR123" i="5"/>
  <c r="BR124" i="5"/>
  <c r="BR125" i="5"/>
  <c r="BR126" i="5"/>
  <c r="BR127" i="5"/>
  <c r="BR128" i="5"/>
  <c r="BR129" i="5"/>
  <c r="BR130" i="5"/>
  <c r="BR131" i="5"/>
  <c r="BR132" i="5"/>
  <c r="BR133" i="5"/>
  <c r="BR134" i="5"/>
  <c r="BR135" i="5"/>
  <c r="BR136" i="5"/>
  <c r="BR137" i="5"/>
  <c r="BR138" i="5"/>
  <c r="BR139" i="5"/>
  <c r="BR140" i="5"/>
  <c r="BR141" i="5"/>
  <c r="BR142" i="5"/>
  <c r="BR143" i="5"/>
  <c r="BR144" i="5"/>
  <c r="BR145" i="5"/>
  <c r="BR146" i="5"/>
  <c r="BR147" i="5"/>
  <c r="BR148" i="5"/>
  <c r="BR149" i="5"/>
  <c r="BR150" i="5"/>
  <c r="BR151" i="5"/>
  <c r="BR152" i="5"/>
  <c r="BR153" i="5"/>
  <c r="BR154" i="5"/>
  <c r="BR155" i="5"/>
  <c r="BR156" i="5"/>
  <c r="BR157" i="5"/>
  <c r="BR158" i="5"/>
  <c r="BR159" i="5"/>
  <c r="BR160" i="5"/>
  <c r="BR161" i="5"/>
  <c r="BR162" i="5"/>
  <c r="BR163" i="5"/>
  <c r="BR164" i="5"/>
  <c r="BR165" i="5"/>
  <c r="BR166" i="5"/>
  <c r="BR167" i="5"/>
  <c r="BR168" i="5"/>
  <c r="BR169" i="5"/>
  <c r="BR170" i="5"/>
  <c r="BR171" i="5"/>
  <c r="BR172" i="5"/>
  <c r="BR173" i="5"/>
  <c r="BR174" i="5"/>
  <c r="BR175" i="5"/>
  <c r="BR176" i="5"/>
  <c r="BR177" i="5"/>
  <c r="BR178" i="5"/>
  <c r="BR179" i="5"/>
  <c r="BR180" i="5"/>
  <c r="BR181" i="5"/>
  <c r="BR182" i="5"/>
  <c r="BR183" i="5"/>
  <c r="BR184" i="5"/>
  <c r="BR185" i="5"/>
  <c r="BR186" i="5"/>
  <c r="BR187" i="5"/>
  <c r="BR188" i="5"/>
  <c r="BR189" i="5"/>
  <c r="BR190" i="5"/>
  <c r="BR191" i="5"/>
  <c r="BR192" i="5"/>
  <c r="BR193" i="5"/>
  <c r="BR194" i="5"/>
  <c r="BR195" i="5"/>
  <c r="BR196" i="5"/>
  <c r="BR197" i="5"/>
  <c r="BR198" i="5"/>
  <c r="BR199" i="5"/>
  <c r="BR200" i="5"/>
  <c r="BR201" i="5"/>
  <c r="BR202" i="5"/>
  <c r="BR203" i="5"/>
  <c r="BR204" i="5"/>
  <c r="BR205" i="5"/>
  <c r="BR206" i="5"/>
  <c r="BR207" i="5"/>
  <c r="BR208" i="5"/>
  <c r="BR209" i="5"/>
  <c r="BR210" i="5"/>
  <c r="BR211" i="5"/>
  <c r="BR212" i="5"/>
  <c r="BR213" i="5"/>
  <c r="BR214" i="5"/>
  <c r="BR215" i="5"/>
  <c r="BR216" i="5"/>
  <c r="BR217" i="5"/>
  <c r="BR218" i="5"/>
  <c r="BR219" i="5"/>
  <c r="BR220" i="5"/>
  <c r="BR221" i="5"/>
  <c r="BR222" i="5"/>
  <c r="BR223" i="5"/>
  <c r="BR224" i="5"/>
  <c r="BR225" i="5"/>
  <c r="BR226" i="5"/>
  <c r="BR227" i="5"/>
  <c r="BR228" i="5"/>
  <c r="BR229" i="5"/>
  <c r="BR230" i="5"/>
  <c r="BR231" i="5"/>
  <c r="BR232" i="5"/>
  <c r="BR233" i="5"/>
  <c r="BR234" i="5"/>
  <c r="BR235" i="5"/>
  <c r="BR236" i="5"/>
  <c r="BR237" i="5"/>
  <c r="BR238" i="5"/>
  <c r="BR239" i="5"/>
  <c r="BR240" i="5"/>
  <c r="BR241" i="5"/>
  <c r="BR242" i="5"/>
  <c r="BR243" i="5"/>
  <c r="BR244" i="5"/>
  <c r="BR245" i="5"/>
  <c r="BR246" i="5"/>
  <c r="BR247" i="5"/>
  <c r="BR248" i="5"/>
  <c r="BR249" i="5"/>
  <c r="BR250" i="5"/>
  <c r="BR251" i="5"/>
  <c r="BR252" i="5"/>
  <c r="BR253" i="5"/>
  <c r="BR254" i="5"/>
  <c r="BR255" i="5"/>
  <c r="BR256" i="5"/>
  <c r="BR257" i="5"/>
  <c r="BR258" i="5"/>
  <c r="BR259" i="5"/>
  <c r="BR260" i="5"/>
  <c r="BR261" i="5"/>
  <c r="BR262" i="5"/>
  <c r="BR263" i="5"/>
  <c r="BR264" i="5"/>
  <c r="BR265" i="5"/>
  <c r="BR266" i="5"/>
  <c r="BR267" i="5"/>
  <c r="BR268" i="5"/>
  <c r="BR269" i="5"/>
  <c r="BR270" i="5"/>
  <c r="BR271" i="5"/>
  <c r="BR272" i="5"/>
  <c r="BR273" i="5"/>
  <c r="BR274" i="5"/>
  <c r="BR275" i="5"/>
  <c r="BR276" i="5"/>
  <c r="BR277" i="5"/>
  <c r="BR278" i="5"/>
  <c r="BR279" i="5"/>
  <c r="BR280" i="5"/>
  <c r="BR281" i="5"/>
  <c r="BR282" i="5"/>
  <c r="BR283" i="5"/>
  <c r="BR284" i="5"/>
  <c r="BR285" i="5"/>
  <c r="BR286" i="5"/>
  <c r="BR287" i="5"/>
  <c r="BR288" i="5"/>
  <c r="BR289" i="5"/>
  <c r="BR290" i="5"/>
  <c r="BR291" i="5"/>
  <c r="BR292" i="5"/>
  <c r="BR293" i="5"/>
  <c r="BR294" i="5"/>
  <c r="BR295" i="5"/>
  <c r="BR296" i="5"/>
  <c r="BR297" i="5"/>
  <c r="BR298" i="5"/>
  <c r="BR299" i="5"/>
  <c r="BR300" i="5"/>
  <c r="BR301" i="5"/>
  <c r="BR302" i="5"/>
  <c r="BR303" i="5"/>
  <c r="BR304" i="5"/>
  <c r="BR305" i="5"/>
  <c r="BR306" i="5"/>
  <c r="BR307" i="5"/>
  <c r="BR308" i="5"/>
  <c r="BR309" i="5"/>
  <c r="BR310" i="5"/>
  <c r="BR311" i="5"/>
  <c r="BR312" i="5"/>
  <c r="BR313" i="5"/>
  <c r="BR314" i="5"/>
  <c r="BR315" i="5"/>
  <c r="BR316" i="5"/>
  <c r="BR317" i="5"/>
  <c r="BR318" i="5"/>
  <c r="BR319" i="5"/>
  <c r="BR320" i="5"/>
  <c r="BR321" i="5"/>
  <c r="BR322" i="5"/>
  <c r="BR323" i="5"/>
  <c r="BR324" i="5"/>
  <c r="BR325" i="5"/>
  <c r="BR326" i="5"/>
  <c r="BR327" i="5"/>
  <c r="BR2" i="5"/>
  <c r="BP3" i="5"/>
  <c r="BP4" i="5"/>
  <c r="BP5" i="5"/>
  <c r="BP6" i="5"/>
  <c r="BP7" i="5"/>
  <c r="BP8" i="5"/>
  <c r="BP9" i="5"/>
  <c r="BP10" i="5"/>
  <c r="BP11" i="5"/>
  <c r="BP12" i="5"/>
  <c r="BP13" i="5"/>
  <c r="BP14" i="5"/>
  <c r="BP15" i="5"/>
  <c r="BP16" i="5"/>
  <c r="BP17" i="5"/>
  <c r="BP18" i="5"/>
  <c r="BP19" i="5"/>
  <c r="BP20" i="5"/>
  <c r="BP21" i="5"/>
  <c r="BP22" i="5"/>
  <c r="BP23" i="5"/>
  <c r="BP24" i="5"/>
  <c r="BP25" i="5"/>
  <c r="BP26" i="5"/>
  <c r="BP27" i="5"/>
  <c r="BP28" i="5"/>
  <c r="BP29" i="5"/>
  <c r="BP30" i="5"/>
  <c r="BP31" i="5"/>
  <c r="BP32" i="5"/>
  <c r="BP33" i="5"/>
  <c r="BP34" i="5"/>
  <c r="BP35" i="5"/>
  <c r="BP36" i="5"/>
  <c r="BP37" i="5"/>
  <c r="BP38" i="5"/>
  <c r="BP39" i="5"/>
  <c r="BP40" i="5"/>
  <c r="BP41" i="5"/>
  <c r="BP42" i="5"/>
  <c r="BP43" i="5"/>
  <c r="BP44" i="5"/>
  <c r="BP45" i="5"/>
  <c r="BP46" i="5"/>
  <c r="BP47" i="5"/>
  <c r="BP48" i="5"/>
  <c r="BP49" i="5"/>
  <c r="BP50" i="5"/>
  <c r="BP51" i="5"/>
  <c r="BP52" i="5"/>
  <c r="BP53" i="5"/>
  <c r="BP54" i="5"/>
  <c r="BP55" i="5"/>
  <c r="BP56" i="5"/>
  <c r="BP57" i="5"/>
  <c r="BP58" i="5"/>
  <c r="BP59" i="5"/>
  <c r="BP60" i="5"/>
  <c r="BP61" i="5"/>
  <c r="BP62" i="5"/>
  <c r="BP63" i="5"/>
  <c r="BP64" i="5"/>
  <c r="BP65" i="5"/>
  <c r="BP66" i="5"/>
  <c r="BP67" i="5"/>
  <c r="BP68" i="5"/>
  <c r="BP69" i="5"/>
  <c r="BP70" i="5"/>
  <c r="BP71" i="5"/>
  <c r="BP72" i="5"/>
  <c r="BP73" i="5"/>
  <c r="BP74" i="5"/>
  <c r="BP75" i="5"/>
  <c r="BP76" i="5"/>
  <c r="BP77" i="5"/>
  <c r="BP78" i="5"/>
  <c r="BP79" i="5"/>
  <c r="BP80" i="5"/>
  <c r="BP81" i="5"/>
  <c r="BP82" i="5"/>
  <c r="BP83" i="5"/>
  <c r="BP84" i="5"/>
  <c r="BP85" i="5"/>
  <c r="BP86" i="5"/>
  <c r="BP87" i="5"/>
  <c r="BP88" i="5"/>
  <c r="BP89" i="5"/>
  <c r="BP90" i="5"/>
  <c r="BP91" i="5"/>
  <c r="BP92" i="5"/>
  <c r="BP93" i="5"/>
  <c r="BP94" i="5"/>
  <c r="BP95" i="5"/>
  <c r="BP96" i="5"/>
  <c r="BP97" i="5"/>
  <c r="BP98" i="5"/>
  <c r="BP99" i="5"/>
  <c r="BP100" i="5"/>
  <c r="BP101" i="5"/>
  <c r="BP102" i="5"/>
  <c r="BP103" i="5"/>
  <c r="BP104" i="5"/>
  <c r="BP105" i="5"/>
  <c r="BP106" i="5"/>
  <c r="BP107" i="5"/>
  <c r="BP108" i="5"/>
  <c r="BP109" i="5"/>
  <c r="BP110" i="5"/>
  <c r="BP111" i="5"/>
  <c r="BP112" i="5"/>
  <c r="BP113" i="5"/>
  <c r="BP114" i="5"/>
  <c r="BP115" i="5"/>
  <c r="BP116" i="5"/>
  <c r="BP117" i="5"/>
  <c r="BP118" i="5"/>
  <c r="BP119" i="5"/>
  <c r="BP120" i="5"/>
  <c r="BP121" i="5"/>
  <c r="BP122" i="5"/>
  <c r="BP123" i="5"/>
  <c r="BP124" i="5"/>
  <c r="BP125" i="5"/>
  <c r="BP126" i="5"/>
  <c r="BP127" i="5"/>
  <c r="BP128" i="5"/>
  <c r="BP129" i="5"/>
  <c r="BP130" i="5"/>
  <c r="BP131" i="5"/>
  <c r="BP132" i="5"/>
  <c r="BP133" i="5"/>
  <c r="BP134" i="5"/>
  <c r="BP135" i="5"/>
  <c r="BP136" i="5"/>
  <c r="BP137" i="5"/>
  <c r="BP138" i="5"/>
  <c r="BP139" i="5"/>
  <c r="BP140" i="5"/>
  <c r="BP141" i="5"/>
  <c r="BP142" i="5"/>
  <c r="BP143" i="5"/>
  <c r="BP144" i="5"/>
  <c r="BP145" i="5"/>
  <c r="BP146" i="5"/>
  <c r="BP147" i="5"/>
  <c r="BP148" i="5"/>
  <c r="BP149" i="5"/>
  <c r="BP150" i="5"/>
  <c r="BP151" i="5"/>
  <c r="BP152" i="5"/>
  <c r="BP153" i="5"/>
  <c r="BP154" i="5"/>
  <c r="BP155" i="5"/>
  <c r="BP156" i="5"/>
  <c r="BP157" i="5"/>
  <c r="BP158" i="5"/>
  <c r="BP159" i="5"/>
  <c r="BP160" i="5"/>
  <c r="BP161" i="5"/>
  <c r="BP162" i="5"/>
  <c r="BP163" i="5"/>
  <c r="BP164" i="5"/>
  <c r="BP165" i="5"/>
  <c r="BP166" i="5"/>
  <c r="BP167" i="5"/>
  <c r="BP168" i="5"/>
  <c r="BP169" i="5"/>
  <c r="BP170" i="5"/>
  <c r="BP171" i="5"/>
  <c r="BP172" i="5"/>
  <c r="BP173" i="5"/>
  <c r="BP174" i="5"/>
  <c r="BP175" i="5"/>
  <c r="BP176" i="5"/>
  <c r="BP177" i="5"/>
  <c r="BP178" i="5"/>
  <c r="BP179" i="5"/>
  <c r="BP180" i="5"/>
  <c r="BP181" i="5"/>
  <c r="BP182" i="5"/>
  <c r="BP183" i="5"/>
  <c r="BP184" i="5"/>
  <c r="BP185" i="5"/>
  <c r="BP186" i="5"/>
  <c r="BP187" i="5"/>
  <c r="BP188" i="5"/>
  <c r="BP189" i="5"/>
  <c r="BP190" i="5"/>
  <c r="BP191" i="5"/>
  <c r="BP192" i="5"/>
  <c r="BP193" i="5"/>
  <c r="BP194" i="5"/>
  <c r="BP195" i="5"/>
  <c r="BP196" i="5"/>
  <c r="BP197" i="5"/>
  <c r="BP198" i="5"/>
  <c r="BP199" i="5"/>
  <c r="BP200" i="5"/>
  <c r="BP201" i="5"/>
  <c r="BP202" i="5"/>
  <c r="BP203" i="5"/>
  <c r="BP204" i="5"/>
  <c r="BP205" i="5"/>
  <c r="BP206" i="5"/>
  <c r="BP207" i="5"/>
  <c r="BP208" i="5"/>
  <c r="BP209" i="5"/>
  <c r="BP210" i="5"/>
  <c r="BP211" i="5"/>
  <c r="BP212" i="5"/>
  <c r="BP213" i="5"/>
  <c r="BP214" i="5"/>
  <c r="BP215" i="5"/>
  <c r="BP216" i="5"/>
  <c r="BP217" i="5"/>
  <c r="BP218" i="5"/>
  <c r="BP219" i="5"/>
  <c r="BP220" i="5"/>
  <c r="BP221" i="5"/>
  <c r="BP222" i="5"/>
  <c r="BP223" i="5"/>
  <c r="BP224" i="5"/>
  <c r="BP225" i="5"/>
  <c r="BP226" i="5"/>
  <c r="BP227" i="5"/>
  <c r="BP228" i="5"/>
  <c r="BP229" i="5"/>
  <c r="BP230" i="5"/>
  <c r="BP231" i="5"/>
  <c r="BP232" i="5"/>
  <c r="BP233" i="5"/>
  <c r="BP234" i="5"/>
  <c r="BP235" i="5"/>
  <c r="BP236" i="5"/>
  <c r="BP237" i="5"/>
  <c r="BP238" i="5"/>
  <c r="BP239" i="5"/>
  <c r="BP240" i="5"/>
  <c r="BP241" i="5"/>
  <c r="BP242" i="5"/>
  <c r="BP243" i="5"/>
  <c r="BP244" i="5"/>
  <c r="BP245" i="5"/>
  <c r="BP246" i="5"/>
  <c r="BP247" i="5"/>
  <c r="BP248" i="5"/>
  <c r="BP249" i="5"/>
  <c r="BP250" i="5"/>
  <c r="BP251" i="5"/>
  <c r="BP252" i="5"/>
  <c r="BP253" i="5"/>
  <c r="BP254" i="5"/>
  <c r="BP255" i="5"/>
  <c r="BP256" i="5"/>
  <c r="BP257" i="5"/>
  <c r="BP258" i="5"/>
  <c r="BP259" i="5"/>
  <c r="BP260" i="5"/>
  <c r="BP261" i="5"/>
  <c r="BP262" i="5"/>
  <c r="BP263" i="5"/>
  <c r="BP264" i="5"/>
  <c r="BP265" i="5"/>
  <c r="BP266" i="5"/>
  <c r="BP267" i="5"/>
  <c r="BP268" i="5"/>
  <c r="BP269" i="5"/>
  <c r="BP270" i="5"/>
  <c r="BP271" i="5"/>
  <c r="BP272" i="5"/>
  <c r="BP273" i="5"/>
  <c r="BP274" i="5"/>
  <c r="BP275" i="5"/>
  <c r="BP276" i="5"/>
  <c r="BP277" i="5"/>
  <c r="BP278" i="5"/>
  <c r="BP279" i="5"/>
  <c r="BP280" i="5"/>
  <c r="BP281" i="5"/>
  <c r="BP282" i="5"/>
  <c r="BP283" i="5"/>
  <c r="BP284" i="5"/>
  <c r="BP285" i="5"/>
  <c r="BP286" i="5"/>
  <c r="BP287" i="5"/>
  <c r="BP288" i="5"/>
  <c r="BP289" i="5"/>
  <c r="BP290" i="5"/>
  <c r="BP291" i="5"/>
  <c r="BP292" i="5"/>
  <c r="BP293" i="5"/>
  <c r="BP294" i="5"/>
  <c r="BP295" i="5"/>
  <c r="BP296" i="5"/>
  <c r="BP297" i="5"/>
  <c r="BP298" i="5"/>
  <c r="BP299" i="5"/>
  <c r="BP300" i="5"/>
  <c r="BP301" i="5"/>
  <c r="BP302" i="5"/>
  <c r="BP303" i="5"/>
  <c r="BP304" i="5"/>
  <c r="BP305" i="5"/>
  <c r="BP306" i="5"/>
  <c r="BP307" i="5"/>
  <c r="BP308" i="5"/>
  <c r="BP309" i="5"/>
  <c r="BP310" i="5"/>
  <c r="BP311" i="5"/>
  <c r="BP312" i="5"/>
  <c r="BP313" i="5"/>
  <c r="BP314" i="5"/>
  <c r="BP315" i="5"/>
  <c r="BP316" i="5"/>
  <c r="BP317" i="5"/>
  <c r="BP318" i="5"/>
  <c r="BP319" i="5"/>
  <c r="BP320" i="5"/>
  <c r="BP321" i="5"/>
  <c r="BP322" i="5"/>
  <c r="BP323" i="5"/>
  <c r="BP324" i="5"/>
  <c r="BP325" i="5"/>
  <c r="BP326" i="5"/>
  <c r="BP327" i="5"/>
  <c r="BP2" i="5"/>
  <c r="BJ3" i="5"/>
  <c r="BJ4" i="5"/>
  <c r="BJ5" i="5"/>
  <c r="BJ6" i="5"/>
  <c r="BJ7" i="5"/>
  <c r="BJ8" i="5"/>
  <c r="BJ9" i="5"/>
  <c r="BJ10" i="5"/>
  <c r="BJ11" i="5"/>
  <c r="BJ12" i="5"/>
  <c r="BJ13" i="5"/>
  <c r="BJ14" i="5"/>
  <c r="BJ15" i="5"/>
  <c r="BJ16" i="5"/>
  <c r="BJ17" i="5"/>
  <c r="BJ18" i="5"/>
  <c r="BJ19" i="5"/>
  <c r="BJ20" i="5"/>
  <c r="BJ21" i="5"/>
  <c r="BJ22" i="5"/>
  <c r="BJ23" i="5"/>
  <c r="BJ24" i="5"/>
  <c r="BJ25" i="5"/>
  <c r="BJ26" i="5"/>
  <c r="BJ27" i="5"/>
  <c r="BJ28" i="5"/>
  <c r="BJ29" i="5"/>
  <c r="BJ30" i="5"/>
  <c r="BJ31" i="5"/>
  <c r="BJ32" i="5"/>
  <c r="BJ33" i="5"/>
  <c r="BJ34" i="5"/>
  <c r="BJ35" i="5"/>
  <c r="BJ36" i="5"/>
  <c r="BJ37" i="5"/>
  <c r="BJ38" i="5"/>
  <c r="BJ39" i="5"/>
  <c r="BJ40" i="5"/>
  <c r="BJ41" i="5"/>
  <c r="BJ42" i="5"/>
  <c r="BJ43" i="5"/>
  <c r="BJ44" i="5"/>
  <c r="BJ45" i="5"/>
  <c r="BJ46" i="5"/>
  <c r="BJ47" i="5"/>
  <c r="BJ48" i="5"/>
  <c r="BJ49" i="5"/>
  <c r="BJ50" i="5"/>
  <c r="BJ51" i="5"/>
  <c r="BJ52" i="5"/>
  <c r="BJ53" i="5"/>
  <c r="BJ54" i="5"/>
  <c r="BJ55" i="5"/>
  <c r="BJ56" i="5"/>
  <c r="BJ57" i="5"/>
  <c r="BJ58" i="5"/>
  <c r="BJ59" i="5"/>
  <c r="BJ60" i="5"/>
  <c r="BJ61" i="5"/>
  <c r="BJ62" i="5"/>
  <c r="BJ63" i="5"/>
  <c r="BJ64" i="5"/>
  <c r="BJ65" i="5"/>
  <c r="BJ66" i="5"/>
  <c r="BJ67" i="5"/>
  <c r="BJ68" i="5"/>
  <c r="BJ69" i="5"/>
  <c r="BJ70" i="5"/>
  <c r="BJ71" i="5"/>
  <c r="BJ72" i="5"/>
  <c r="BJ73" i="5"/>
  <c r="BJ74" i="5"/>
  <c r="BJ75" i="5"/>
  <c r="BJ76" i="5"/>
  <c r="BJ77" i="5"/>
  <c r="BJ78" i="5"/>
  <c r="BJ79" i="5"/>
  <c r="BJ80" i="5"/>
  <c r="BJ81" i="5"/>
  <c r="BJ82" i="5"/>
  <c r="BJ83" i="5"/>
  <c r="BJ84" i="5"/>
  <c r="BJ85" i="5"/>
  <c r="BJ86" i="5"/>
  <c r="BJ87" i="5"/>
  <c r="BJ88" i="5"/>
  <c r="BJ89" i="5"/>
  <c r="BJ90" i="5"/>
  <c r="BJ91" i="5"/>
  <c r="BJ92" i="5"/>
  <c r="BJ93" i="5"/>
  <c r="BJ94" i="5"/>
  <c r="BJ95" i="5"/>
  <c r="BJ96" i="5"/>
  <c r="BJ97" i="5"/>
  <c r="BJ98" i="5"/>
  <c r="BJ99" i="5"/>
  <c r="BJ100" i="5"/>
  <c r="BJ101" i="5"/>
  <c r="BJ102" i="5"/>
  <c r="BJ103" i="5"/>
  <c r="BJ104" i="5"/>
  <c r="BJ105" i="5"/>
  <c r="BJ106" i="5"/>
  <c r="BJ107" i="5"/>
  <c r="BJ108" i="5"/>
  <c r="BJ109" i="5"/>
  <c r="BJ110" i="5"/>
  <c r="BJ111" i="5"/>
  <c r="BJ112" i="5"/>
  <c r="BJ113" i="5"/>
  <c r="BJ114" i="5"/>
  <c r="BJ115" i="5"/>
  <c r="BJ116" i="5"/>
  <c r="BJ117" i="5"/>
  <c r="BJ118" i="5"/>
  <c r="BJ119" i="5"/>
  <c r="BJ120" i="5"/>
  <c r="BJ121" i="5"/>
  <c r="BJ122" i="5"/>
  <c r="BJ123" i="5"/>
  <c r="BJ124" i="5"/>
  <c r="BJ125" i="5"/>
  <c r="BJ126" i="5"/>
  <c r="BJ127" i="5"/>
  <c r="BJ128" i="5"/>
  <c r="BJ129" i="5"/>
  <c r="BJ130" i="5"/>
  <c r="BJ131" i="5"/>
  <c r="BJ132" i="5"/>
  <c r="BJ133" i="5"/>
  <c r="BJ134" i="5"/>
  <c r="BJ135" i="5"/>
  <c r="BJ136" i="5"/>
  <c r="BJ137" i="5"/>
  <c r="BJ138" i="5"/>
  <c r="BJ139" i="5"/>
  <c r="BJ140" i="5"/>
  <c r="BJ141" i="5"/>
  <c r="BJ142" i="5"/>
  <c r="BJ143" i="5"/>
  <c r="BJ144" i="5"/>
  <c r="BJ145" i="5"/>
  <c r="BJ146" i="5"/>
  <c r="BJ147" i="5"/>
  <c r="BJ148" i="5"/>
  <c r="BJ149" i="5"/>
  <c r="BJ150" i="5"/>
  <c r="BJ151" i="5"/>
  <c r="BJ152" i="5"/>
  <c r="BJ153" i="5"/>
  <c r="BJ154" i="5"/>
  <c r="BJ155" i="5"/>
  <c r="BJ156" i="5"/>
  <c r="BJ157" i="5"/>
  <c r="BJ158" i="5"/>
  <c r="BJ159" i="5"/>
  <c r="BJ160" i="5"/>
  <c r="BJ161" i="5"/>
  <c r="BJ162" i="5"/>
  <c r="BJ163" i="5"/>
  <c r="BJ164" i="5"/>
  <c r="BJ165" i="5"/>
  <c r="BJ166" i="5"/>
  <c r="BJ167" i="5"/>
  <c r="BJ168" i="5"/>
  <c r="BJ169" i="5"/>
  <c r="BJ170" i="5"/>
  <c r="BJ171" i="5"/>
  <c r="BJ172" i="5"/>
  <c r="BJ173" i="5"/>
  <c r="BJ174" i="5"/>
  <c r="BJ175" i="5"/>
  <c r="BJ176" i="5"/>
  <c r="BJ177" i="5"/>
  <c r="BJ178" i="5"/>
  <c r="BJ179" i="5"/>
  <c r="BJ180" i="5"/>
  <c r="BJ181" i="5"/>
  <c r="BJ182" i="5"/>
  <c r="BJ183" i="5"/>
  <c r="BJ184" i="5"/>
  <c r="BJ185" i="5"/>
  <c r="BJ186" i="5"/>
  <c r="BJ187" i="5"/>
  <c r="BJ188" i="5"/>
  <c r="BJ189" i="5"/>
  <c r="BJ190" i="5"/>
  <c r="BJ191" i="5"/>
  <c r="BJ192" i="5"/>
  <c r="BJ193" i="5"/>
  <c r="BJ194" i="5"/>
  <c r="BJ195" i="5"/>
  <c r="BJ196" i="5"/>
  <c r="BJ197" i="5"/>
  <c r="BJ198" i="5"/>
  <c r="BJ199" i="5"/>
  <c r="BJ200" i="5"/>
  <c r="BJ201" i="5"/>
  <c r="BJ202" i="5"/>
  <c r="BJ203" i="5"/>
  <c r="BJ204" i="5"/>
  <c r="BJ205" i="5"/>
  <c r="BJ206" i="5"/>
  <c r="BJ207" i="5"/>
  <c r="BJ208" i="5"/>
  <c r="BJ209" i="5"/>
  <c r="BJ210" i="5"/>
  <c r="BJ211" i="5"/>
  <c r="BJ212" i="5"/>
  <c r="BJ213" i="5"/>
  <c r="BJ214" i="5"/>
  <c r="BJ215" i="5"/>
  <c r="BJ216" i="5"/>
  <c r="BJ217" i="5"/>
  <c r="BJ218" i="5"/>
  <c r="BJ219" i="5"/>
  <c r="BJ220" i="5"/>
  <c r="BJ221" i="5"/>
  <c r="BJ222" i="5"/>
  <c r="BJ223" i="5"/>
  <c r="BJ224" i="5"/>
  <c r="BJ225" i="5"/>
  <c r="BJ226" i="5"/>
  <c r="BJ227" i="5"/>
  <c r="BJ228" i="5"/>
  <c r="BJ229" i="5"/>
  <c r="BJ230" i="5"/>
  <c r="BJ231" i="5"/>
  <c r="BJ232" i="5"/>
  <c r="BJ233" i="5"/>
  <c r="BJ234" i="5"/>
  <c r="BJ235" i="5"/>
  <c r="BJ236" i="5"/>
  <c r="BJ237" i="5"/>
  <c r="BJ238" i="5"/>
  <c r="BJ239" i="5"/>
  <c r="BJ240" i="5"/>
  <c r="BJ241" i="5"/>
  <c r="BJ242" i="5"/>
  <c r="BJ243" i="5"/>
  <c r="BJ244" i="5"/>
  <c r="BJ245" i="5"/>
  <c r="BJ246" i="5"/>
  <c r="BJ247" i="5"/>
  <c r="BJ248" i="5"/>
  <c r="BJ249" i="5"/>
  <c r="BJ250" i="5"/>
  <c r="BJ251" i="5"/>
  <c r="BJ252" i="5"/>
  <c r="BJ253" i="5"/>
  <c r="BJ254" i="5"/>
  <c r="BJ255" i="5"/>
  <c r="BJ256" i="5"/>
  <c r="BJ257" i="5"/>
  <c r="BJ258" i="5"/>
  <c r="BJ259" i="5"/>
  <c r="BJ260" i="5"/>
  <c r="BJ261" i="5"/>
  <c r="BJ262" i="5"/>
  <c r="BJ263" i="5"/>
  <c r="BJ264" i="5"/>
  <c r="BJ265" i="5"/>
  <c r="BJ266" i="5"/>
  <c r="BJ267" i="5"/>
  <c r="BJ268" i="5"/>
  <c r="BJ269" i="5"/>
  <c r="BJ270" i="5"/>
  <c r="BJ271" i="5"/>
  <c r="BJ272" i="5"/>
  <c r="BJ273" i="5"/>
  <c r="BJ274" i="5"/>
  <c r="BJ275" i="5"/>
  <c r="BJ276" i="5"/>
  <c r="BJ277" i="5"/>
  <c r="BJ278" i="5"/>
  <c r="BJ279" i="5"/>
  <c r="BJ280" i="5"/>
  <c r="BJ281" i="5"/>
  <c r="BJ282" i="5"/>
  <c r="BJ283" i="5"/>
  <c r="BJ284" i="5"/>
  <c r="BJ285" i="5"/>
  <c r="BJ286" i="5"/>
  <c r="BJ287" i="5"/>
  <c r="BJ288" i="5"/>
  <c r="BJ289" i="5"/>
  <c r="BJ290" i="5"/>
  <c r="BJ291" i="5"/>
  <c r="BJ292" i="5"/>
  <c r="BJ293" i="5"/>
  <c r="BJ294" i="5"/>
  <c r="BJ295" i="5"/>
  <c r="BJ296" i="5"/>
  <c r="BJ297" i="5"/>
  <c r="BJ298" i="5"/>
  <c r="BJ299" i="5"/>
  <c r="BJ300" i="5"/>
  <c r="BJ301" i="5"/>
  <c r="BJ302" i="5"/>
  <c r="BJ303" i="5"/>
  <c r="BJ304" i="5"/>
  <c r="BJ305" i="5"/>
  <c r="BJ306" i="5"/>
  <c r="BJ307" i="5"/>
  <c r="BJ308" i="5"/>
  <c r="BJ309" i="5"/>
  <c r="BJ310" i="5"/>
  <c r="BJ311" i="5"/>
  <c r="BJ312" i="5"/>
  <c r="BJ313" i="5"/>
  <c r="BJ314" i="5"/>
  <c r="BJ315" i="5"/>
  <c r="BJ316" i="5"/>
  <c r="BJ317" i="5"/>
  <c r="BJ318" i="5"/>
  <c r="BJ319" i="5"/>
  <c r="BJ320" i="5"/>
  <c r="BJ321" i="5"/>
  <c r="BJ322" i="5"/>
  <c r="BJ323" i="5"/>
  <c r="BJ324" i="5"/>
  <c r="BJ325" i="5"/>
  <c r="BJ326" i="5"/>
  <c r="BJ327" i="5"/>
  <c r="BJ2" i="5"/>
  <c r="BH3" i="5"/>
  <c r="BH4" i="5"/>
  <c r="BH5" i="5"/>
  <c r="BH6" i="5"/>
  <c r="BH7" i="5"/>
  <c r="BH8" i="5"/>
  <c r="BH9" i="5"/>
  <c r="BH10" i="5"/>
  <c r="BH11" i="5"/>
  <c r="BH12" i="5"/>
  <c r="BH13" i="5"/>
  <c r="BH14" i="5"/>
  <c r="BH15" i="5"/>
  <c r="BH16" i="5"/>
  <c r="BH17" i="5"/>
  <c r="BH18" i="5"/>
  <c r="BH19" i="5"/>
  <c r="BH20" i="5"/>
  <c r="BH21" i="5"/>
  <c r="BH22" i="5"/>
  <c r="BH23" i="5"/>
  <c r="BH24" i="5"/>
  <c r="BH25" i="5"/>
  <c r="BH26" i="5"/>
  <c r="BH27" i="5"/>
  <c r="BH28" i="5"/>
  <c r="BH29" i="5"/>
  <c r="BH30" i="5"/>
  <c r="BH31" i="5"/>
  <c r="BH32" i="5"/>
  <c r="BH33" i="5"/>
  <c r="BH34" i="5"/>
  <c r="BH35" i="5"/>
  <c r="BH36" i="5"/>
  <c r="BH37" i="5"/>
  <c r="BH38" i="5"/>
  <c r="BH39" i="5"/>
  <c r="BH40" i="5"/>
  <c r="BH41" i="5"/>
  <c r="BH42" i="5"/>
  <c r="BH43" i="5"/>
  <c r="BH44" i="5"/>
  <c r="BH45" i="5"/>
  <c r="BH46" i="5"/>
  <c r="BH47" i="5"/>
  <c r="BH48" i="5"/>
  <c r="BH49" i="5"/>
  <c r="BH50" i="5"/>
  <c r="BH51" i="5"/>
  <c r="BH52" i="5"/>
  <c r="BH53" i="5"/>
  <c r="BH54" i="5"/>
  <c r="BH55" i="5"/>
  <c r="BH56" i="5"/>
  <c r="BH57" i="5"/>
  <c r="BH58" i="5"/>
  <c r="BH59" i="5"/>
  <c r="BH60" i="5"/>
  <c r="BH61" i="5"/>
  <c r="BH62" i="5"/>
  <c r="BH63" i="5"/>
  <c r="BH64" i="5"/>
  <c r="BH65" i="5"/>
  <c r="BH66" i="5"/>
  <c r="BH67" i="5"/>
  <c r="BH68" i="5"/>
  <c r="BH69" i="5"/>
  <c r="BH70" i="5"/>
  <c r="BH71" i="5"/>
  <c r="BH72" i="5"/>
  <c r="BH73" i="5"/>
  <c r="BH74" i="5"/>
  <c r="BH75" i="5"/>
  <c r="BH76" i="5"/>
  <c r="BH77" i="5"/>
  <c r="BH78" i="5"/>
  <c r="BH79" i="5"/>
  <c r="BH80" i="5"/>
  <c r="BH81" i="5"/>
  <c r="BH82" i="5"/>
  <c r="BH83" i="5"/>
  <c r="BH84" i="5"/>
  <c r="BH85" i="5"/>
  <c r="BH86" i="5"/>
  <c r="BH87" i="5"/>
  <c r="BH88" i="5"/>
  <c r="BH89" i="5"/>
  <c r="BH90" i="5"/>
  <c r="BH91" i="5"/>
  <c r="BH92" i="5"/>
  <c r="BH93" i="5"/>
  <c r="BH94" i="5"/>
  <c r="BH95" i="5"/>
  <c r="BH96" i="5"/>
  <c r="BH97" i="5"/>
  <c r="BH98" i="5"/>
  <c r="BH99" i="5"/>
  <c r="BH100" i="5"/>
  <c r="BH101" i="5"/>
  <c r="BH102" i="5"/>
  <c r="BH103" i="5"/>
  <c r="BH104" i="5"/>
  <c r="BH105" i="5"/>
  <c r="BH106" i="5"/>
  <c r="BH107" i="5"/>
  <c r="BH108" i="5"/>
  <c r="BH109" i="5"/>
  <c r="BH110" i="5"/>
  <c r="BH111" i="5"/>
  <c r="BH112" i="5"/>
  <c r="BH113" i="5"/>
  <c r="BH114" i="5"/>
  <c r="BH115" i="5"/>
  <c r="BH116" i="5"/>
  <c r="BH117" i="5"/>
  <c r="BH118" i="5"/>
  <c r="BH119" i="5"/>
  <c r="BH120" i="5"/>
  <c r="BH121" i="5"/>
  <c r="BH122" i="5"/>
  <c r="BH123" i="5"/>
  <c r="BH124" i="5"/>
  <c r="BH125" i="5"/>
  <c r="BH126" i="5"/>
  <c r="BH127" i="5"/>
  <c r="BH128" i="5"/>
  <c r="BH129" i="5"/>
  <c r="BH130" i="5"/>
  <c r="BH131" i="5"/>
  <c r="BH132" i="5"/>
  <c r="BH133" i="5"/>
  <c r="BH134" i="5"/>
  <c r="BH135" i="5"/>
  <c r="BH136" i="5"/>
  <c r="BH137" i="5"/>
  <c r="BH138" i="5"/>
  <c r="BH139" i="5"/>
  <c r="BH140" i="5"/>
  <c r="BH141" i="5"/>
  <c r="BH142" i="5"/>
  <c r="BH143" i="5"/>
  <c r="BH144" i="5"/>
  <c r="BH145" i="5"/>
  <c r="BH146" i="5"/>
  <c r="BH147" i="5"/>
  <c r="BH148" i="5"/>
  <c r="BH149" i="5"/>
  <c r="BH150" i="5"/>
  <c r="BH151" i="5"/>
  <c r="BH152" i="5"/>
  <c r="BH153" i="5"/>
  <c r="BH154" i="5"/>
  <c r="BH155" i="5"/>
  <c r="BH156" i="5"/>
  <c r="BH157" i="5"/>
  <c r="BH158" i="5"/>
  <c r="BH159" i="5"/>
  <c r="BH160" i="5"/>
  <c r="BH161" i="5"/>
  <c r="BH162" i="5"/>
  <c r="BH163" i="5"/>
  <c r="BH164" i="5"/>
  <c r="BH165" i="5"/>
  <c r="BH166" i="5"/>
  <c r="BH167" i="5"/>
  <c r="BH168" i="5"/>
  <c r="BH169" i="5"/>
  <c r="BH170" i="5"/>
  <c r="BH171" i="5"/>
  <c r="BH172" i="5"/>
  <c r="BH173" i="5"/>
  <c r="BH174" i="5"/>
  <c r="BH175" i="5"/>
  <c r="BH176" i="5"/>
  <c r="BH177" i="5"/>
  <c r="BH178" i="5"/>
  <c r="BH179" i="5"/>
  <c r="BH180" i="5"/>
  <c r="BH181" i="5"/>
  <c r="BH182" i="5"/>
  <c r="BH183" i="5"/>
  <c r="BH184" i="5"/>
  <c r="BH185" i="5"/>
  <c r="BH186" i="5"/>
  <c r="BH187" i="5"/>
  <c r="BH188" i="5"/>
  <c r="BH189" i="5"/>
  <c r="BH190" i="5"/>
  <c r="BH191" i="5"/>
  <c r="BH192" i="5"/>
  <c r="BH193" i="5"/>
  <c r="BH194" i="5"/>
  <c r="BH195" i="5"/>
  <c r="BH196" i="5"/>
  <c r="BH197" i="5"/>
  <c r="BH198" i="5"/>
  <c r="BH199" i="5"/>
  <c r="BH200" i="5"/>
  <c r="BH201" i="5"/>
  <c r="BH202" i="5"/>
  <c r="BH203" i="5"/>
  <c r="BH204" i="5"/>
  <c r="BH205" i="5"/>
  <c r="BH206" i="5"/>
  <c r="BH207" i="5"/>
  <c r="BH208" i="5"/>
  <c r="BH209" i="5"/>
  <c r="BH210" i="5"/>
  <c r="BH211" i="5"/>
  <c r="BH212" i="5"/>
  <c r="BH213" i="5"/>
  <c r="BH214" i="5"/>
  <c r="BH215" i="5"/>
  <c r="BH216" i="5"/>
  <c r="BH217" i="5"/>
  <c r="BH218" i="5"/>
  <c r="BH219" i="5"/>
  <c r="BH220" i="5"/>
  <c r="BH221" i="5"/>
  <c r="BH222" i="5"/>
  <c r="BH223" i="5"/>
  <c r="BH224" i="5"/>
  <c r="BH225" i="5"/>
  <c r="BH226" i="5"/>
  <c r="BH227" i="5"/>
  <c r="BH228" i="5"/>
  <c r="BH229" i="5"/>
  <c r="BH230" i="5"/>
  <c r="BH231" i="5"/>
  <c r="BH232" i="5"/>
  <c r="BH233" i="5"/>
  <c r="BH234" i="5"/>
  <c r="BH235" i="5"/>
  <c r="BH236" i="5"/>
  <c r="BH237" i="5"/>
  <c r="BH238" i="5"/>
  <c r="BH239" i="5"/>
  <c r="BH240" i="5"/>
  <c r="BH241" i="5"/>
  <c r="BH242" i="5"/>
  <c r="BH243" i="5"/>
  <c r="BH244" i="5"/>
  <c r="BH245" i="5"/>
  <c r="BH246" i="5"/>
  <c r="BH247" i="5"/>
  <c r="BH248" i="5"/>
  <c r="BH249" i="5"/>
  <c r="BH250" i="5"/>
  <c r="BH251" i="5"/>
  <c r="BH252" i="5"/>
  <c r="BH253" i="5"/>
  <c r="BH254" i="5"/>
  <c r="BH255" i="5"/>
  <c r="BH256" i="5"/>
  <c r="BH257" i="5"/>
  <c r="BH258" i="5"/>
  <c r="BH259" i="5"/>
  <c r="BH260" i="5"/>
  <c r="BH261" i="5"/>
  <c r="BH262" i="5"/>
  <c r="BH263" i="5"/>
  <c r="BH264" i="5"/>
  <c r="BH265" i="5"/>
  <c r="BH266" i="5"/>
  <c r="BH267" i="5"/>
  <c r="BH268" i="5"/>
  <c r="BH269" i="5"/>
  <c r="BH270" i="5"/>
  <c r="BH271" i="5"/>
  <c r="BH272" i="5"/>
  <c r="BH273" i="5"/>
  <c r="BH274" i="5"/>
  <c r="BH275" i="5"/>
  <c r="BH276" i="5"/>
  <c r="BH277" i="5"/>
  <c r="BH278" i="5"/>
  <c r="BH279" i="5"/>
  <c r="BH280" i="5"/>
  <c r="BH281" i="5"/>
  <c r="BH282" i="5"/>
  <c r="BH283" i="5"/>
  <c r="BH284" i="5"/>
  <c r="BH285" i="5"/>
  <c r="BH286" i="5"/>
  <c r="BH287" i="5"/>
  <c r="BH288" i="5"/>
  <c r="BH289" i="5"/>
  <c r="BH290" i="5"/>
  <c r="BH291" i="5"/>
  <c r="BH292" i="5"/>
  <c r="BH293" i="5"/>
  <c r="BH294" i="5"/>
  <c r="BH295" i="5"/>
  <c r="BH296" i="5"/>
  <c r="BH297" i="5"/>
  <c r="BH298" i="5"/>
  <c r="BH299" i="5"/>
  <c r="BH300" i="5"/>
  <c r="BH301" i="5"/>
  <c r="BH302" i="5"/>
  <c r="BH303" i="5"/>
  <c r="BH304" i="5"/>
  <c r="BH305" i="5"/>
  <c r="BH306" i="5"/>
  <c r="BH307" i="5"/>
  <c r="BH308" i="5"/>
  <c r="BH309" i="5"/>
  <c r="BH310" i="5"/>
  <c r="BH311" i="5"/>
  <c r="BH312" i="5"/>
  <c r="BH313" i="5"/>
  <c r="BH314" i="5"/>
  <c r="BH315" i="5"/>
  <c r="BH316" i="5"/>
  <c r="BH317" i="5"/>
  <c r="BH318" i="5"/>
  <c r="BH319" i="5"/>
  <c r="BH320" i="5"/>
  <c r="BH321" i="5"/>
  <c r="BH322" i="5"/>
  <c r="BH323" i="5"/>
  <c r="BH324" i="5"/>
  <c r="BH325" i="5"/>
  <c r="BH326" i="5"/>
  <c r="BH327" i="5"/>
  <c r="BH2" i="5"/>
  <c r="BF3" i="5"/>
  <c r="BF4" i="5"/>
  <c r="BF5" i="5"/>
  <c r="BF6" i="5"/>
  <c r="BF7" i="5"/>
  <c r="BF8" i="5"/>
  <c r="BF9" i="5"/>
  <c r="BF10" i="5"/>
  <c r="BF11" i="5"/>
  <c r="BF12" i="5"/>
  <c r="BF13" i="5"/>
  <c r="BF14" i="5"/>
  <c r="BF15" i="5"/>
  <c r="BF16" i="5"/>
  <c r="BF17" i="5"/>
  <c r="BF18" i="5"/>
  <c r="BF19" i="5"/>
  <c r="BF20" i="5"/>
  <c r="BF21" i="5"/>
  <c r="BF22" i="5"/>
  <c r="BF23" i="5"/>
  <c r="BF24" i="5"/>
  <c r="BF25" i="5"/>
  <c r="BF26" i="5"/>
  <c r="BF27" i="5"/>
  <c r="BF28" i="5"/>
  <c r="BF29" i="5"/>
  <c r="BF30" i="5"/>
  <c r="BF31" i="5"/>
  <c r="BF32" i="5"/>
  <c r="BF33" i="5"/>
  <c r="BF34" i="5"/>
  <c r="BF35" i="5"/>
  <c r="BF36" i="5"/>
  <c r="BF37" i="5"/>
  <c r="BF38" i="5"/>
  <c r="BF39" i="5"/>
  <c r="BF40" i="5"/>
  <c r="BF41" i="5"/>
  <c r="BF42" i="5"/>
  <c r="BF43" i="5"/>
  <c r="BF44" i="5"/>
  <c r="BF45" i="5"/>
  <c r="BF46" i="5"/>
  <c r="BF47" i="5"/>
  <c r="BF48" i="5"/>
  <c r="BF49" i="5"/>
  <c r="BF50" i="5"/>
  <c r="BF51" i="5"/>
  <c r="BF52" i="5"/>
  <c r="BF53" i="5"/>
  <c r="BF54" i="5"/>
  <c r="BF55" i="5"/>
  <c r="BF56" i="5"/>
  <c r="BF57" i="5"/>
  <c r="BF58" i="5"/>
  <c r="BF59" i="5"/>
  <c r="BF60" i="5"/>
  <c r="BF61" i="5"/>
  <c r="BF62" i="5"/>
  <c r="BF63" i="5"/>
  <c r="BF64" i="5"/>
  <c r="BF65" i="5"/>
  <c r="BF66" i="5"/>
  <c r="BF67" i="5"/>
  <c r="BF68" i="5"/>
  <c r="BF69" i="5"/>
  <c r="BF70" i="5"/>
  <c r="BF71" i="5"/>
  <c r="BF72" i="5"/>
  <c r="BF73" i="5"/>
  <c r="BF74" i="5"/>
  <c r="BF75" i="5"/>
  <c r="BF76" i="5"/>
  <c r="BF77" i="5"/>
  <c r="BF78" i="5"/>
  <c r="BF79" i="5"/>
  <c r="BF80" i="5"/>
  <c r="BF81" i="5"/>
  <c r="BF82" i="5"/>
  <c r="BF83" i="5"/>
  <c r="BF84" i="5"/>
  <c r="BF85" i="5"/>
  <c r="BF86" i="5"/>
  <c r="BF87" i="5"/>
  <c r="BF88" i="5"/>
  <c r="BF89" i="5"/>
  <c r="BF90" i="5"/>
  <c r="BF91" i="5"/>
  <c r="BF92" i="5"/>
  <c r="BF93" i="5"/>
  <c r="BF94" i="5"/>
  <c r="BF95" i="5"/>
  <c r="BF96" i="5"/>
  <c r="BF97" i="5"/>
  <c r="BF98" i="5"/>
  <c r="BF99" i="5"/>
  <c r="BF100" i="5"/>
  <c r="BF101" i="5"/>
  <c r="BF102" i="5"/>
  <c r="BF103" i="5"/>
  <c r="BF104" i="5"/>
  <c r="BF105" i="5"/>
  <c r="BF106" i="5"/>
  <c r="BF107" i="5"/>
  <c r="BF108" i="5"/>
  <c r="BF109" i="5"/>
  <c r="BF110" i="5"/>
  <c r="BF111" i="5"/>
  <c r="BF112" i="5"/>
  <c r="BF113" i="5"/>
  <c r="BF114" i="5"/>
  <c r="BF115" i="5"/>
  <c r="BF116" i="5"/>
  <c r="BF117" i="5"/>
  <c r="BF118" i="5"/>
  <c r="BF119" i="5"/>
  <c r="BF120" i="5"/>
  <c r="BF121" i="5"/>
  <c r="BF122" i="5"/>
  <c r="BF123" i="5"/>
  <c r="BF124" i="5"/>
  <c r="BF125" i="5"/>
  <c r="BF126" i="5"/>
  <c r="BF127" i="5"/>
  <c r="BF128" i="5"/>
  <c r="BF129" i="5"/>
  <c r="BF130" i="5"/>
  <c r="BF131" i="5"/>
  <c r="BF132" i="5"/>
  <c r="BF133" i="5"/>
  <c r="BF134" i="5"/>
  <c r="BF135" i="5"/>
  <c r="BF136" i="5"/>
  <c r="BF137" i="5"/>
  <c r="BF138" i="5"/>
  <c r="BF139" i="5"/>
  <c r="BF140" i="5"/>
  <c r="BF141" i="5"/>
  <c r="BF142" i="5"/>
  <c r="BF143" i="5"/>
  <c r="BF144" i="5"/>
  <c r="BF145" i="5"/>
  <c r="BF146" i="5"/>
  <c r="BF147" i="5"/>
  <c r="BF148" i="5"/>
  <c r="BF149" i="5"/>
  <c r="BF150" i="5"/>
  <c r="BF151" i="5"/>
  <c r="BF152" i="5"/>
  <c r="BF153" i="5"/>
  <c r="BF154" i="5"/>
  <c r="BF155" i="5"/>
  <c r="BF156" i="5"/>
  <c r="BF157" i="5"/>
  <c r="BF158" i="5"/>
  <c r="BF159" i="5"/>
  <c r="BF160" i="5"/>
  <c r="BF161" i="5"/>
  <c r="BF162" i="5"/>
  <c r="BF163" i="5"/>
  <c r="BF164" i="5"/>
  <c r="BF165" i="5"/>
  <c r="BF166" i="5"/>
  <c r="BF167" i="5"/>
  <c r="BF168" i="5"/>
  <c r="BF169" i="5"/>
  <c r="BF170" i="5"/>
  <c r="BF171" i="5"/>
  <c r="BF172" i="5"/>
  <c r="BF173" i="5"/>
  <c r="BF174" i="5"/>
  <c r="BF175" i="5"/>
  <c r="BF176" i="5"/>
  <c r="BF177" i="5"/>
  <c r="BF178" i="5"/>
  <c r="BF179" i="5"/>
  <c r="BF180" i="5"/>
  <c r="BF181" i="5"/>
  <c r="BF182" i="5"/>
  <c r="BF183" i="5"/>
  <c r="BF184" i="5"/>
  <c r="BF185" i="5"/>
  <c r="BF186" i="5"/>
  <c r="BF187" i="5"/>
  <c r="BF188" i="5"/>
  <c r="BF189" i="5"/>
  <c r="BF190" i="5"/>
  <c r="BF191" i="5"/>
  <c r="BF192" i="5"/>
  <c r="BF193" i="5"/>
  <c r="BF194" i="5"/>
  <c r="BF195" i="5"/>
  <c r="BF196" i="5"/>
  <c r="BF197" i="5"/>
  <c r="BF198" i="5"/>
  <c r="BF199" i="5"/>
  <c r="BF200" i="5"/>
  <c r="BF201" i="5"/>
  <c r="BF202" i="5"/>
  <c r="BF203" i="5"/>
  <c r="BF204" i="5"/>
  <c r="BF205" i="5"/>
  <c r="BF206" i="5"/>
  <c r="BF207" i="5"/>
  <c r="BF208" i="5"/>
  <c r="BF209" i="5"/>
  <c r="BF210" i="5"/>
  <c r="BF211" i="5"/>
  <c r="BF212" i="5"/>
  <c r="BF213" i="5"/>
  <c r="BF214" i="5"/>
  <c r="BF215" i="5"/>
  <c r="BF216" i="5"/>
  <c r="BF217" i="5"/>
  <c r="BF218" i="5"/>
  <c r="BF219" i="5"/>
  <c r="BF220" i="5"/>
  <c r="BF221" i="5"/>
  <c r="BF222" i="5"/>
  <c r="BF223" i="5"/>
  <c r="BF224" i="5"/>
  <c r="BF225" i="5"/>
  <c r="BF226" i="5"/>
  <c r="BF227" i="5"/>
  <c r="BF228" i="5"/>
  <c r="BF229" i="5"/>
  <c r="BF230" i="5"/>
  <c r="BF231" i="5"/>
  <c r="BF232" i="5"/>
  <c r="BF233" i="5"/>
  <c r="BF234" i="5"/>
  <c r="BF235" i="5"/>
  <c r="BF236" i="5"/>
  <c r="BF237" i="5"/>
  <c r="BF238" i="5"/>
  <c r="BF239" i="5"/>
  <c r="BF240" i="5"/>
  <c r="BF241" i="5"/>
  <c r="BF242" i="5"/>
  <c r="BF243" i="5"/>
  <c r="BF244" i="5"/>
  <c r="BF245" i="5"/>
  <c r="BF246" i="5"/>
  <c r="BF247" i="5"/>
  <c r="BF248" i="5"/>
  <c r="BF249" i="5"/>
  <c r="BF250" i="5"/>
  <c r="BF251" i="5"/>
  <c r="BF252" i="5"/>
  <c r="BF253" i="5"/>
  <c r="BF254" i="5"/>
  <c r="BF255" i="5"/>
  <c r="BF256" i="5"/>
  <c r="BF257" i="5"/>
  <c r="BF258" i="5"/>
  <c r="BF259" i="5"/>
  <c r="BF260" i="5"/>
  <c r="BF261" i="5"/>
  <c r="BF262" i="5"/>
  <c r="BF263" i="5"/>
  <c r="BF264" i="5"/>
  <c r="BF265" i="5"/>
  <c r="BF266" i="5"/>
  <c r="BF267" i="5"/>
  <c r="BF268" i="5"/>
  <c r="BF269" i="5"/>
  <c r="BF270" i="5"/>
  <c r="BF271" i="5"/>
  <c r="BF272" i="5"/>
  <c r="BF273" i="5"/>
  <c r="BF274" i="5"/>
  <c r="BF275" i="5"/>
  <c r="BF276" i="5"/>
  <c r="BF277" i="5"/>
  <c r="BF278" i="5"/>
  <c r="BF279" i="5"/>
  <c r="BF280" i="5"/>
  <c r="BF281" i="5"/>
  <c r="BF282" i="5"/>
  <c r="BF283" i="5"/>
  <c r="BF284" i="5"/>
  <c r="BF285" i="5"/>
  <c r="BF286" i="5"/>
  <c r="BF287" i="5"/>
  <c r="BF288" i="5"/>
  <c r="BF289" i="5"/>
  <c r="BF290" i="5"/>
  <c r="BF291" i="5"/>
  <c r="BF292" i="5"/>
  <c r="BF293" i="5"/>
  <c r="BF294" i="5"/>
  <c r="BF295" i="5"/>
  <c r="BF296" i="5"/>
  <c r="BF297" i="5"/>
  <c r="BF298" i="5"/>
  <c r="BF299" i="5"/>
  <c r="BF300" i="5"/>
  <c r="BF301" i="5"/>
  <c r="BF302" i="5"/>
  <c r="BF303" i="5"/>
  <c r="BF304" i="5"/>
  <c r="BF305" i="5"/>
  <c r="BF306" i="5"/>
  <c r="BF307" i="5"/>
  <c r="BF308" i="5"/>
  <c r="BF309" i="5"/>
  <c r="BF310" i="5"/>
  <c r="BF311" i="5"/>
  <c r="BF312" i="5"/>
  <c r="BF313" i="5"/>
  <c r="BF314" i="5"/>
  <c r="BF315" i="5"/>
  <c r="BF316" i="5"/>
  <c r="BF317" i="5"/>
  <c r="BF318" i="5"/>
  <c r="BF319" i="5"/>
  <c r="BF320" i="5"/>
  <c r="BF321" i="5"/>
  <c r="BF322" i="5"/>
  <c r="BF323" i="5"/>
  <c r="BF324" i="5"/>
  <c r="BF325" i="5"/>
  <c r="BF326" i="5"/>
  <c r="BF327" i="5"/>
  <c r="BF2" i="5"/>
  <c r="BD3" i="5"/>
  <c r="BD4" i="5"/>
  <c r="BD5" i="5"/>
  <c r="BD6" i="5"/>
  <c r="BD7" i="5"/>
  <c r="BD8" i="5"/>
  <c r="BD9" i="5"/>
  <c r="BD10" i="5"/>
  <c r="BD11" i="5"/>
  <c r="BD12" i="5"/>
  <c r="BD13" i="5"/>
  <c r="BD14" i="5"/>
  <c r="BD15" i="5"/>
  <c r="BD16" i="5"/>
  <c r="BD17" i="5"/>
  <c r="BD18" i="5"/>
  <c r="BD19" i="5"/>
  <c r="BD20" i="5"/>
  <c r="BD21" i="5"/>
  <c r="BD22" i="5"/>
  <c r="BD23" i="5"/>
  <c r="BD24" i="5"/>
  <c r="BD25" i="5"/>
  <c r="BD26" i="5"/>
  <c r="BD27" i="5"/>
  <c r="BD28" i="5"/>
  <c r="BD29" i="5"/>
  <c r="BD30" i="5"/>
  <c r="BD31" i="5"/>
  <c r="BD32" i="5"/>
  <c r="BD33" i="5"/>
  <c r="BD34" i="5"/>
  <c r="BD35" i="5"/>
  <c r="BD36" i="5"/>
  <c r="BD37" i="5"/>
  <c r="BD38" i="5"/>
  <c r="BD39" i="5"/>
  <c r="BD40" i="5"/>
  <c r="BD41" i="5"/>
  <c r="BD42" i="5"/>
  <c r="BD43" i="5"/>
  <c r="BD44" i="5"/>
  <c r="BD45" i="5"/>
  <c r="BD46" i="5"/>
  <c r="BD47" i="5"/>
  <c r="BD48" i="5"/>
  <c r="BD49" i="5"/>
  <c r="BD50" i="5"/>
  <c r="BD51" i="5"/>
  <c r="BD52" i="5"/>
  <c r="BD53" i="5"/>
  <c r="BD54" i="5"/>
  <c r="BD55" i="5"/>
  <c r="BD56" i="5"/>
  <c r="BD57" i="5"/>
  <c r="BD58" i="5"/>
  <c r="BD59" i="5"/>
  <c r="BD60" i="5"/>
  <c r="BD61" i="5"/>
  <c r="BD62" i="5"/>
  <c r="BD63" i="5"/>
  <c r="BD64" i="5"/>
  <c r="BD65" i="5"/>
  <c r="BD66" i="5"/>
  <c r="BD67" i="5"/>
  <c r="BD68" i="5"/>
  <c r="BD69" i="5"/>
  <c r="BD70" i="5"/>
  <c r="BD71" i="5"/>
  <c r="BD72" i="5"/>
  <c r="BD73" i="5"/>
  <c r="BD74" i="5"/>
  <c r="BD75" i="5"/>
  <c r="BD76" i="5"/>
  <c r="BD77" i="5"/>
  <c r="BD78" i="5"/>
  <c r="BD79" i="5"/>
  <c r="BD80" i="5"/>
  <c r="BD81" i="5"/>
  <c r="BD82" i="5"/>
  <c r="BD83" i="5"/>
  <c r="BD84" i="5"/>
  <c r="BD85" i="5"/>
  <c r="BD86" i="5"/>
  <c r="BD87" i="5"/>
  <c r="BD88" i="5"/>
  <c r="BD89" i="5"/>
  <c r="BD90" i="5"/>
  <c r="BD91" i="5"/>
  <c r="BD92" i="5"/>
  <c r="BD93" i="5"/>
  <c r="BD94" i="5"/>
  <c r="BD95" i="5"/>
  <c r="BD96" i="5"/>
  <c r="BD97" i="5"/>
  <c r="BD98" i="5"/>
  <c r="BD99" i="5"/>
  <c r="BD100" i="5"/>
  <c r="BD101" i="5"/>
  <c r="BD102" i="5"/>
  <c r="BD103" i="5"/>
  <c r="BD104" i="5"/>
  <c r="BD105" i="5"/>
  <c r="BD106" i="5"/>
  <c r="BD107" i="5"/>
  <c r="BD108" i="5"/>
  <c r="BD109" i="5"/>
  <c r="BD110" i="5"/>
  <c r="BD111" i="5"/>
  <c r="BD112" i="5"/>
  <c r="BD113" i="5"/>
  <c r="BD114" i="5"/>
  <c r="BD115" i="5"/>
  <c r="BD116" i="5"/>
  <c r="BD117" i="5"/>
  <c r="BD118" i="5"/>
  <c r="BD119" i="5"/>
  <c r="BD120" i="5"/>
  <c r="BD121" i="5"/>
  <c r="BD122" i="5"/>
  <c r="BD123" i="5"/>
  <c r="BD124" i="5"/>
  <c r="BD125" i="5"/>
  <c r="BD126" i="5"/>
  <c r="BD127" i="5"/>
  <c r="BD128" i="5"/>
  <c r="BD129" i="5"/>
  <c r="BD130" i="5"/>
  <c r="BD131" i="5"/>
  <c r="BD132" i="5"/>
  <c r="BD133" i="5"/>
  <c r="BD134" i="5"/>
  <c r="BD135" i="5"/>
  <c r="BD136" i="5"/>
  <c r="BD137" i="5"/>
  <c r="BD138" i="5"/>
  <c r="BD139" i="5"/>
  <c r="BD140" i="5"/>
  <c r="BD141" i="5"/>
  <c r="BD142" i="5"/>
  <c r="BD143" i="5"/>
  <c r="BD144" i="5"/>
  <c r="BD145" i="5"/>
  <c r="BD146" i="5"/>
  <c r="BD147" i="5"/>
  <c r="BD148" i="5"/>
  <c r="BD149" i="5"/>
  <c r="BD150" i="5"/>
  <c r="BD151" i="5"/>
  <c r="BD152" i="5"/>
  <c r="BD153" i="5"/>
  <c r="BD154" i="5"/>
  <c r="BD155" i="5"/>
  <c r="BD156" i="5"/>
  <c r="BD157" i="5"/>
  <c r="BD158" i="5"/>
  <c r="BD159" i="5"/>
  <c r="BD160" i="5"/>
  <c r="BD161" i="5"/>
  <c r="BD162" i="5"/>
  <c r="BD163" i="5"/>
  <c r="BD164" i="5"/>
  <c r="BD165" i="5"/>
  <c r="BD166" i="5"/>
  <c r="BD167" i="5"/>
  <c r="BD168" i="5"/>
  <c r="BD169" i="5"/>
  <c r="BD170" i="5"/>
  <c r="BD171" i="5"/>
  <c r="BD172" i="5"/>
  <c r="BD173" i="5"/>
  <c r="BD174" i="5"/>
  <c r="BD175" i="5"/>
  <c r="BD176" i="5"/>
  <c r="BD177" i="5"/>
  <c r="BD178" i="5"/>
  <c r="BD179" i="5"/>
  <c r="BD180" i="5"/>
  <c r="BD181" i="5"/>
  <c r="BD182" i="5"/>
  <c r="BD183" i="5"/>
  <c r="BD184" i="5"/>
  <c r="BD185" i="5"/>
  <c r="BD186" i="5"/>
  <c r="BD187" i="5"/>
  <c r="BD188" i="5"/>
  <c r="BD189" i="5"/>
  <c r="BD190" i="5"/>
  <c r="BD191" i="5"/>
  <c r="BD192" i="5"/>
  <c r="BD193" i="5"/>
  <c r="BD194" i="5"/>
  <c r="BD195" i="5"/>
  <c r="BD196" i="5"/>
  <c r="BD197" i="5"/>
  <c r="BD198" i="5"/>
  <c r="BD199" i="5"/>
  <c r="BD200" i="5"/>
  <c r="BD201" i="5"/>
  <c r="BD202" i="5"/>
  <c r="BD203" i="5"/>
  <c r="BD204" i="5"/>
  <c r="BD205" i="5"/>
  <c r="BD206" i="5"/>
  <c r="BD207" i="5"/>
  <c r="BD208" i="5"/>
  <c r="BD209" i="5"/>
  <c r="BD210" i="5"/>
  <c r="BD211" i="5"/>
  <c r="BD212" i="5"/>
  <c r="BD213" i="5"/>
  <c r="BD214" i="5"/>
  <c r="BD215" i="5"/>
  <c r="BD216" i="5"/>
  <c r="BD217" i="5"/>
  <c r="BD218" i="5"/>
  <c r="BD219" i="5"/>
  <c r="BD220" i="5"/>
  <c r="BD221" i="5"/>
  <c r="BD222" i="5"/>
  <c r="BD223" i="5"/>
  <c r="BD224" i="5"/>
  <c r="BD225" i="5"/>
  <c r="BD226" i="5"/>
  <c r="BD227" i="5"/>
  <c r="BD228" i="5"/>
  <c r="BD229" i="5"/>
  <c r="BD230" i="5"/>
  <c r="BD231" i="5"/>
  <c r="BD232" i="5"/>
  <c r="BD233" i="5"/>
  <c r="BD234" i="5"/>
  <c r="BD235" i="5"/>
  <c r="BD236" i="5"/>
  <c r="BD237" i="5"/>
  <c r="BD238" i="5"/>
  <c r="BD239" i="5"/>
  <c r="BD240" i="5"/>
  <c r="BD241" i="5"/>
  <c r="BD242" i="5"/>
  <c r="BD243" i="5"/>
  <c r="BD244" i="5"/>
  <c r="BD245" i="5"/>
  <c r="BD246" i="5"/>
  <c r="BD247" i="5"/>
  <c r="BD248" i="5"/>
  <c r="BD249" i="5"/>
  <c r="BD250" i="5"/>
  <c r="BD251" i="5"/>
  <c r="BD252" i="5"/>
  <c r="BD253" i="5"/>
  <c r="BD254" i="5"/>
  <c r="BD255" i="5"/>
  <c r="BD256" i="5"/>
  <c r="BD257" i="5"/>
  <c r="BD258" i="5"/>
  <c r="BD259" i="5"/>
  <c r="BD260" i="5"/>
  <c r="BD261" i="5"/>
  <c r="BD262" i="5"/>
  <c r="BD263" i="5"/>
  <c r="BD264" i="5"/>
  <c r="BD265" i="5"/>
  <c r="BD266" i="5"/>
  <c r="BD267" i="5"/>
  <c r="BD268" i="5"/>
  <c r="BD269" i="5"/>
  <c r="BD270" i="5"/>
  <c r="BD271" i="5"/>
  <c r="BD272" i="5"/>
  <c r="BD273" i="5"/>
  <c r="BD274" i="5"/>
  <c r="BD275" i="5"/>
  <c r="BD276" i="5"/>
  <c r="BD277" i="5"/>
  <c r="BD278" i="5"/>
  <c r="BD279" i="5"/>
  <c r="BD280" i="5"/>
  <c r="BD281" i="5"/>
  <c r="BD282" i="5"/>
  <c r="BD283" i="5"/>
  <c r="BD284" i="5"/>
  <c r="BD285" i="5"/>
  <c r="BD286" i="5"/>
  <c r="BD287" i="5"/>
  <c r="BD288" i="5"/>
  <c r="BD289" i="5"/>
  <c r="BD290" i="5"/>
  <c r="BD291" i="5"/>
  <c r="BD292" i="5"/>
  <c r="BD293" i="5"/>
  <c r="BD294" i="5"/>
  <c r="BD295" i="5"/>
  <c r="BD296" i="5"/>
  <c r="BD297" i="5"/>
  <c r="BD298" i="5"/>
  <c r="BD299" i="5"/>
  <c r="BD300" i="5"/>
  <c r="BD301" i="5"/>
  <c r="BD302" i="5"/>
  <c r="BD303" i="5"/>
  <c r="BD304" i="5"/>
  <c r="BD305" i="5"/>
  <c r="BD306" i="5"/>
  <c r="BD307" i="5"/>
  <c r="BD308" i="5"/>
  <c r="BD309" i="5"/>
  <c r="BD310" i="5"/>
  <c r="BD311" i="5"/>
  <c r="BD312" i="5"/>
  <c r="BD313" i="5"/>
  <c r="BD314" i="5"/>
  <c r="BD315" i="5"/>
  <c r="BD316" i="5"/>
  <c r="BD317" i="5"/>
  <c r="BD318" i="5"/>
  <c r="BD319" i="5"/>
  <c r="BD320" i="5"/>
  <c r="BD321" i="5"/>
  <c r="BD322" i="5"/>
  <c r="BD323" i="5"/>
  <c r="BD324" i="5"/>
  <c r="BD325" i="5"/>
  <c r="BD326" i="5"/>
  <c r="BD327" i="5"/>
  <c r="BD2" i="5"/>
  <c r="BB3" i="5"/>
  <c r="BB4" i="5"/>
  <c r="BB5" i="5"/>
  <c r="BB6" i="5"/>
  <c r="BB7" i="5"/>
  <c r="BB8" i="5"/>
  <c r="BB9" i="5"/>
  <c r="BB10" i="5"/>
  <c r="BB11" i="5"/>
  <c r="BB12" i="5"/>
  <c r="BB13" i="5"/>
  <c r="BB14" i="5"/>
  <c r="BB15" i="5"/>
  <c r="BB16" i="5"/>
  <c r="BB17" i="5"/>
  <c r="BB18" i="5"/>
  <c r="BB19" i="5"/>
  <c r="BB20" i="5"/>
  <c r="BB21" i="5"/>
  <c r="BB22" i="5"/>
  <c r="BB23" i="5"/>
  <c r="BB24" i="5"/>
  <c r="BB25" i="5"/>
  <c r="BB26" i="5"/>
  <c r="BB27" i="5"/>
  <c r="BB28" i="5"/>
  <c r="BB29" i="5"/>
  <c r="BB30" i="5"/>
  <c r="BB31" i="5"/>
  <c r="BB32" i="5"/>
  <c r="BB33" i="5"/>
  <c r="BB34" i="5"/>
  <c r="BB35" i="5"/>
  <c r="BB36" i="5"/>
  <c r="BB37" i="5"/>
  <c r="BB38" i="5"/>
  <c r="BB39" i="5"/>
  <c r="BB40" i="5"/>
  <c r="BB41" i="5"/>
  <c r="BB42" i="5"/>
  <c r="BB43" i="5"/>
  <c r="BB44" i="5"/>
  <c r="BB45" i="5"/>
  <c r="BB46" i="5"/>
  <c r="BB47" i="5"/>
  <c r="BB48" i="5"/>
  <c r="BB49" i="5"/>
  <c r="BB50" i="5"/>
  <c r="BB51" i="5"/>
  <c r="BB52" i="5"/>
  <c r="BB53" i="5"/>
  <c r="BB54" i="5"/>
  <c r="BB55" i="5"/>
  <c r="BB56" i="5"/>
  <c r="BB57" i="5"/>
  <c r="BB58" i="5"/>
  <c r="BB59" i="5"/>
  <c r="BB60" i="5"/>
  <c r="BB61" i="5"/>
  <c r="BB62" i="5"/>
  <c r="BB63" i="5"/>
  <c r="BB64" i="5"/>
  <c r="BB65" i="5"/>
  <c r="BB66" i="5"/>
  <c r="BB67" i="5"/>
  <c r="BB68" i="5"/>
  <c r="BB69" i="5"/>
  <c r="BB70" i="5"/>
  <c r="BB71" i="5"/>
  <c r="BB72" i="5"/>
  <c r="BB73" i="5"/>
  <c r="BB74" i="5"/>
  <c r="BB75" i="5"/>
  <c r="BB76" i="5"/>
  <c r="BB77" i="5"/>
  <c r="BB78" i="5"/>
  <c r="BB79" i="5"/>
  <c r="BB80" i="5"/>
  <c r="BB81" i="5"/>
  <c r="BB82" i="5"/>
  <c r="BB83" i="5"/>
  <c r="BB84" i="5"/>
  <c r="BB85" i="5"/>
  <c r="BB86" i="5"/>
  <c r="BB87" i="5"/>
  <c r="BB88" i="5"/>
  <c r="BB89" i="5"/>
  <c r="BB90" i="5"/>
  <c r="BB91" i="5"/>
  <c r="BB92" i="5"/>
  <c r="BB93" i="5"/>
  <c r="BB94" i="5"/>
  <c r="BB95" i="5"/>
  <c r="BB96" i="5"/>
  <c r="BB97" i="5"/>
  <c r="BB98" i="5"/>
  <c r="BB99" i="5"/>
  <c r="BB100" i="5"/>
  <c r="BB101" i="5"/>
  <c r="BB102" i="5"/>
  <c r="BB103" i="5"/>
  <c r="BB104" i="5"/>
  <c r="BB105" i="5"/>
  <c r="BB106" i="5"/>
  <c r="BB107" i="5"/>
  <c r="BB108" i="5"/>
  <c r="BB109" i="5"/>
  <c r="BB110" i="5"/>
  <c r="BB111" i="5"/>
  <c r="BB112" i="5"/>
  <c r="BB113" i="5"/>
  <c r="BB114" i="5"/>
  <c r="BB115" i="5"/>
  <c r="BB116" i="5"/>
  <c r="BB117" i="5"/>
  <c r="BB118" i="5"/>
  <c r="BB119" i="5"/>
  <c r="BB120" i="5"/>
  <c r="BB121" i="5"/>
  <c r="BB122" i="5"/>
  <c r="BB123" i="5"/>
  <c r="BB124" i="5"/>
  <c r="BB125" i="5"/>
  <c r="BB126" i="5"/>
  <c r="BB127" i="5"/>
  <c r="BB128" i="5"/>
  <c r="BB129" i="5"/>
  <c r="BB130" i="5"/>
  <c r="BB131" i="5"/>
  <c r="BB132" i="5"/>
  <c r="BB133" i="5"/>
  <c r="BB134" i="5"/>
  <c r="BB135" i="5"/>
  <c r="BB136" i="5"/>
  <c r="BB137" i="5"/>
  <c r="BB138" i="5"/>
  <c r="BB139" i="5"/>
  <c r="BB140" i="5"/>
  <c r="BB141" i="5"/>
  <c r="BB142" i="5"/>
  <c r="BB143" i="5"/>
  <c r="BB144" i="5"/>
  <c r="BB145" i="5"/>
  <c r="BB146" i="5"/>
  <c r="BB147" i="5"/>
  <c r="BB148" i="5"/>
  <c r="BB149" i="5"/>
  <c r="BB150" i="5"/>
  <c r="BB151" i="5"/>
  <c r="BB152" i="5"/>
  <c r="BB153" i="5"/>
  <c r="BB154" i="5"/>
  <c r="BB155" i="5"/>
  <c r="BB156" i="5"/>
  <c r="BB157" i="5"/>
  <c r="BB158" i="5"/>
  <c r="BB159" i="5"/>
  <c r="BB160" i="5"/>
  <c r="BB161" i="5"/>
  <c r="BB162" i="5"/>
  <c r="BB163" i="5"/>
  <c r="BB164" i="5"/>
  <c r="BB165" i="5"/>
  <c r="BB166" i="5"/>
  <c r="BB167" i="5"/>
  <c r="BB168" i="5"/>
  <c r="BB169" i="5"/>
  <c r="BB170" i="5"/>
  <c r="BB171" i="5"/>
  <c r="BB172" i="5"/>
  <c r="BB173" i="5"/>
  <c r="BB174" i="5"/>
  <c r="BB175" i="5"/>
  <c r="BB176" i="5"/>
  <c r="BB177" i="5"/>
  <c r="BB178" i="5"/>
  <c r="BB179" i="5"/>
  <c r="BB180" i="5"/>
  <c r="BB181" i="5"/>
  <c r="BB182" i="5"/>
  <c r="BB183" i="5"/>
  <c r="BB184" i="5"/>
  <c r="BB185" i="5"/>
  <c r="BB186" i="5"/>
  <c r="BB187" i="5"/>
  <c r="BB188" i="5"/>
  <c r="BB189" i="5"/>
  <c r="BB190" i="5"/>
  <c r="BB191" i="5"/>
  <c r="BB192" i="5"/>
  <c r="BB193" i="5"/>
  <c r="BB194" i="5"/>
  <c r="BB195" i="5"/>
  <c r="BB196" i="5"/>
  <c r="BB197" i="5"/>
  <c r="BB198" i="5"/>
  <c r="BB199" i="5"/>
  <c r="BB200" i="5"/>
  <c r="BB201" i="5"/>
  <c r="BB202" i="5"/>
  <c r="BB203" i="5"/>
  <c r="BB204" i="5"/>
  <c r="BB205" i="5"/>
  <c r="BB206" i="5"/>
  <c r="BB207" i="5"/>
  <c r="BB208" i="5"/>
  <c r="BB209" i="5"/>
  <c r="BB210" i="5"/>
  <c r="BB211" i="5"/>
  <c r="BB212" i="5"/>
  <c r="BB213" i="5"/>
  <c r="BB214" i="5"/>
  <c r="BB215" i="5"/>
  <c r="BB216" i="5"/>
  <c r="BB217" i="5"/>
  <c r="BB218" i="5"/>
  <c r="BB219" i="5"/>
  <c r="BB220" i="5"/>
  <c r="BB221" i="5"/>
  <c r="BB222" i="5"/>
  <c r="BB223" i="5"/>
  <c r="BB224" i="5"/>
  <c r="BB225" i="5"/>
  <c r="BB226" i="5"/>
  <c r="BB227" i="5"/>
  <c r="BB228" i="5"/>
  <c r="BB229" i="5"/>
  <c r="BB230" i="5"/>
  <c r="BB231" i="5"/>
  <c r="BB232" i="5"/>
  <c r="BB233" i="5"/>
  <c r="BB234" i="5"/>
  <c r="BB235" i="5"/>
  <c r="BB236" i="5"/>
  <c r="BB237" i="5"/>
  <c r="BB238" i="5"/>
  <c r="BB239" i="5"/>
  <c r="BB240" i="5"/>
  <c r="BB241" i="5"/>
  <c r="BB242" i="5"/>
  <c r="BB243" i="5"/>
  <c r="BB244" i="5"/>
  <c r="BB245" i="5"/>
  <c r="BB246" i="5"/>
  <c r="BB247" i="5"/>
  <c r="BB248" i="5"/>
  <c r="BB249" i="5"/>
  <c r="BB250" i="5"/>
  <c r="BB251" i="5"/>
  <c r="BB252" i="5"/>
  <c r="BB253" i="5"/>
  <c r="BB254" i="5"/>
  <c r="BB255" i="5"/>
  <c r="BB256" i="5"/>
  <c r="BB257" i="5"/>
  <c r="BB258" i="5"/>
  <c r="BB259" i="5"/>
  <c r="BB260" i="5"/>
  <c r="BB261" i="5"/>
  <c r="BB262" i="5"/>
  <c r="BB263" i="5"/>
  <c r="BB264" i="5"/>
  <c r="BB265" i="5"/>
  <c r="BB266" i="5"/>
  <c r="BB267" i="5"/>
  <c r="BB268" i="5"/>
  <c r="BB269" i="5"/>
  <c r="BB270" i="5"/>
  <c r="BB271" i="5"/>
  <c r="BB272" i="5"/>
  <c r="BB273" i="5"/>
  <c r="BB274" i="5"/>
  <c r="BB275" i="5"/>
  <c r="BB276" i="5"/>
  <c r="BB277" i="5"/>
  <c r="BB278" i="5"/>
  <c r="BB279" i="5"/>
  <c r="BB280" i="5"/>
  <c r="BB281" i="5"/>
  <c r="BB282" i="5"/>
  <c r="BB283" i="5"/>
  <c r="BB284" i="5"/>
  <c r="BB285" i="5"/>
  <c r="BB286" i="5"/>
  <c r="BB287" i="5"/>
  <c r="BB288" i="5"/>
  <c r="BB289" i="5"/>
  <c r="BB290" i="5"/>
  <c r="BB291" i="5"/>
  <c r="BB292" i="5"/>
  <c r="BB293" i="5"/>
  <c r="BB294" i="5"/>
  <c r="BB295" i="5"/>
  <c r="BB296" i="5"/>
  <c r="BB297" i="5"/>
  <c r="BB298" i="5"/>
  <c r="BB299" i="5"/>
  <c r="BB300" i="5"/>
  <c r="BB301" i="5"/>
  <c r="BB302" i="5"/>
  <c r="BB303" i="5"/>
  <c r="BB304" i="5"/>
  <c r="BB305" i="5"/>
  <c r="BB306" i="5"/>
  <c r="BB307" i="5"/>
  <c r="BB308" i="5"/>
  <c r="BB309" i="5"/>
  <c r="BB310" i="5"/>
  <c r="BB311" i="5"/>
  <c r="BB312" i="5"/>
  <c r="BB313" i="5"/>
  <c r="BB314" i="5"/>
  <c r="BB315" i="5"/>
  <c r="BB316" i="5"/>
  <c r="BB317" i="5"/>
  <c r="BB318" i="5"/>
  <c r="BB319" i="5"/>
  <c r="BB320" i="5"/>
  <c r="BB321" i="5"/>
  <c r="BB322" i="5"/>
  <c r="BB323" i="5"/>
  <c r="BB324" i="5"/>
  <c r="BB325" i="5"/>
  <c r="BB326" i="5"/>
  <c r="BB327" i="5"/>
  <c r="BB2" i="5"/>
  <c r="AX3" i="5"/>
  <c r="AX4" i="5"/>
  <c r="AX5" i="5"/>
  <c r="AX6" i="5"/>
  <c r="AX7" i="5"/>
  <c r="AX8" i="5"/>
  <c r="AX9" i="5"/>
  <c r="AX10" i="5"/>
  <c r="AX11" i="5"/>
  <c r="AX12" i="5"/>
  <c r="AX13" i="5"/>
  <c r="AX14" i="5"/>
  <c r="AX15" i="5"/>
  <c r="AX16" i="5"/>
  <c r="AX17" i="5"/>
  <c r="AX18" i="5"/>
  <c r="AX19" i="5"/>
  <c r="AX20" i="5"/>
  <c r="AX21" i="5"/>
  <c r="AX22" i="5"/>
  <c r="AX23" i="5"/>
  <c r="AX24" i="5"/>
  <c r="AX25" i="5"/>
  <c r="AX26" i="5"/>
  <c r="AX27" i="5"/>
  <c r="AX28" i="5"/>
  <c r="AX29" i="5"/>
  <c r="AX30" i="5"/>
  <c r="AX31" i="5"/>
  <c r="AX32" i="5"/>
  <c r="AX33" i="5"/>
  <c r="AX34" i="5"/>
  <c r="AX35" i="5"/>
  <c r="AX36" i="5"/>
  <c r="AX37" i="5"/>
  <c r="AX38" i="5"/>
  <c r="AX39" i="5"/>
  <c r="AX40" i="5"/>
  <c r="AX41" i="5"/>
  <c r="AX42" i="5"/>
  <c r="AX43" i="5"/>
  <c r="AX44" i="5"/>
  <c r="AX45" i="5"/>
  <c r="AX46" i="5"/>
  <c r="AX47" i="5"/>
  <c r="AX48" i="5"/>
  <c r="AX49" i="5"/>
  <c r="AX50" i="5"/>
  <c r="AX51" i="5"/>
  <c r="AX52" i="5"/>
  <c r="AX53" i="5"/>
  <c r="AX54" i="5"/>
  <c r="AX55" i="5"/>
  <c r="AX56" i="5"/>
  <c r="AX57" i="5"/>
  <c r="AX58" i="5"/>
  <c r="AX59" i="5"/>
  <c r="AX60" i="5"/>
  <c r="AX61" i="5"/>
  <c r="AX62" i="5"/>
  <c r="AX63" i="5"/>
  <c r="AX64" i="5"/>
  <c r="AX65" i="5"/>
  <c r="AX66" i="5"/>
  <c r="AX67" i="5"/>
  <c r="AX68" i="5"/>
  <c r="AX69" i="5"/>
  <c r="AX70" i="5"/>
  <c r="AX71" i="5"/>
  <c r="AX72" i="5"/>
  <c r="AX73" i="5"/>
  <c r="AX74" i="5"/>
  <c r="AX75" i="5"/>
  <c r="AX76" i="5"/>
  <c r="AX77" i="5"/>
  <c r="AX78" i="5"/>
  <c r="AX79" i="5"/>
  <c r="AX80" i="5"/>
  <c r="AX81" i="5"/>
  <c r="AX82" i="5"/>
  <c r="AX83" i="5"/>
  <c r="AX84" i="5"/>
  <c r="AX85" i="5"/>
  <c r="AX86" i="5"/>
  <c r="AX87" i="5"/>
  <c r="AX88" i="5"/>
  <c r="AX89" i="5"/>
  <c r="AX90" i="5"/>
  <c r="AX91" i="5"/>
  <c r="AX92" i="5"/>
  <c r="AX93" i="5"/>
  <c r="AX94" i="5"/>
  <c r="AX95" i="5"/>
  <c r="AX96" i="5"/>
  <c r="AX97" i="5"/>
  <c r="AX98" i="5"/>
  <c r="AX99" i="5"/>
  <c r="AX100" i="5"/>
  <c r="AX101" i="5"/>
  <c r="AX102" i="5"/>
  <c r="AX103" i="5"/>
  <c r="AX104" i="5"/>
  <c r="AX105" i="5"/>
  <c r="AX106" i="5"/>
  <c r="AX107" i="5"/>
  <c r="AX108" i="5"/>
  <c r="AX109" i="5"/>
  <c r="AX110" i="5"/>
  <c r="AX111" i="5"/>
  <c r="AX112" i="5"/>
  <c r="AX113" i="5"/>
  <c r="AX114" i="5"/>
  <c r="AX115" i="5"/>
  <c r="AX116" i="5"/>
  <c r="AX117" i="5"/>
  <c r="AX118" i="5"/>
  <c r="AX119" i="5"/>
  <c r="AX120" i="5"/>
  <c r="AX121" i="5"/>
  <c r="AX122" i="5"/>
  <c r="AX123" i="5"/>
  <c r="AX124" i="5"/>
  <c r="AX125" i="5"/>
  <c r="AX126" i="5"/>
  <c r="AX127" i="5"/>
  <c r="AX128" i="5"/>
  <c r="AX129" i="5"/>
  <c r="AX130" i="5"/>
  <c r="AX131" i="5"/>
  <c r="AX132" i="5"/>
  <c r="AX133" i="5"/>
  <c r="AX134" i="5"/>
  <c r="AX135" i="5"/>
  <c r="AX136" i="5"/>
  <c r="AX137" i="5"/>
  <c r="AX138" i="5"/>
  <c r="AX139" i="5"/>
  <c r="AX140" i="5"/>
  <c r="AX141" i="5"/>
  <c r="AX142" i="5"/>
  <c r="AX143" i="5"/>
  <c r="AX144" i="5"/>
  <c r="AX145" i="5"/>
  <c r="AX146" i="5"/>
  <c r="AX147" i="5"/>
  <c r="AX148" i="5"/>
  <c r="AX149" i="5"/>
  <c r="AX150" i="5"/>
  <c r="AX151" i="5"/>
  <c r="AX152" i="5"/>
  <c r="AX153" i="5"/>
  <c r="AX154" i="5"/>
  <c r="AX155" i="5"/>
  <c r="AX156" i="5"/>
  <c r="AX157" i="5"/>
  <c r="AX158" i="5"/>
  <c r="AX159" i="5"/>
  <c r="AX160" i="5"/>
  <c r="AX161" i="5"/>
  <c r="AX162" i="5"/>
  <c r="AX163" i="5"/>
  <c r="AX164" i="5"/>
  <c r="AX165" i="5"/>
  <c r="AX166" i="5"/>
  <c r="AX167" i="5"/>
  <c r="AX168" i="5"/>
  <c r="AX169" i="5"/>
  <c r="AX170" i="5"/>
  <c r="AX171" i="5"/>
  <c r="AX172" i="5"/>
  <c r="AX173" i="5"/>
  <c r="AX174" i="5"/>
  <c r="AX175" i="5"/>
  <c r="AX176" i="5"/>
  <c r="AX177" i="5"/>
  <c r="AX178" i="5"/>
  <c r="AX179" i="5"/>
  <c r="AX180" i="5"/>
  <c r="AX181" i="5"/>
  <c r="AX182" i="5"/>
  <c r="AX183" i="5"/>
  <c r="AX184" i="5"/>
  <c r="AX185" i="5"/>
  <c r="AX186" i="5"/>
  <c r="AX187" i="5"/>
  <c r="AX188" i="5"/>
  <c r="AX189" i="5"/>
  <c r="AX190" i="5"/>
  <c r="AX191" i="5"/>
  <c r="AX192" i="5"/>
  <c r="AX193" i="5"/>
  <c r="AX194" i="5"/>
  <c r="AX195" i="5"/>
  <c r="AX196" i="5"/>
  <c r="AX197" i="5"/>
  <c r="AX198" i="5"/>
  <c r="AX199" i="5"/>
  <c r="AX200" i="5"/>
  <c r="AX201" i="5"/>
  <c r="AX202" i="5"/>
  <c r="AX203" i="5"/>
  <c r="AX204" i="5"/>
  <c r="AX205" i="5"/>
  <c r="AX206" i="5"/>
  <c r="AX207" i="5"/>
  <c r="AX208" i="5"/>
  <c r="AX209" i="5"/>
  <c r="AX210" i="5"/>
  <c r="AX211" i="5"/>
  <c r="AX212" i="5"/>
  <c r="AX213" i="5"/>
  <c r="AX214" i="5"/>
  <c r="AX215" i="5"/>
  <c r="AX216" i="5"/>
  <c r="AX217" i="5"/>
  <c r="AX218" i="5"/>
  <c r="AX219" i="5"/>
  <c r="AX220" i="5"/>
  <c r="AX221" i="5"/>
  <c r="AX222" i="5"/>
  <c r="AX223" i="5"/>
  <c r="AX224" i="5"/>
  <c r="AX225" i="5"/>
  <c r="AX226" i="5"/>
  <c r="AX227" i="5"/>
  <c r="AX228" i="5"/>
  <c r="AX229" i="5"/>
  <c r="AX230" i="5"/>
  <c r="AX231" i="5"/>
  <c r="AX232" i="5"/>
  <c r="AX233" i="5"/>
  <c r="AX234" i="5"/>
  <c r="AX235" i="5"/>
  <c r="AX236" i="5"/>
  <c r="AX237" i="5"/>
  <c r="AX238" i="5"/>
  <c r="AX239" i="5"/>
  <c r="AX240" i="5"/>
  <c r="AX241" i="5"/>
  <c r="AX242" i="5"/>
  <c r="AX243" i="5"/>
  <c r="AX244" i="5"/>
  <c r="AX245" i="5"/>
  <c r="AX246" i="5"/>
  <c r="AX247" i="5"/>
  <c r="AX248" i="5"/>
  <c r="AX249" i="5"/>
  <c r="AX250" i="5"/>
  <c r="AX251" i="5"/>
  <c r="AX252" i="5"/>
  <c r="AX253" i="5"/>
  <c r="AX254" i="5"/>
  <c r="AX255" i="5"/>
  <c r="AX256" i="5"/>
  <c r="AX257" i="5"/>
  <c r="AX258" i="5"/>
  <c r="AX259" i="5"/>
  <c r="AX260" i="5"/>
  <c r="AX261" i="5"/>
  <c r="AX262" i="5"/>
  <c r="AX263" i="5"/>
  <c r="AX264" i="5"/>
  <c r="AX265" i="5"/>
  <c r="AX266" i="5"/>
  <c r="AX267" i="5"/>
  <c r="AX268" i="5"/>
  <c r="AX269" i="5"/>
  <c r="AX270" i="5"/>
  <c r="AX271" i="5"/>
  <c r="AX272" i="5"/>
  <c r="AX273" i="5"/>
  <c r="AX274" i="5"/>
  <c r="AX275" i="5"/>
  <c r="AX276" i="5"/>
  <c r="AX277" i="5"/>
  <c r="AX278" i="5"/>
  <c r="AX279" i="5"/>
  <c r="AX280" i="5"/>
  <c r="AX281" i="5"/>
  <c r="AX282" i="5"/>
  <c r="AX283" i="5"/>
  <c r="AX284" i="5"/>
  <c r="AX285" i="5"/>
  <c r="AX286" i="5"/>
  <c r="AX287" i="5"/>
  <c r="AX288" i="5"/>
  <c r="AX289" i="5"/>
  <c r="AX290" i="5"/>
  <c r="AX291" i="5"/>
  <c r="AX292" i="5"/>
  <c r="AX293" i="5"/>
  <c r="AX294" i="5"/>
  <c r="AX295" i="5"/>
  <c r="AX296" i="5"/>
  <c r="AX297" i="5"/>
  <c r="AX298" i="5"/>
  <c r="AX299" i="5"/>
  <c r="AX300" i="5"/>
  <c r="AX301" i="5"/>
  <c r="AX302" i="5"/>
  <c r="AX303" i="5"/>
  <c r="AX304" i="5"/>
  <c r="AX305" i="5"/>
  <c r="AX306" i="5"/>
  <c r="AX307" i="5"/>
  <c r="AX308" i="5"/>
  <c r="AX309" i="5"/>
  <c r="AX310" i="5"/>
  <c r="AX311" i="5"/>
  <c r="AX312" i="5"/>
  <c r="AX313" i="5"/>
  <c r="AX314" i="5"/>
  <c r="AX315" i="5"/>
  <c r="AX316" i="5"/>
  <c r="AX317" i="5"/>
  <c r="AX318" i="5"/>
  <c r="AX319" i="5"/>
  <c r="AX320" i="5"/>
  <c r="AX321" i="5"/>
  <c r="AX322" i="5"/>
  <c r="AX323" i="5"/>
  <c r="AX324" i="5"/>
  <c r="AX325" i="5"/>
  <c r="AX326" i="5"/>
  <c r="AX327" i="5"/>
  <c r="AX2" i="5"/>
  <c r="AV3" i="5"/>
  <c r="AV4" i="5"/>
  <c r="AV5" i="5"/>
  <c r="AV6" i="5"/>
  <c r="AV7" i="5"/>
  <c r="AV8" i="5"/>
  <c r="AV9" i="5"/>
  <c r="AV10" i="5"/>
  <c r="AV11" i="5"/>
  <c r="AV12" i="5"/>
  <c r="AV13" i="5"/>
  <c r="AV14" i="5"/>
  <c r="AV15" i="5"/>
  <c r="AV16" i="5"/>
  <c r="AV17" i="5"/>
  <c r="AV18" i="5"/>
  <c r="AV19" i="5"/>
  <c r="AV20" i="5"/>
  <c r="AV21" i="5"/>
  <c r="AV22" i="5"/>
  <c r="AV23" i="5"/>
  <c r="AV24" i="5"/>
  <c r="AV25" i="5"/>
  <c r="AV26" i="5"/>
  <c r="AV27" i="5"/>
  <c r="AV28" i="5"/>
  <c r="AV29" i="5"/>
  <c r="AV30" i="5"/>
  <c r="AV31" i="5"/>
  <c r="AV32" i="5"/>
  <c r="AV33" i="5"/>
  <c r="AV34" i="5"/>
  <c r="AV35" i="5"/>
  <c r="AV36" i="5"/>
  <c r="AV37" i="5"/>
  <c r="AV38" i="5"/>
  <c r="AV39" i="5"/>
  <c r="AV40" i="5"/>
  <c r="AV41" i="5"/>
  <c r="AV42" i="5"/>
  <c r="AV43" i="5"/>
  <c r="AV44" i="5"/>
  <c r="AV45" i="5"/>
  <c r="AV46" i="5"/>
  <c r="AV47" i="5"/>
  <c r="AV48" i="5"/>
  <c r="AV49" i="5"/>
  <c r="AV50" i="5"/>
  <c r="AV51" i="5"/>
  <c r="AV52" i="5"/>
  <c r="AV53" i="5"/>
  <c r="AV54" i="5"/>
  <c r="AV55" i="5"/>
  <c r="AV56" i="5"/>
  <c r="AV57" i="5"/>
  <c r="AV58" i="5"/>
  <c r="AV59" i="5"/>
  <c r="AV60" i="5"/>
  <c r="AV61" i="5"/>
  <c r="AV62" i="5"/>
  <c r="AV63" i="5"/>
  <c r="AV64" i="5"/>
  <c r="AV65" i="5"/>
  <c r="AV66" i="5"/>
  <c r="AV67" i="5"/>
  <c r="AV68" i="5"/>
  <c r="AV69" i="5"/>
  <c r="AV70" i="5"/>
  <c r="AV71" i="5"/>
  <c r="AV72" i="5"/>
  <c r="AV73" i="5"/>
  <c r="AV74" i="5"/>
  <c r="AV75" i="5"/>
  <c r="AV76" i="5"/>
  <c r="AV77" i="5"/>
  <c r="AV78" i="5"/>
  <c r="AV79" i="5"/>
  <c r="AV80" i="5"/>
  <c r="AV81" i="5"/>
  <c r="AV82" i="5"/>
  <c r="AV83" i="5"/>
  <c r="AV84" i="5"/>
  <c r="AV85" i="5"/>
  <c r="AV86" i="5"/>
  <c r="AV87" i="5"/>
  <c r="AV88" i="5"/>
  <c r="AV89" i="5"/>
  <c r="AV90" i="5"/>
  <c r="AV91" i="5"/>
  <c r="AV92" i="5"/>
  <c r="AV93" i="5"/>
  <c r="AV94" i="5"/>
  <c r="AV95" i="5"/>
  <c r="AV96" i="5"/>
  <c r="AV97" i="5"/>
  <c r="AV98" i="5"/>
  <c r="AV99" i="5"/>
  <c r="AV100" i="5"/>
  <c r="AV101" i="5"/>
  <c r="AV102" i="5"/>
  <c r="AV103" i="5"/>
  <c r="AV104" i="5"/>
  <c r="AV105" i="5"/>
  <c r="AV106" i="5"/>
  <c r="AV107" i="5"/>
  <c r="AV108" i="5"/>
  <c r="AV109" i="5"/>
  <c r="AV110" i="5"/>
  <c r="AV111" i="5"/>
  <c r="AV112" i="5"/>
  <c r="AV113" i="5"/>
  <c r="AV114" i="5"/>
  <c r="AV115" i="5"/>
  <c r="AV116" i="5"/>
  <c r="AV117" i="5"/>
  <c r="AV118" i="5"/>
  <c r="AV119" i="5"/>
  <c r="AV120" i="5"/>
  <c r="AV121" i="5"/>
  <c r="AV122" i="5"/>
  <c r="AV123" i="5"/>
  <c r="AV124" i="5"/>
  <c r="AV125" i="5"/>
  <c r="AV126" i="5"/>
  <c r="AV127" i="5"/>
  <c r="AV128" i="5"/>
  <c r="AV129" i="5"/>
  <c r="AV130" i="5"/>
  <c r="AV131" i="5"/>
  <c r="AV132" i="5"/>
  <c r="AV133" i="5"/>
  <c r="AV134" i="5"/>
  <c r="AV135" i="5"/>
  <c r="AV136" i="5"/>
  <c r="AV137" i="5"/>
  <c r="AV138" i="5"/>
  <c r="AV139" i="5"/>
  <c r="AV140" i="5"/>
  <c r="AV141" i="5"/>
  <c r="AV142" i="5"/>
  <c r="AV143" i="5"/>
  <c r="AV144" i="5"/>
  <c r="AV145" i="5"/>
  <c r="AV146" i="5"/>
  <c r="AV147" i="5"/>
  <c r="AV148" i="5"/>
  <c r="AV149" i="5"/>
  <c r="AV150" i="5"/>
  <c r="AV151" i="5"/>
  <c r="AV152" i="5"/>
  <c r="AV153" i="5"/>
  <c r="AV154" i="5"/>
  <c r="AV155" i="5"/>
  <c r="AV156" i="5"/>
  <c r="AV157" i="5"/>
  <c r="AV158" i="5"/>
  <c r="AV159" i="5"/>
  <c r="AV160" i="5"/>
  <c r="AV161" i="5"/>
  <c r="AV162" i="5"/>
  <c r="AV163" i="5"/>
  <c r="AV164" i="5"/>
  <c r="AV165" i="5"/>
  <c r="AV166" i="5"/>
  <c r="AV167" i="5"/>
  <c r="AV168" i="5"/>
  <c r="AV169" i="5"/>
  <c r="AV170" i="5"/>
  <c r="AV171" i="5"/>
  <c r="AV172" i="5"/>
  <c r="AV173" i="5"/>
  <c r="AV174" i="5"/>
  <c r="AV175" i="5"/>
  <c r="AV176" i="5"/>
  <c r="AV177" i="5"/>
  <c r="AV178" i="5"/>
  <c r="AV179" i="5"/>
  <c r="AV180" i="5"/>
  <c r="AV181" i="5"/>
  <c r="AV182" i="5"/>
  <c r="AV183" i="5"/>
  <c r="AV184" i="5"/>
  <c r="AV185" i="5"/>
  <c r="AV186" i="5"/>
  <c r="AV187" i="5"/>
  <c r="AV188" i="5"/>
  <c r="AV189" i="5"/>
  <c r="AV190" i="5"/>
  <c r="AV191" i="5"/>
  <c r="AV192" i="5"/>
  <c r="AV193" i="5"/>
  <c r="AV194" i="5"/>
  <c r="AV195" i="5"/>
  <c r="AV196" i="5"/>
  <c r="AV197" i="5"/>
  <c r="AV198" i="5"/>
  <c r="AV199" i="5"/>
  <c r="AV200" i="5"/>
  <c r="AV201" i="5"/>
  <c r="AV202" i="5"/>
  <c r="AV203" i="5"/>
  <c r="AV204" i="5"/>
  <c r="AV205" i="5"/>
  <c r="AV206" i="5"/>
  <c r="AV207" i="5"/>
  <c r="AV208" i="5"/>
  <c r="AV209" i="5"/>
  <c r="AV210" i="5"/>
  <c r="AV211" i="5"/>
  <c r="AV212" i="5"/>
  <c r="AV213" i="5"/>
  <c r="AV214" i="5"/>
  <c r="AV215" i="5"/>
  <c r="AV216" i="5"/>
  <c r="AV217" i="5"/>
  <c r="AV218" i="5"/>
  <c r="AV219" i="5"/>
  <c r="AV220" i="5"/>
  <c r="AV221" i="5"/>
  <c r="AV222" i="5"/>
  <c r="AV223" i="5"/>
  <c r="AV224" i="5"/>
  <c r="AV225" i="5"/>
  <c r="AV226" i="5"/>
  <c r="AV227" i="5"/>
  <c r="AV228" i="5"/>
  <c r="AV229" i="5"/>
  <c r="AV230" i="5"/>
  <c r="AV231" i="5"/>
  <c r="AV232" i="5"/>
  <c r="AV233" i="5"/>
  <c r="AV234" i="5"/>
  <c r="AV235" i="5"/>
  <c r="AV236" i="5"/>
  <c r="AV237" i="5"/>
  <c r="AV238" i="5"/>
  <c r="AV239" i="5"/>
  <c r="AV240" i="5"/>
  <c r="AV241" i="5"/>
  <c r="AV242" i="5"/>
  <c r="AV243" i="5"/>
  <c r="AV244" i="5"/>
  <c r="AV245" i="5"/>
  <c r="AV246" i="5"/>
  <c r="AV247" i="5"/>
  <c r="AV248" i="5"/>
  <c r="AV249" i="5"/>
  <c r="AV250" i="5"/>
  <c r="AV251" i="5"/>
  <c r="AV252" i="5"/>
  <c r="AV253" i="5"/>
  <c r="AV254" i="5"/>
  <c r="AV255" i="5"/>
  <c r="AV256" i="5"/>
  <c r="AV257" i="5"/>
  <c r="AV258" i="5"/>
  <c r="AV259" i="5"/>
  <c r="AV260" i="5"/>
  <c r="AV261" i="5"/>
  <c r="AV262" i="5"/>
  <c r="AV263" i="5"/>
  <c r="AV264" i="5"/>
  <c r="AV265" i="5"/>
  <c r="AV266" i="5"/>
  <c r="AV267" i="5"/>
  <c r="AV268" i="5"/>
  <c r="AV269" i="5"/>
  <c r="AV270" i="5"/>
  <c r="AV271" i="5"/>
  <c r="AV272" i="5"/>
  <c r="AV273" i="5"/>
  <c r="AV274" i="5"/>
  <c r="AV275" i="5"/>
  <c r="AV276" i="5"/>
  <c r="AV277" i="5"/>
  <c r="AV278" i="5"/>
  <c r="AV279" i="5"/>
  <c r="AV280" i="5"/>
  <c r="AV281" i="5"/>
  <c r="AV282" i="5"/>
  <c r="AV283" i="5"/>
  <c r="AV284" i="5"/>
  <c r="AV285" i="5"/>
  <c r="AV286" i="5"/>
  <c r="AV287" i="5"/>
  <c r="AV288" i="5"/>
  <c r="AV289" i="5"/>
  <c r="AV290" i="5"/>
  <c r="AV291" i="5"/>
  <c r="AV292" i="5"/>
  <c r="AV293" i="5"/>
  <c r="AV294" i="5"/>
  <c r="AV295" i="5"/>
  <c r="AV296" i="5"/>
  <c r="AV297" i="5"/>
  <c r="AV298" i="5"/>
  <c r="AV299" i="5"/>
  <c r="AV300" i="5"/>
  <c r="AV301" i="5"/>
  <c r="AV302" i="5"/>
  <c r="AV303" i="5"/>
  <c r="AV304" i="5"/>
  <c r="AV305" i="5"/>
  <c r="AV306" i="5"/>
  <c r="AV307" i="5"/>
  <c r="AV308" i="5"/>
  <c r="AV309" i="5"/>
  <c r="AV310" i="5"/>
  <c r="AV311" i="5"/>
  <c r="AV312" i="5"/>
  <c r="AV313" i="5"/>
  <c r="AV314" i="5"/>
  <c r="AV315" i="5"/>
  <c r="AV316" i="5"/>
  <c r="AV317" i="5"/>
  <c r="AV318" i="5"/>
  <c r="AV319" i="5"/>
  <c r="AV320" i="5"/>
  <c r="AV321" i="5"/>
  <c r="AV322" i="5"/>
  <c r="AV323" i="5"/>
  <c r="AV324" i="5"/>
  <c r="AV325" i="5"/>
  <c r="AV326" i="5"/>
  <c r="AV327" i="5"/>
  <c r="AV2" i="5"/>
  <c r="AT3" i="5"/>
  <c r="AT4" i="5"/>
  <c r="AT5" i="5"/>
  <c r="AT6" i="5"/>
  <c r="AT7" i="5"/>
  <c r="AT8" i="5"/>
  <c r="AT9" i="5"/>
  <c r="AT10" i="5"/>
  <c r="AT11" i="5"/>
  <c r="AT12" i="5"/>
  <c r="AT13" i="5"/>
  <c r="AT14" i="5"/>
  <c r="AT15" i="5"/>
  <c r="AT16" i="5"/>
  <c r="AT17" i="5"/>
  <c r="AT18" i="5"/>
  <c r="AT19" i="5"/>
  <c r="AT20" i="5"/>
  <c r="AT21" i="5"/>
  <c r="AT22" i="5"/>
  <c r="AT23" i="5"/>
  <c r="AT24" i="5"/>
  <c r="AT25" i="5"/>
  <c r="AT26" i="5"/>
  <c r="AT27" i="5"/>
  <c r="AT28" i="5"/>
  <c r="AT29" i="5"/>
  <c r="AT30" i="5"/>
  <c r="AT31" i="5"/>
  <c r="AT32" i="5"/>
  <c r="AT33" i="5"/>
  <c r="AT34" i="5"/>
  <c r="AT35" i="5"/>
  <c r="AT36" i="5"/>
  <c r="AT37" i="5"/>
  <c r="AT38" i="5"/>
  <c r="AT39" i="5"/>
  <c r="AT40" i="5"/>
  <c r="AT41" i="5"/>
  <c r="AT42" i="5"/>
  <c r="AT43" i="5"/>
  <c r="AT44" i="5"/>
  <c r="AT45" i="5"/>
  <c r="AT46" i="5"/>
  <c r="AT47" i="5"/>
  <c r="AT48" i="5"/>
  <c r="AT49" i="5"/>
  <c r="AT50" i="5"/>
  <c r="AT51" i="5"/>
  <c r="AT52" i="5"/>
  <c r="AT53" i="5"/>
  <c r="AT54" i="5"/>
  <c r="AT55" i="5"/>
  <c r="AT56" i="5"/>
  <c r="AT57" i="5"/>
  <c r="AT58" i="5"/>
  <c r="AT59" i="5"/>
  <c r="AT60" i="5"/>
  <c r="AT61" i="5"/>
  <c r="AT62" i="5"/>
  <c r="AT63" i="5"/>
  <c r="AT64" i="5"/>
  <c r="AT65" i="5"/>
  <c r="AT66" i="5"/>
  <c r="AT67" i="5"/>
  <c r="AT68" i="5"/>
  <c r="AT69" i="5"/>
  <c r="AT70" i="5"/>
  <c r="AT71" i="5"/>
  <c r="AT72" i="5"/>
  <c r="AT73" i="5"/>
  <c r="AT74" i="5"/>
  <c r="AT75" i="5"/>
  <c r="AT76" i="5"/>
  <c r="AT77" i="5"/>
  <c r="AT78" i="5"/>
  <c r="AT79" i="5"/>
  <c r="AT80" i="5"/>
  <c r="AT81" i="5"/>
  <c r="AT82" i="5"/>
  <c r="AT83" i="5"/>
  <c r="AT84" i="5"/>
  <c r="AT85" i="5"/>
  <c r="AT86" i="5"/>
  <c r="AT87" i="5"/>
  <c r="AT88" i="5"/>
  <c r="AT89" i="5"/>
  <c r="AT90" i="5"/>
  <c r="AT91" i="5"/>
  <c r="AT92" i="5"/>
  <c r="AT93" i="5"/>
  <c r="AT94" i="5"/>
  <c r="AT95" i="5"/>
  <c r="AT96" i="5"/>
  <c r="AT97" i="5"/>
  <c r="AT98" i="5"/>
  <c r="AT99" i="5"/>
  <c r="AT100" i="5"/>
  <c r="AT101" i="5"/>
  <c r="AT102" i="5"/>
  <c r="AT103" i="5"/>
  <c r="AT104" i="5"/>
  <c r="AT105" i="5"/>
  <c r="AT106" i="5"/>
  <c r="AT107" i="5"/>
  <c r="AT108" i="5"/>
  <c r="AT109" i="5"/>
  <c r="AT110" i="5"/>
  <c r="AT111" i="5"/>
  <c r="AT112" i="5"/>
  <c r="AT113" i="5"/>
  <c r="AT114" i="5"/>
  <c r="AT115" i="5"/>
  <c r="AT116" i="5"/>
  <c r="AT117" i="5"/>
  <c r="AT118" i="5"/>
  <c r="AT119" i="5"/>
  <c r="AT120" i="5"/>
  <c r="AT121" i="5"/>
  <c r="AT122" i="5"/>
  <c r="AT123" i="5"/>
  <c r="AT124" i="5"/>
  <c r="AT125" i="5"/>
  <c r="AT126" i="5"/>
  <c r="AT127" i="5"/>
  <c r="AT128" i="5"/>
  <c r="AT129" i="5"/>
  <c r="AT130" i="5"/>
  <c r="AT131" i="5"/>
  <c r="AT132" i="5"/>
  <c r="AT133" i="5"/>
  <c r="AT134" i="5"/>
  <c r="AT135" i="5"/>
  <c r="AT136" i="5"/>
  <c r="AT137" i="5"/>
  <c r="AT138" i="5"/>
  <c r="AT139" i="5"/>
  <c r="AT140" i="5"/>
  <c r="AT141" i="5"/>
  <c r="AT142" i="5"/>
  <c r="AT143" i="5"/>
  <c r="AT144" i="5"/>
  <c r="AT145" i="5"/>
  <c r="AT146" i="5"/>
  <c r="AT147" i="5"/>
  <c r="AT148" i="5"/>
  <c r="AT149" i="5"/>
  <c r="AT150" i="5"/>
  <c r="AT151" i="5"/>
  <c r="AT152" i="5"/>
  <c r="AT153" i="5"/>
  <c r="AT154" i="5"/>
  <c r="AT155" i="5"/>
  <c r="AT156" i="5"/>
  <c r="AT157" i="5"/>
  <c r="AT158" i="5"/>
  <c r="AT159" i="5"/>
  <c r="AT160" i="5"/>
  <c r="AT161" i="5"/>
  <c r="AT162" i="5"/>
  <c r="AT163" i="5"/>
  <c r="AT164" i="5"/>
  <c r="AT165" i="5"/>
  <c r="AT166" i="5"/>
  <c r="AT167" i="5"/>
  <c r="AT168" i="5"/>
  <c r="AT169" i="5"/>
  <c r="AT170" i="5"/>
  <c r="AT171" i="5"/>
  <c r="AT172" i="5"/>
  <c r="AT173" i="5"/>
  <c r="AT174" i="5"/>
  <c r="AT175" i="5"/>
  <c r="AT176" i="5"/>
  <c r="AT177" i="5"/>
  <c r="AT178" i="5"/>
  <c r="AT179" i="5"/>
  <c r="AT180" i="5"/>
  <c r="AT181" i="5"/>
  <c r="AT182" i="5"/>
  <c r="AT183" i="5"/>
  <c r="AT184" i="5"/>
  <c r="AT185" i="5"/>
  <c r="AT186" i="5"/>
  <c r="AT187" i="5"/>
  <c r="AT188" i="5"/>
  <c r="AT189" i="5"/>
  <c r="AT190" i="5"/>
  <c r="AT191" i="5"/>
  <c r="AT192" i="5"/>
  <c r="AT193" i="5"/>
  <c r="AT194" i="5"/>
  <c r="AT195" i="5"/>
  <c r="AT196" i="5"/>
  <c r="AT197" i="5"/>
  <c r="AT198" i="5"/>
  <c r="AT199" i="5"/>
  <c r="AT200" i="5"/>
  <c r="AT201" i="5"/>
  <c r="AT202" i="5"/>
  <c r="AT203" i="5"/>
  <c r="AT204" i="5"/>
  <c r="AT205" i="5"/>
  <c r="AT206" i="5"/>
  <c r="AT207" i="5"/>
  <c r="AT208" i="5"/>
  <c r="AT209" i="5"/>
  <c r="AT210" i="5"/>
  <c r="AT211" i="5"/>
  <c r="AT212" i="5"/>
  <c r="AT213" i="5"/>
  <c r="AT214" i="5"/>
  <c r="AT215" i="5"/>
  <c r="AT216" i="5"/>
  <c r="AT217" i="5"/>
  <c r="AT218" i="5"/>
  <c r="AT219" i="5"/>
  <c r="AT220" i="5"/>
  <c r="AT221" i="5"/>
  <c r="AT222" i="5"/>
  <c r="AT223" i="5"/>
  <c r="AT224" i="5"/>
  <c r="AT225" i="5"/>
  <c r="AT226" i="5"/>
  <c r="AT227" i="5"/>
  <c r="AT228" i="5"/>
  <c r="AT229" i="5"/>
  <c r="AT230" i="5"/>
  <c r="AT231" i="5"/>
  <c r="AT232" i="5"/>
  <c r="AT233" i="5"/>
  <c r="AT234" i="5"/>
  <c r="AT235" i="5"/>
  <c r="AT236" i="5"/>
  <c r="AT237" i="5"/>
  <c r="AT238" i="5"/>
  <c r="AT239" i="5"/>
  <c r="AT240" i="5"/>
  <c r="AT241" i="5"/>
  <c r="AT242" i="5"/>
  <c r="AT243" i="5"/>
  <c r="AT244" i="5"/>
  <c r="AT245" i="5"/>
  <c r="AT246" i="5"/>
  <c r="AT247" i="5"/>
  <c r="AT248" i="5"/>
  <c r="AT249" i="5"/>
  <c r="AT250" i="5"/>
  <c r="AT251" i="5"/>
  <c r="AT252" i="5"/>
  <c r="AT253" i="5"/>
  <c r="AT254" i="5"/>
  <c r="AT255" i="5"/>
  <c r="AT256" i="5"/>
  <c r="AT257" i="5"/>
  <c r="AT258" i="5"/>
  <c r="AT259" i="5"/>
  <c r="AT260" i="5"/>
  <c r="AT261" i="5"/>
  <c r="AT262" i="5"/>
  <c r="AT263" i="5"/>
  <c r="AT264" i="5"/>
  <c r="AT265" i="5"/>
  <c r="AT266" i="5"/>
  <c r="AT267" i="5"/>
  <c r="AT268" i="5"/>
  <c r="AT269" i="5"/>
  <c r="AT270" i="5"/>
  <c r="AT271" i="5"/>
  <c r="AT272" i="5"/>
  <c r="AT273" i="5"/>
  <c r="AT274" i="5"/>
  <c r="AT275" i="5"/>
  <c r="AT276" i="5"/>
  <c r="AT277" i="5"/>
  <c r="AT278" i="5"/>
  <c r="AT279" i="5"/>
  <c r="AT280" i="5"/>
  <c r="AT281" i="5"/>
  <c r="AT282" i="5"/>
  <c r="AT283" i="5"/>
  <c r="AT284" i="5"/>
  <c r="AT285" i="5"/>
  <c r="AT286" i="5"/>
  <c r="AT287" i="5"/>
  <c r="AT288" i="5"/>
  <c r="AT289" i="5"/>
  <c r="AT290" i="5"/>
  <c r="AT291" i="5"/>
  <c r="AT292" i="5"/>
  <c r="AT293" i="5"/>
  <c r="AT294" i="5"/>
  <c r="AT295" i="5"/>
  <c r="AT296" i="5"/>
  <c r="AT297" i="5"/>
  <c r="AT298" i="5"/>
  <c r="AT299" i="5"/>
  <c r="AT300" i="5"/>
  <c r="AT301" i="5"/>
  <c r="AT302" i="5"/>
  <c r="AT303" i="5"/>
  <c r="AT304" i="5"/>
  <c r="AT305" i="5"/>
  <c r="AT306" i="5"/>
  <c r="AT307" i="5"/>
  <c r="AT308" i="5"/>
  <c r="AT309" i="5"/>
  <c r="AT310" i="5"/>
  <c r="AT311" i="5"/>
  <c r="AT312" i="5"/>
  <c r="AT313" i="5"/>
  <c r="AT314" i="5"/>
  <c r="AT315" i="5"/>
  <c r="AT316" i="5"/>
  <c r="AT317" i="5"/>
  <c r="AT318" i="5"/>
  <c r="AT319" i="5"/>
  <c r="AT320" i="5"/>
  <c r="AT321" i="5"/>
  <c r="AT322" i="5"/>
  <c r="AT323" i="5"/>
  <c r="AT324" i="5"/>
  <c r="AT325" i="5"/>
  <c r="AT326" i="5"/>
  <c r="AT327" i="5"/>
  <c r="AT2" i="5"/>
  <c r="AN3" i="5"/>
  <c r="AN4" i="5"/>
  <c r="AN5" i="5"/>
  <c r="AN6" i="5"/>
  <c r="AN7" i="5"/>
  <c r="AN8" i="5"/>
  <c r="AN9" i="5"/>
  <c r="AN10" i="5"/>
  <c r="AN11" i="5"/>
  <c r="AN12" i="5"/>
  <c r="AN13" i="5"/>
  <c r="AN14" i="5"/>
  <c r="AN15" i="5"/>
  <c r="AN16" i="5"/>
  <c r="AN17" i="5"/>
  <c r="AN18" i="5"/>
  <c r="AN19" i="5"/>
  <c r="AN20" i="5"/>
  <c r="AN21" i="5"/>
  <c r="AN22" i="5"/>
  <c r="AN23" i="5"/>
  <c r="AN24" i="5"/>
  <c r="AN25" i="5"/>
  <c r="AN26" i="5"/>
  <c r="AN27" i="5"/>
  <c r="AN28" i="5"/>
  <c r="AN29" i="5"/>
  <c r="AN30" i="5"/>
  <c r="AN31" i="5"/>
  <c r="AN32" i="5"/>
  <c r="AN33" i="5"/>
  <c r="AN34" i="5"/>
  <c r="AN35" i="5"/>
  <c r="AN36" i="5"/>
  <c r="AN37" i="5"/>
  <c r="AN38" i="5"/>
  <c r="AN39" i="5"/>
  <c r="AN40" i="5"/>
  <c r="AN41" i="5"/>
  <c r="AN42" i="5"/>
  <c r="AN43" i="5"/>
  <c r="AN44" i="5"/>
  <c r="AN45" i="5"/>
  <c r="AN46" i="5"/>
  <c r="AN47" i="5"/>
  <c r="AN48" i="5"/>
  <c r="AN49" i="5"/>
  <c r="AN50" i="5"/>
  <c r="AN51" i="5"/>
  <c r="AN52" i="5"/>
  <c r="AN53" i="5"/>
  <c r="AN54" i="5"/>
  <c r="AN55" i="5"/>
  <c r="AN56" i="5"/>
  <c r="AN57" i="5"/>
  <c r="AN58" i="5"/>
  <c r="AN59" i="5"/>
  <c r="AN60" i="5"/>
  <c r="AN61" i="5"/>
  <c r="AN62" i="5"/>
  <c r="AN63" i="5"/>
  <c r="AN64" i="5"/>
  <c r="AN65" i="5"/>
  <c r="AN66" i="5"/>
  <c r="AN67" i="5"/>
  <c r="AN68" i="5"/>
  <c r="AN69" i="5"/>
  <c r="AN70" i="5"/>
  <c r="AN71" i="5"/>
  <c r="AN72" i="5"/>
  <c r="AN73" i="5"/>
  <c r="AN74" i="5"/>
  <c r="AN75" i="5"/>
  <c r="AN76" i="5"/>
  <c r="AN77" i="5"/>
  <c r="AN78" i="5"/>
  <c r="AN79" i="5"/>
  <c r="AN80" i="5"/>
  <c r="AN81" i="5"/>
  <c r="AN82" i="5"/>
  <c r="AN83" i="5"/>
  <c r="AN84" i="5"/>
  <c r="AN85" i="5"/>
  <c r="AN86" i="5"/>
  <c r="AN87" i="5"/>
  <c r="AN88" i="5"/>
  <c r="AN89" i="5"/>
  <c r="AN90" i="5"/>
  <c r="AN91" i="5"/>
  <c r="AN92" i="5"/>
  <c r="AN93" i="5"/>
  <c r="AN94" i="5"/>
  <c r="AN95" i="5"/>
  <c r="AN96" i="5"/>
  <c r="AN97" i="5"/>
  <c r="AN98" i="5"/>
  <c r="AN99" i="5"/>
  <c r="AN100" i="5"/>
  <c r="AN101" i="5"/>
  <c r="AN102" i="5"/>
  <c r="AN103" i="5"/>
  <c r="AN104" i="5"/>
  <c r="AN105" i="5"/>
  <c r="AN106" i="5"/>
  <c r="AN107" i="5"/>
  <c r="AN108" i="5"/>
  <c r="AN109" i="5"/>
  <c r="AN110" i="5"/>
  <c r="AN111" i="5"/>
  <c r="AN112" i="5"/>
  <c r="AN113" i="5"/>
  <c r="AN114" i="5"/>
  <c r="AN115" i="5"/>
  <c r="AN116" i="5"/>
  <c r="AN117" i="5"/>
  <c r="AN118" i="5"/>
  <c r="AN119" i="5"/>
  <c r="AN120" i="5"/>
  <c r="AN121" i="5"/>
  <c r="AN122" i="5"/>
  <c r="AN123" i="5"/>
  <c r="AN124" i="5"/>
  <c r="AN125" i="5"/>
  <c r="AN126" i="5"/>
  <c r="AN127" i="5"/>
  <c r="AN128" i="5"/>
  <c r="AN129" i="5"/>
  <c r="AN130" i="5"/>
  <c r="AN131" i="5"/>
  <c r="AN132" i="5"/>
  <c r="AN133" i="5"/>
  <c r="AN134" i="5"/>
  <c r="AN135" i="5"/>
  <c r="AN136" i="5"/>
  <c r="AN137" i="5"/>
  <c r="AN138" i="5"/>
  <c r="AN139" i="5"/>
  <c r="AN140" i="5"/>
  <c r="AN141" i="5"/>
  <c r="AN142" i="5"/>
  <c r="AN143" i="5"/>
  <c r="AN144" i="5"/>
  <c r="AN145" i="5"/>
  <c r="AN146" i="5"/>
  <c r="AN147" i="5"/>
  <c r="AN148" i="5"/>
  <c r="AN149" i="5"/>
  <c r="AN150" i="5"/>
  <c r="AN151" i="5"/>
  <c r="AN152" i="5"/>
  <c r="AN153" i="5"/>
  <c r="AN154" i="5"/>
  <c r="AN155" i="5"/>
  <c r="AN156" i="5"/>
  <c r="AN157" i="5"/>
  <c r="AN158" i="5"/>
  <c r="AN159" i="5"/>
  <c r="AN160" i="5"/>
  <c r="AN161" i="5"/>
  <c r="AN162" i="5"/>
  <c r="AN163" i="5"/>
  <c r="AN164" i="5"/>
  <c r="AN165" i="5"/>
  <c r="AN166" i="5"/>
  <c r="AN167" i="5"/>
  <c r="AN168" i="5"/>
  <c r="AN169" i="5"/>
  <c r="AN170" i="5"/>
  <c r="AN171" i="5"/>
  <c r="AN172" i="5"/>
  <c r="AN173" i="5"/>
  <c r="AN174" i="5"/>
  <c r="AN175" i="5"/>
  <c r="AN176" i="5"/>
  <c r="AN177" i="5"/>
  <c r="AN178" i="5"/>
  <c r="AN179" i="5"/>
  <c r="AN180" i="5"/>
  <c r="AN181" i="5"/>
  <c r="AN182" i="5"/>
  <c r="AN183" i="5"/>
  <c r="AN184" i="5"/>
  <c r="AN185" i="5"/>
  <c r="AN186" i="5"/>
  <c r="AN187" i="5"/>
  <c r="AN188" i="5"/>
  <c r="AN189" i="5"/>
  <c r="AN190" i="5"/>
  <c r="AN191" i="5"/>
  <c r="AN192" i="5"/>
  <c r="AN193" i="5"/>
  <c r="AN194" i="5"/>
  <c r="AN195" i="5"/>
  <c r="AN196" i="5"/>
  <c r="AN197" i="5"/>
  <c r="AN198" i="5"/>
  <c r="AN199" i="5"/>
  <c r="AN200" i="5"/>
  <c r="AN201" i="5"/>
  <c r="AN202" i="5"/>
  <c r="AN203" i="5"/>
  <c r="AN204" i="5"/>
  <c r="AN205" i="5"/>
  <c r="AN206" i="5"/>
  <c r="AN207" i="5"/>
  <c r="AN208" i="5"/>
  <c r="AN209" i="5"/>
  <c r="AN210" i="5"/>
  <c r="AN211" i="5"/>
  <c r="AN212" i="5"/>
  <c r="AN213" i="5"/>
  <c r="AN214" i="5"/>
  <c r="AN215" i="5"/>
  <c r="AN216" i="5"/>
  <c r="AN217" i="5"/>
  <c r="AN218" i="5"/>
  <c r="AN219" i="5"/>
  <c r="AN220" i="5"/>
  <c r="AN221" i="5"/>
  <c r="AN222" i="5"/>
  <c r="AN223" i="5"/>
  <c r="AN224" i="5"/>
  <c r="AN225" i="5"/>
  <c r="AN226" i="5"/>
  <c r="AN227" i="5"/>
  <c r="AN228" i="5"/>
  <c r="AN229" i="5"/>
  <c r="AN230" i="5"/>
  <c r="AN231" i="5"/>
  <c r="AN232" i="5"/>
  <c r="AN233" i="5"/>
  <c r="AN234" i="5"/>
  <c r="AN235" i="5"/>
  <c r="AN236" i="5"/>
  <c r="AN237" i="5"/>
  <c r="AN238" i="5"/>
  <c r="AN239" i="5"/>
  <c r="AN240" i="5"/>
  <c r="AN241" i="5"/>
  <c r="AN242" i="5"/>
  <c r="AN243" i="5"/>
  <c r="AN244" i="5"/>
  <c r="AN245" i="5"/>
  <c r="AN246" i="5"/>
  <c r="AN247" i="5"/>
  <c r="AN248" i="5"/>
  <c r="AN249" i="5"/>
  <c r="AN250" i="5"/>
  <c r="AN251" i="5"/>
  <c r="AN252" i="5"/>
  <c r="AN253" i="5"/>
  <c r="AN254" i="5"/>
  <c r="AN255" i="5"/>
  <c r="AN256" i="5"/>
  <c r="AN257" i="5"/>
  <c r="AN258" i="5"/>
  <c r="AN259" i="5"/>
  <c r="AN260" i="5"/>
  <c r="AN261" i="5"/>
  <c r="AN262" i="5"/>
  <c r="AN263" i="5"/>
  <c r="AN264" i="5"/>
  <c r="AN265" i="5"/>
  <c r="AN266" i="5"/>
  <c r="AN267" i="5"/>
  <c r="AN268" i="5"/>
  <c r="AN269" i="5"/>
  <c r="AN270" i="5"/>
  <c r="AN271" i="5"/>
  <c r="AN272" i="5"/>
  <c r="AN273" i="5"/>
  <c r="AN274" i="5"/>
  <c r="AN275" i="5"/>
  <c r="AN276" i="5"/>
  <c r="AN277" i="5"/>
  <c r="AN278" i="5"/>
  <c r="AN279" i="5"/>
  <c r="AN280" i="5"/>
  <c r="AN281" i="5"/>
  <c r="AN282" i="5"/>
  <c r="AN283" i="5"/>
  <c r="AN284" i="5"/>
  <c r="AN285" i="5"/>
  <c r="AN286" i="5"/>
  <c r="AN287" i="5"/>
  <c r="AN288" i="5"/>
  <c r="AN289" i="5"/>
  <c r="AN290" i="5"/>
  <c r="AN291" i="5"/>
  <c r="AN292" i="5"/>
  <c r="AN293" i="5"/>
  <c r="AN294" i="5"/>
  <c r="AN295" i="5"/>
  <c r="AN296" i="5"/>
  <c r="AN297" i="5"/>
  <c r="AN298" i="5"/>
  <c r="AN299" i="5"/>
  <c r="AN300" i="5"/>
  <c r="AN301" i="5"/>
  <c r="AN302" i="5"/>
  <c r="AN303" i="5"/>
  <c r="AN304" i="5"/>
  <c r="AN305" i="5"/>
  <c r="AN306" i="5"/>
  <c r="AN307" i="5"/>
  <c r="AN308" i="5"/>
  <c r="AN309" i="5"/>
  <c r="AN310" i="5"/>
  <c r="AN311" i="5"/>
  <c r="AN312" i="5"/>
  <c r="AN313" i="5"/>
  <c r="AN314" i="5"/>
  <c r="AN315" i="5"/>
  <c r="AN316" i="5"/>
  <c r="AN317" i="5"/>
  <c r="AN318" i="5"/>
  <c r="AN319" i="5"/>
  <c r="AN320" i="5"/>
  <c r="AN321" i="5"/>
  <c r="AN322" i="5"/>
  <c r="AN323" i="5"/>
  <c r="AN324" i="5"/>
  <c r="AN325" i="5"/>
  <c r="AN326" i="5"/>
  <c r="AN327" i="5"/>
  <c r="AN2" i="5"/>
  <c r="AL3" i="5"/>
  <c r="AL4" i="5"/>
  <c r="AL5" i="5"/>
  <c r="AL6" i="5"/>
  <c r="AL7" i="5"/>
  <c r="AL8" i="5"/>
  <c r="AL9" i="5"/>
  <c r="AL10" i="5"/>
  <c r="AL11" i="5"/>
  <c r="AL12" i="5"/>
  <c r="AL13" i="5"/>
  <c r="AL14" i="5"/>
  <c r="AL15" i="5"/>
  <c r="AL16" i="5"/>
  <c r="AL17" i="5"/>
  <c r="AL18" i="5"/>
  <c r="AL19" i="5"/>
  <c r="AL20" i="5"/>
  <c r="AL21" i="5"/>
  <c r="AL22" i="5"/>
  <c r="AL23" i="5"/>
  <c r="AL24" i="5"/>
  <c r="AL25" i="5"/>
  <c r="AL26" i="5"/>
  <c r="AL27" i="5"/>
  <c r="AL28" i="5"/>
  <c r="AL29" i="5"/>
  <c r="AL30" i="5"/>
  <c r="AL31" i="5"/>
  <c r="AL32" i="5"/>
  <c r="AL33" i="5"/>
  <c r="AL34" i="5"/>
  <c r="AL35" i="5"/>
  <c r="AL36" i="5"/>
  <c r="AL37" i="5"/>
  <c r="AL38" i="5"/>
  <c r="AL39" i="5"/>
  <c r="AL40" i="5"/>
  <c r="AL41" i="5"/>
  <c r="AL42" i="5"/>
  <c r="AL43" i="5"/>
  <c r="AL44" i="5"/>
  <c r="AL45" i="5"/>
  <c r="AL46" i="5"/>
  <c r="AL47" i="5"/>
  <c r="AL48" i="5"/>
  <c r="AL49" i="5"/>
  <c r="AL50" i="5"/>
  <c r="AL51" i="5"/>
  <c r="AL52" i="5"/>
  <c r="AL53" i="5"/>
  <c r="AL54" i="5"/>
  <c r="AL55" i="5"/>
  <c r="AL56" i="5"/>
  <c r="AL57" i="5"/>
  <c r="AL58" i="5"/>
  <c r="AL59" i="5"/>
  <c r="AL60" i="5"/>
  <c r="AL61" i="5"/>
  <c r="AL62" i="5"/>
  <c r="AL63" i="5"/>
  <c r="AL64" i="5"/>
  <c r="AL65" i="5"/>
  <c r="AL66" i="5"/>
  <c r="AL67" i="5"/>
  <c r="AL68" i="5"/>
  <c r="AL69" i="5"/>
  <c r="AL70" i="5"/>
  <c r="AL71" i="5"/>
  <c r="AL72" i="5"/>
  <c r="AL73" i="5"/>
  <c r="AL74" i="5"/>
  <c r="AL75" i="5"/>
  <c r="AL76" i="5"/>
  <c r="AL77" i="5"/>
  <c r="AL78" i="5"/>
  <c r="AL79" i="5"/>
  <c r="AL80" i="5"/>
  <c r="AL81" i="5"/>
  <c r="AL82" i="5"/>
  <c r="AL83" i="5"/>
  <c r="AL84" i="5"/>
  <c r="AL85" i="5"/>
  <c r="AL86" i="5"/>
  <c r="AL87" i="5"/>
  <c r="AL88" i="5"/>
  <c r="AL89" i="5"/>
  <c r="AL90" i="5"/>
  <c r="AL91" i="5"/>
  <c r="AL92" i="5"/>
  <c r="AL93" i="5"/>
  <c r="AL94" i="5"/>
  <c r="AL95" i="5"/>
  <c r="AL96" i="5"/>
  <c r="AL97" i="5"/>
  <c r="AL98" i="5"/>
  <c r="AL99" i="5"/>
  <c r="AL100" i="5"/>
  <c r="AL101" i="5"/>
  <c r="AL102" i="5"/>
  <c r="AL103" i="5"/>
  <c r="AL104" i="5"/>
  <c r="AL105" i="5"/>
  <c r="AL106" i="5"/>
  <c r="AL107" i="5"/>
  <c r="AL108" i="5"/>
  <c r="AL109" i="5"/>
  <c r="AL110" i="5"/>
  <c r="AL111" i="5"/>
  <c r="AL112" i="5"/>
  <c r="AL113" i="5"/>
  <c r="AL114" i="5"/>
  <c r="AL115" i="5"/>
  <c r="AL116" i="5"/>
  <c r="AL117" i="5"/>
  <c r="AL118" i="5"/>
  <c r="AL119" i="5"/>
  <c r="AL120" i="5"/>
  <c r="AL121" i="5"/>
  <c r="AL122" i="5"/>
  <c r="AL123" i="5"/>
  <c r="AL124" i="5"/>
  <c r="AL125" i="5"/>
  <c r="AL126" i="5"/>
  <c r="AL127" i="5"/>
  <c r="AL128" i="5"/>
  <c r="AL129" i="5"/>
  <c r="AL130" i="5"/>
  <c r="AL131" i="5"/>
  <c r="AL132" i="5"/>
  <c r="AL133" i="5"/>
  <c r="AL134" i="5"/>
  <c r="AL135" i="5"/>
  <c r="AL136" i="5"/>
  <c r="AL137" i="5"/>
  <c r="AL138" i="5"/>
  <c r="AL139" i="5"/>
  <c r="AL140" i="5"/>
  <c r="AL141" i="5"/>
  <c r="AL142" i="5"/>
  <c r="AL143" i="5"/>
  <c r="AL144" i="5"/>
  <c r="AL145" i="5"/>
  <c r="AL146" i="5"/>
  <c r="AL147" i="5"/>
  <c r="AL148" i="5"/>
  <c r="AL149" i="5"/>
  <c r="AL150" i="5"/>
  <c r="AL151" i="5"/>
  <c r="AL152" i="5"/>
  <c r="AL153" i="5"/>
  <c r="AL154" i="5"/>
  <c r="AL155" i="5"/>
  <c r="AL156" i="5"/>
  <c r="AL157" i="5"/>
  <c r="AL158" i="5"/>
  <c r="AL159" i="5"/>
  <c r="AL160" i="5"/>
  <c r="AL161" i="5"/>
  <c r="AL162" i="5"/>
  <c r="AL163" i="5"/>
  <c r="AL164" i="5"/>
  <c r="AL165" i="5"/>
  <c r="AL166" i="5"/>
  <c r="AL167" i="5"/>
  <c r="AL168" i="5"/>
  <c r="AL169" i="5"/>
  <c r="AL170" i="5"/>
  <c r="AL171" i="5"/>
  <c r="AL172" i="5"/>
  <c r="AL173" i="5"/>
  <c r="AL174" i="5"/>
  <c r="AL175" i="5"/>
  <c r="AL176" i="5"/>
  <c r="AL177" i="5"/>
  <c r="AL178" i="5"/>
  <c r="AL179" i="5"/>
  <c r="AL180" i="5"/>
  <c r="AL181" i="5"/>
  <c r="AL182" i="5"/>
  <c r="AL183" i="5"/>
  <c r="AL184" i="5"/>
  <c r="AL185" i="5"/>
  <c r="AL186" i="5"/>
  <c r="AL187" i="5"/>
  <c r="AL188" i="5"/>
  <c r="AL189" i="5"/>
  <c r="AL190" i="5"/>
  <c r="AL191" i="5"/>
  <c r="AL192" i="5"/>
  <c r="AL193" i="5"/>
  <c r="AL194" i="5"/>
  <c r="AL195" i="5"/>
  <c r="AL196" i="5"/>
  <c r="AL197" i="5"/>
  <c r="AL198" i="5"/>
  <c r="AL199" i="5"/>
  <c r="AL200" i="5"/>
  <c r="AL201" i="5"/>
  <c r="AL202" i="5"/>
  <c r="AL203" i="5"/>
  <c r="AL204" i="5"/>
  <c r="AL205" i="5"/>
  <c r="AL206" i="5"/>
  <c r="AL207" i="5"/>
  <c r="AL208" i="5"/>
  <c r="AL209" i="5"/>
  <c r="AL210" i="5"/>
  <c r="AL211" i="5"/>
  <c r="AL212" i="5"/>
  <c r="AL213" i="5"/>
  <c r="AL214" i="5"/>
  <c r="AL215" i="5"/>
  <c r="AL216" i="5"/>
  <c r="AL217" i="5"/>
  <c r="AL218" i="5"/>
  <c r="AL219" i="5"/>
  <c r="AL220" i="5"/>
  <c r="AL221" i="5"/>
  <c r="AL222" i="5"/>
  <c r="AL223" i="5"/>
  <c r="AL224" i="5"/>
  <c r="AL225" i="5"/>
  <c r="AL226" i="5"/>
  <c r="AL227" i="5"/>
  <c r="AL228" i="5"/>
  <c r="AL229" i="5"/>
  <c r="AL230" i="5"/>
  <c r="AL231" i="5"/>
  <c r="AL232" i="5"/>
  <c r="AL233" i="5"/>
  <c r="AL234" i="5"/>
  <c r="AL235" i="5"/>
  <c r="AL236" i="5"/>
  <c r="AL237" i="5"/>
  <c r="AL238" i="5"/>
  <c r="AL239" i="5"/>
  <c r="AL240" i="5"/>
  <c r="AL241" i="5"/>
  <c r="AL242" i="5"/>
  <c r="AL243" i="5"/>
  <c r="AL244" i="5"/>
  <c r="AL245" i="5"/>
  <c r="AL246" i="5"/>
  <c r="AL247" i="5"/>
  <c r="AL248" i="5"/>
  <c r="AL249" i="5"/>
  <c r="AL250" i="5"/>
  <c r="AL251" i="5"/>
  <c r="AL252" i="5"/>
  <c r="AL253" i="5"/>
  <c r="AL254" i="5"/>
  <c r="AL255" i="5"/>
  <c r="AL256" i="5"/>
  <c r="AL257" i="5"/>
  <c r="AL258" i="5"/>
  <c r="AL259" i="5"/>
  <c r="AL260" i="5"/>
  <c r="AL261" i="5"/>
  <c r="AL262" i="5"/>
  <c r="AL263" i="5"/>
  <c r="AL264" i="5"/>
  <c r="AL265" i="5"/>
  <c r="AL266" i="5"/>
  <c r="AL267" i="5"/>
  <c r="AL268" i="5"/>
  <c r="AL269" i="5"/>
  <c r="AL270" i="5"/>
  <c r="AL271" i="5"/>
  <c r="AL272" i="5"/>
  <c r="AL273" i="5"/>
  <c r="AL274" i="5"/>
  <c r="AL275" i="5"/>
  <c r="AL276" i="5"/>
  <c r="AL277" i="5"/>
  <c r="AL278" i="5"/>
  <c r="AL279" i="5"/>
  <c r="AL280" i="5"/>
  <c r="AL281" i="5"/>
  <c r="AL282" i="5"/>
  <c r="AL283" i="5"/>
  <c r="AL284" i="5"/>
  <c r="AL285" i="5"/>
  <c r="AL286" i="5"/>
  <c r="AL287" i="5"/>
  <c r="AL288" i="5"/>
  <c r="AL289" i="5"/>
  <c r="AL290" i="5"/>
  <c r="AL291" i="5"/>
  <c r="AL292" i="5"/>
  <c r="AL293" i="5"/>
  <c r="AL294" i="5"/>
  <c r="AL295" i="5"/>
  <c r="AL296" i="5"/>
  <c r="AL297" i="5"/>
  <c r="AL298" i="5"/>
  <c r="AL299" i="5"/>
  <c r="AL300" i="5"/>
  <c r="AL301" i="5"/>
  <c r="AL302" i="5"/>
  <c r="AL303" i="5"/>
  <c r="AL304" i="5"/>
  <c r="AL305" i="5"/>
  <c r="AL306" i="5"/>
  <c r="AL307" i="5"/>
  <c r="AL308" i="5"/>
  <c r="AL309" i="5"/>
  <c r="AL310" i="5"/>
  <c r="AL311" i="5"/>
  <c r="AL312" i="5"/>
  <c r="AL313" i="5"/>
  <c r="AL314" i="5"/>
  <c r="AL315" i="5"/>
  <c r="AL316" i="5"/>
  <c r="AL317" i="5"/>
  <c r="AL318" i="5"/>
  <c r="AL319" i="5"/>
  <c r="AL320" i="5"/>
  <c r="AL321" i="5"/>
  <c r="AL322" i="5"/>
  <c r="AL323" i="5"/>
  <c r="AL324" i="5"/>
  <c r="AL325" i="5"/>
  <c r="AL326" i="5"/>
  <c r="AL327" i="5"/>
  <c r="AL2" i="5"/>
  <c r="AJ3" i="5"/>
  <c r="AJ4" i="5"/>
  <c r="AJ5" i="5"/>
  <c r="AJ6" i="5"/>
  <c r="AJ7" i="5"/>
  <c r="AJ8" i="5"/>
  <c r="AJ9" i="5"/>
  <c r="AJ10" i="5"/>
  <c r="AJ11" i="5"/>
  <c r="AJ12" i="5"/>
  <c r="AJ13" i="5"/>
  <c r="AJ14" i="5"/>
  <c r="AJ15" i="5"/>
  <c r="AJ16" i="5"/>
  <c r="AJ17" i="5"/>
  <c r="AJ18" i="5"/>
  <c r="AJ19" i="5"/>
  <c r="AJ20" i="5"/>
  <c r="AJ21" i="5"/>
  <c r="AJ22" i="5"/>
  <c r="AJ23" i="5"/>
  <c r="AJ24" i="5"/>
  <c r="AJ25" i="5"/>
  <c r="AJ26" i="5"/>
  <c r="AJ27" i="5"/>
  <c r="AJ28" i="5"/>
  <c r="AJ29" i="5"/>
  <c r="AJ30" i="5"/>
  <c r="AJ31" i="5"/>
  <c r="AJ32" i="5"/>
  <c r="AJ33" i="5"/>
  <c r="AJ34" i="5"/>
  <c r="AJ35" i="5"/>
  <c r="AJ36" i="5"/>
  <c r="AJ37" i="5"/>
  <c r="AJ38" i="5"/>
  <c r="AJ39" i="5"/>
  <c r="AJ40" i="5"/>
  <c r="AJ41" i="5"/>
  <c r="AJ42" i="5"/>
  <c r="AJ43" i="5"/>
  <c r="AJ44" i="5"/>
  <c r="AJ45" i="5"/>
  <c r="AJ46" i="5"/>
  <c r="AJ47" i="5"/>
  <c r="AJ48" i="5"/>
  <c r="AJ49" i="5"/>
  <c r="AJ50" i="5"/>
  <c r="AJ51" i="5"/>
  <c r="AJ52" i="5"/>
  <c r="AJ53" i="5"/>
  <c r="AJ54" i="5"/>
  <c r="AJ55" i="5"/>
  <c r="AJ56" i="5"/>
  <c r="AJ57" i="5"/>
  <c r="AJ58" i="5"/>
  <c r="AJ59" i="5"/>
  <c r="AJ60" i="5"/>
  <c r="AJ61" i="5"/>
  <c r="AJ62" i="5"/>
  <c r="AJ63" i="5"/>
  <c r="AJ64" i="5"/>
  <c r="AJ65" i="5"/>
  <c r="AJ66" i="5"/>
  <c r="AJ67" i="5"/>
  <c r="AJ68" i="5"/>
  <c r="AJ69" i="5"/>
  <c r="AJ70" i="5"/>
  <c r="AJ71" i="5"/>
  <c r="AJ72" i="5"/>
  <c r="AJ73" i="5"/>
  <c r="AJ74" i="5"/>
  <c r="AJ75" i="5"/>
  <c r="AJ76" i="5"/>
  <c r="AJ77" i="5"/>
  <c r="AJ78" i="5"/>
  <c r="AJ79" i="5"/>
  <c r="AJ80" i="5"/>
  <c r="AJ81" i="5"/>
  <c r="AJ82" i="5"/>
  <c r="AJ83" i="5"/>
  <c r="AJ84" i="5"/>
  <c r="AJ85" i="5"/>
  <c r="AJ86" i="5"/>
  <c r="AJ87" i="5"/>
  <c r="AJ88" i="5"/>
  <c r="AJ89" i="5"/>
  <c r="AJ90" i="5"/>
  <c r="AJ91" i="5"/>
  <c r="AJ92" i="5"/>
  <c r="AJ93" i="5"/>
  <c r="AJ94" i="5"/>
  <c r="AJ95" i="5"/>
  <c r="AJ96" i="5"/>
  <c r="AJ97" i="5"/>
  <c r="AJ98" i="5"/>
  <c r="AJ99" i="5"/>
  <c r="AJ100" i="5"/>
  <c r="AJ101" i="5"/>
  <c r="AJ102" i="5"/>
  <c r="AJ103" i="5"/>
  <c r="AJ104" i="5"/>
  <c r="AJ105" i="5"/>
  <c r="AJ106" i="5"/>
  <c r="AJ107" i="5"/>
  <c r="AJ108" i="5"/>
  <c r="AJ109" i="5"/>
  <c r="AJ110" i="5"/>
  <c r="AJ111" i="5"/>
  <c r="AJ112" i="5"/>
  <c r="AJ113" i="5"/>
  <c r="AJ114" i="5"/>
  <c r="AJ115" i="5"/>
  <c r="AJ116" i="5"/>
  <c r="AJ117" i="5"/>
  <c r="AJ118" i="5"/>
  <c r="AJ119" i="5"/>
  <c r="AJ120" i="5"/>
  <c r="AJ121" i="5"/>
  <c r="AJ122" i="5"/>
  <c r="AJ123" i="5"/>
  <c r="AJ124" i="5"/>
  <c r="AJ125" i="5"/>
  <c r="AJ126" i="5"/>
  <c r="AJ127" i="5"/>
  <c r="AJ128" i="5"/>
  <c r="AJ129" i="5"/>
  <c r="AJ130" i="5"/>
  <c r="AJ131" i="5"/>
  <c r="AJ132" i="5"/>
  <c r="AJ133" i="5"/>
  <c r="AJ134" i="5"/>
  <c r="AJ135" i="5"/>
  <c r="AJ136" i="5"/>
  <c r="AJ137" i="5"/>
  <c r="AJ138" i="5"/>
  <c r="AJ139" i="5"/>
  <c r="AJ140" i="5"/>
  <c r="AJ141" i="5"/>
  <c r="AJ142" i="5"/>
  <c r="AJ143" i="5"/>
  <c r="AJ144" i="5"/>
  <c r="AJ145" i="5"/>
  <c r="AJ146" i="5"/>
  <c r="AJ147" i="5"/>
  <c r="AJ148" i="5"/>
  <c r="AJ149" i="5"/>
  <c r="AJ150" i="5"/>
  <c r="AJ151" i="5"/>
  <c r="AJ152" i="5"/>
  <c r="AJ153" i="5"/>
  <c r="AJ154" i="5"/>
  <c r="AJ155" i="5"/>
  <c r="AJ156" i="5"/>
  <c r="AJ157" i="5"/>
  <c r="AJ158" i="5"/>
  <c r="AJ159" i="5"/>
  <c r="AJ160" i="5"/>
  <c r="AJ161" i="5"/>
  <c r="AJ162" i="5"/>
  <c r="AJ163" i="5"/>
  <c r="AJ164" i="5"/>
  <c r="AJ165" i="5"/>
  <c r="AJ166" i="5"/>
  <c r="AJ167" i="5"/>
  <c r="AJ168" i="5"/>
  <c r="AJ169" i="5"/>
  <c r="AJ170" i="5"/>
  <c r="AJ171" i="5"/>
  <c r="AJ172" i="5"/>
  <c r="AJ173" i="5"/>
  <c r="AJ174" i="5"/>
  <c r="AJ175" i="5"/>
  <c r="AJ176" i="5"/>
  <c r="AJ177" i="5"/>
  <c r="AJ178" i="5"/>
  <c r="AJ179" i="5"/>
  <c r="AJ180" i="5"/>
  <c r="AJ181" i="5"/>
  <c r="AJ182" i="5"/>
  <c r="AJ183" i="5"/>
  <c r="AJ184" i="5"/>
  <c r="AJ185" i="5"/>
  <c r="AJ186" i="5"/>
  <c r="AJ187" i="5"/>
  <c r="AJ188" i="5"/>
  <c r="AJ189" i="5"/>
  <c r="AJ190" i="5"/>
  <c r="AJ191" i="5"/>
  <c r="AJ192" i="5"/>
  <c r="AJ193" i="5"/>
  <c r="AJ194" i="5"/>
  <c r="AJ195" i="5"/>
  <c r="AJ196" i="5"/>
  <c r="AJ197" i="5"/>
  <c r="AJ198" i="5"/>
  <c r="AJ199" i="5"/>
  <c r="AJ200" i="5"/>
  <c r="AJ201" i="5"/>
  <c r="AJ202" i="5"/>
  <c r="AJ203" i="5"/>
  <c r="AJ204" i="5"/>
  <c r="AJ205" i="5"/>
  <c r="AJ206" i="5"/>
  <c r="AJ207" i="5"/>
  <c r="AJ208" i="5"/>
  <c r="AJ209" i="5"/>
  <c r="AJ210" i="5"/>
  <c r="AJ211" i="5"/>
  <c r="AJ212" i="5"/>
  <c r="AJ213" i="5"/>
  <c r="AJ214" i="5"/>
  <c r="AJ215" i="5"/>
  <c r="AJ216" i="5"/>
  <c r="AJ217" i="5"/>
  <c r="AJ218" i="5"/>
  <c r="AJ219" i="5"/>
  <c r="AJ220" i="5"/>
  <c r="AJ221" i="5"/>
  <c r="AJ222" i="5"/>
  <c r="AJ223" i="5"/>
  <c r="AJ224" i="5"/>
  <c r="AJ225" i="5"/>
  <c r="AJ226" i="5"/>
  <c r="AJ227" i="5"/>
  <c r="AJ228" i="5"/>
  <c r="AJ229" i="5"/>
  <c r="AJ230" i="5"/>
  <c r="AJ231" i="5"/>
  <c r="AJ232" i="5"/>
  <c r="AJ233" i="5"/>
  <c r="AJ234" i="5"/>
  <c r="AJ235" i="5"/>
  <c r="AJ236" i="5"/>
  <c r="AJ237" i="5"/>
  <c r="AJ238" i="5"/>
  <c r="AJ239" i="5"/>
  <c r="AJ240" i="5"/>
  <c r="AJ241" i="5"/>
  <c r="AJ242" i="5"/>
  <c r="AJ243" i="5"/>
  <c r="AJ244" i="5"/>
  <c r="AJ245" i="5"/>
  <c r="AJ246" i="5"/>
  <c r="AJ247" i="5"/>
  <c r="AJ248" i="5"/>
  <c r="AJ249" i="5"/>
  <c r="AJ250" i="5"/>
  <c r="AJ251" i="5"/>
  <c r="AJ252" i="5"/>
  <c r="AJ253" i="5"/>
  <c r="AJ254" i="5"/>
  <c r="AJ255" i="5"/>
  <c r="AJ256" i="5"/>
  <c r="AJ257" i="5"/>
  <c r="AJ258" i="5"/>
  <c r="AJ259" i="5"/>
  <c r="AJ260" i="5"/>
  <c r="AJ261" i="5"/>
  <c r="AJ262" i="5"/>
  <c r="AJ263" i="5"/>
  <c r="AJ264" i="5"/>
  <c r="AJ265" i="5"/>
  <c r="AJ266" i="5"/>
  <c r="AJ267" i="5"/>
  <c r="AJ268" i="5"/>
  <c r="AJ269" i="5"/>
  <c r="AJ270" i="5"/>
  <c r="AJ271" i="5"/>
  <c r="AJ272" i="5"/>
  <c r="AJ273" i="5"/>
  <c r="AJ274" i="5"/>
  <c r="AJ275" i="5"/>
  <c r="AJ276" i="5"/>
  <c r="AJ277" i="5"/>
  <c r="AJ278" i="5"/>
  <c r="AJ279" i="5"/>
  <c r="AJ280" i="5"/>
  <c r="AJ281" i="5"/>
  <c r="AJ282" i="5"/>
  <c r="AJ283" i="5"/>
  <c r="AJ284" i="5"/>
  <c r="AJ285" i="5"/>
  <c r="AJ286" i="5"/>
  <c r="AJ287" i="5"/>
  <c r="AJ288" i="5"/>
  <c r="AJ289" i="5"/>
  <c r="AJ290" i="5"/>
  <c r="AJ291" i="5"/>
  <c r="AJ292" i="5"/>
  <c r="AJ293" i="5"/>
  <c r="AJ294" i="5"/>
  <c r="AJ295" i="5"/>
  <c r="AJ296" i="5"/>
  <c r="AJ297" i="5"/>
  <c r="AJ298" i="5"/>
  <c r="AJ299" i="5"/>
  <c r="AJ300" i="5"/>
  <c r="AJ301" i="5"/>
  <c r="AJ302" i="5"/>
  <c r="AJ303" i="5"/>
  <c r="AJ304" i="5"/>
  <c r="AJ305" i="5"/>
  <c r="AJ306" i="5"/>
  <c r="AJ307" i="5"/>
  <c r="AJ308" i="5"/>
  <c r="AJ309" i="5"/>
  <c r="AJ310" i="5"/>
  <c r="AJ311" i="5"/>
  <c r="AJ312" i="5"/>
  <c r="AJ313" i="5"/>
  <c r="AJ314" i="5"/>
  <c r="AJ315" i="5"/>
  <c r="AJ316" i="5"/>
  <c r="AJ317" i="5"/>
  <c r="AJ318" i="5"/>
  <c r="AJ319" i="5"/>
  <c r="AJ320" i="5"/>
  <c r="AJ321" i="5"/>
  <c r="AJ322" i="5"/>
  <c r="AJ323" i="5"/>
  <c r="AJ324" i="5"/>
  <c r="AJ325" i="5"/>
  <c r="AJ326" i="5"/>
  <c r="AJ327" i="5"/>
  <c r="AJ2" i="5"/>
  <c r="AF3" i="5"/>
  <c r="AF4" i="5"/>
  <c r="AF5" i="5"/>
  <c r="AF6" i="5"/>
  <c r="AF7" i="5"/>
  <c r="AF8" i="5"/>
  <c r="AF9" i="5"/>
  <c r="AF10" i="5"/>
  <c r="AF11" i="5"/>
  <c r="AF12" i="5"/>
  <c r="AF13" i="5"/>
  <c r="AF14" i="5"/>
  <c r="AF15" i="5"/>
  <c r="AF16" i="5"/>
  <c r="AF17" i="5"/>
  <c r="AF18" i="5"/>
  <c r="AF19" i="5"/>
  <c r="AF20" i="5"/>
  <c r="AF21" i="5"/>
  <c r="AF22" i="5"/>
  <c r="AF23" i="5"/>
  <c r="AF24" i="5"/>
  <c r="AF25" i="5"/>
  <c r="AF26" i="5"/>
  <c r="AF27" i="5"/>
  <c r="AF28" i="5"/>
  <c r="AF29" i="5"/>
  <c r="AF30" i="5"/>
  <c r="AF31" i="5"/>
  <c r="AF32" i="5"/>
  <c r="AF33" i="5"/>
  <c r="AF34" i="5"/>
  <c r="AF35" i="5"/>
  <c r="AF36" i="5"/>
  <c r="AF37" i="5"/>
  <c r="AF38" i="5"/>
  <c r="AF39" i="5"/>
  <c r="AF40" i="5"/>
  <c r="AF41" i="5"/>
  <c r="AF42" i="5"/>
  <c r="AF43" i="5"/>
  <c r="AF44" i="5"/>
  <c r="AF45" i="5"/>
  <c r="AF46" i="5"/>
  <c r="AF47" i="5"/>
  <c r="AF48" i="5"/>
  <c r="AF49" i="5"/>
  <c r="AF50" i="5"/>
  <c r="AF51" i="5"/>
  <c r="AF52" i="5"/>
  <c r="AF53" i="5"/>
  <c r="AF54" i="5"/>
  <c r="AF55" i="5"/>
  <c r="AF56" i="5"/>
  <c r="AF57" i="5"/>
  <c r="AF58" i="5"/>
  <c r="AF59" i="5"/>
  <c r="AF60" i="5"/>
  <c r="AF61" i="5"/>
  <c r="AF62" i="5"/>
  <c r="AF63" i="5"/>
  <c r="AF64" i="5"/>
  <c r="AF65" i="5"/>
  <c r="AF66" i="5"/>
  <c r="AF67" i="5"/>
  <c r="AF68" i="5"/>
  <c r="AF69" i="5"/>
  <c r="AF70" i="5"/>
  <c r="AF71" i="5"/>
  <c r="AF72" i="5"/>
  <c r="AF73" i="5"/>
  <c r="AF74" i="5"/>
  <c r="AF75" i="5"/>
  <c r="AF76" i="5"/>
  <c r="AF77" i="5"/>
  <c r="AF78" i="5"/>
  <c r="AF79" i="5"/>
  <c r="AF80" i="5"/>
  <c r="AF81" i="5"/>
  <c r="AF82" i="5"/>
  <c r="AF83" i="5"/>
  <c r="AF84" i="5"/>
  <c r="AF85" i="5"/>
  <c r="AF86" i="5"/>
  <c r="AF87" i="5"/>
  <c r="AF88" i="5"/>
  <c r="AF89" i="5"/>
  <c r="AF90" i="5"/>
  <c r="AF91" i="5"/>
  <c r="AF92" i="5"/>
  <c r="AF93" i="5"/>
  <c r="AF94" i="5"/>
  <c r="AF95" i="5"/>
  <c r="AF96" i="5"/>
  <c r="AF97" i="5"/>
  <c r="AF98" i="5"/>
  <c r="AF99" i="5"/>
  <c r="AF100" i="5"/>
  <c r="AF101" i="5"/>
  <c r="AF102" i="5"/>
  <c r="AF103" i="5"/>
  <c r="AF104" i="5"/>
  <c r="AF105" i="5"/>
  <c r="AF106" i="5"/>
  <c r="AF107" i="5"/>
  <c r="AF108" i="5"/>
  <c r="AF109" i="5"/>
  <c r="AF110" i="5"/>
  <c r="AF111" i="5"/>
  <c r="AF112" i="5"/>
  <c r="AF113" i="5"/>
  <c r="AF114" i="5"/>
  <c r="AF115" i="5"/>
  <c r="AF116" i="5"/>
  <c r="AF117" i="5"/>
  <c r="AF118" i="5"/>
  <c r="AF119" i="5"/>
  <c r="AF120" i="5"/>
  <c r="AF121" i="5"/>
  <c r="AF122" i="5"/>
  <c r="AF123" i="5"/>
  <c r="AF124" i="5"/>
  <c r="AF125" i="5"/>
  <c r="AF126" i="5"/>
  <c r="AF127" i="5"/>
  <c r="AF128" i="5"/>
  <c r="AF129" i="5"/>
  <c r="AF130" i="5"/>
  <c r="AF131" i="5"/>
  <c r="AF132" i="5"/>
  <c r="AF133" i="5"/>
  <c r="AF134" i="5"/>
  <c r="AF135" i="5"/>
  <c r="AF136" i="5"/>
  <c r="AF137" i="5"/>
  <c r="AF138" i="5"/>
  <c r="AF139" i="5"/>
  <c r="AF140" i="5"/>
  <c r="AF141" i="5"/>
  <c r="AF142" i="5"/>
  <c r="AF143" i="5"/>
  <c r="AF144" i="5"/>
  <c r="AF145" i="5"/>
  <c r="AF146" i="5"/>
  <c r="AF147" i="5"/>
  <c r="AF148" i="5"/>
  <c r="AF149" i="5"/>
  <c r="AF150" i="5"/>
  <c r="AF151" i="5"/>
  <c r="AF152" i="5"/>
  <c r="AF153" i="5"/>
  <c r="AF154" i="5"/>
  <c r="AF155" i="5"/>
  <c r="AF156" i="5"/>
  <c r="AF157" i="5"/>
  <c r="AF158" i="5"/>
  <c r="AF159" i="5"/>
  <c r="AF160" i="5"/>
  <c r="AF161" i="5"/>
  <c r="AF162" i="5"/>
  <c r="AF163" i="5"/>
  <c r="AF164" i="5"/>
  <c r="AF165" i="5"/>
  <c r="AF166" i="5"/>
  <c r="AF167" i="5"/>
  <c r="AF168" i="5"/>
  <c r="AF169" i="5"/>
  <c r="AF170" i="5"/>
  <c r="AF171" i="5"/>
  <c r="AF172" i="5"/>
  <c r="AF173" i="5"/>
  <c r="AF174" i="5"/>
  <c r="AF175" i="5"/>
  <c r="AF176" i="5"/>
  <c r="AF177" i="5"/>
  <c r="AF178" i="5"/>
  <c r="AF179" i="5"/>
  <c r="AF180" i="5"/>
  <c r="AF181" i="5"/>
  <c r="AF182" i="5"/>
  <c r="AF183" i="5"/>
  <c r="AF184" i="5"/>
  <c r="AF185" i="5"/>
  <c r="AF186" i="5"/>
  <c r="AF187" i="5"/>
  <c r="AF188" i="5"/>
  <c r="AF189" i="5"/>
  <c r="AF190" i="5"/>
  <c r="AF191" i="5"/>
  <c r="AF192" i="5"/>
  <c r="AF193" i="5"/>
  <c r="AF194" i="5"/>
  <c r="AF195" i="5"/>
  <c r="AF196" i="5"/>
  <c r="AF197" i="5"/>
  <c r="AF198" i="5"/>
  <c r="AF199" i="5"/>
  <c r="AF200" i="5"/>
  <c r="AF201" i="5"/>
  <c r="AF202" i="5"/>
  <c r="AF203" i="5"/>
  <c r="AF204" i="5"/>
  <c r="AF205" i="5"/>
  <c r="AF206" i="5"/>
  <c r="AF207" i="5"/>
  <c r="AF208" i="5"/>
  <c r="AF209" i="5"/>
  <c r="AF210" i="5"/>
  <c r="AF211" i="5"/>
  <c r="AF212" i="5"/>
  <c r="AF213" i="5"/>
  <c r="AF214" i="5"/>
  <c r="AF215" i="5"/>
  <c r="AF216" i="5"/>
  <c r="AF217" i="5"/>
  <c r="AF218" i="5"/>
  <c r="AF219" i="5"/>
  <c r="AF220" i="5"/>
  <c r="AF221" i="5"/>
  <c r="AF222" i="5"/>
  <c r="AF223" i="5"/>
  <c r="AF224" i="5"/>
  <c r="AF225" i="5"/>
  <c r="AF226" i="5"/>
  <c r="AF227" i="5"/>
  <c r="AF228" i="5"/>
  <c r="AF229" i="5"/>
  <c r="AF230" i="5"/>
  <c r="AF231" i="5"/>
  <c r="AF232" i="5"/>
  <c r="AF233" i="5"/>
  <c r="AF234" i="5"/>
  <c r="AF235" i="5"/>
  <c r="AF236" i="5"/>
  <c r="AF237" i="5"/>
  <c r="AF238" i="5"/>
  <c r="AF239" i="5"/>
  <c r="AF240" i="5"/>
  <c r="AF241" i="5"/>
  <c r="AF242" i="5"/>
  <c r="AF243" i="5"/>
  <c r="AF244" i="5"/>
  <c r="AF245" i="5"/>
  <c r="AF246" i="5"/>
  <c r="AF247" i="5"/>
  <c r="AF248" i="5"/>
  <c r="AF249" i="5"/>
  <c r="AF250" i="5"/>
  <c r="AF251" i="5"/>
  <c r="AF252" i="5"/>
  <c r="AF253" i="5"/>
  <c r="AF254" i="5"/>
  <c r="AF255" i="5"/>
  <c r="AF256" i="5"/>
  <c r="AF257" i="5"/>
  <c r="AF258" i="5"/>
  <c r="AF259" i="5"/>
  <c r="AF260" i="5"/>
  <c r="AF261" i="5"/>
  <c r="AF262" i="5"/>
  <c r="AF263" i="5"/>
  <c r="AF264" i="5"/>
  <c r="AF265" i="5"/>
  <c r="AF266" i="5"/>
  <c r="AF267" i="5"/>
  <c r="AF268" i="5"/>
  <c r="AF269" i="5"/>
  <c r="AF270" i="5"/>
  <c r="AF271" i="5"/>
  <c r="AF272" i="5"/>
  <c r="AF273" i="5"/>
  <c r="AF274" i="5"/>
  <c r="AF275" i="5"/>
  <c r="AF276" i="5"/>
  <c r="AF277" i="5"/>
  <c r="AF278" i="5"/>
  <c r="AF279" i="5"/>
  <c r="AF280" i="5"/>
  <c r="AF281" i="5"/>
  <c r="AF282" i="5"/>
  <c r="AF283" i="5"/>
  <c r="AF284" i="5"/>
  <c r="AF285" i="5"/>
  <c r="AF286" i="5"/>
  <c r="AF287" i="5"/>
  <c r="AF288" i="5"/>
  <c r="AF289" i="5"/>
  <c r="AF290" i="5"/>
  <c r="AF291" i="5"/>
  <c r="AF292" i="5"/>
  <c r="AF293" i="5"/>
  <c r="AF294" i="5"/>
  <c r="AF295" i="5"/>
  <c r="AF296" i="5"/>
  <c r="AF297" i="5"/>
  <c r="AF298" i="5"/>
  <c r="AF299" i="5"/>
  <c r="AF300" i="5"/>
  <c r="AF301" i="5"/>
  <c r="AF302" i="5"/>
  <c r="AF303" i="5"/>
  <c r="AF304" i="5"/>
  <c r="AF305" i="5"/>
  <c r="AF306" i="5"/>
  <c r="AF307" i="5"/>
  <c r="AF308" i="5"/>
  <c r="AF309" i="5"/>
  <c r="AF310" i="5"/>
  <c r="AF311" i="5"/>
  <c r="AF312" i="5"/>
  <c r="AF313" i="5"/>
  <c r="AF314" i="5"/>
  <c r="AF315" i="5"/>
  <c r="AF316" i="5"/>
  <c r="AF317" i="5"/>
  <c r="AF318" i="5"/>
  <c r="AF319" i="5"/>
  <c r="AF320" i="5"/>
  <c r="AF321" i="5"/>
  <c r="AF322" i="5"/>
  <c r="AF323" i="5"/>
  <c r="AF324" i="5"/>
  <c r="AF325" i="5"/>
  <c r="AF326" i="5"/>
  <c r="AF327" i="5"/>
  <c r="AF2" i="5"/>
  <c r="AD3" i="5"/>
  <c r="AD4" i="5"/>
  <c r="AD5" i="5"/>
  <c r="AD6" i="5"/>
  <c r="AD7" i="5"/>
  <c r="AD8" i="5"/>
  <c r="AD9" i="5"/>
  <c r="AD10" i="5"/>
  <c r="AD11" i="5"/>
  <c r="AD12" i="5"/>
  <c r="AD13" i="5"/>
  <c r="AD14" i="5"/>
  <c r="AD15" i="5"/>
  <c r="AD16" i="5"/>
  <c r="AD17" i="5"/>
  <c r="AD18" i="5"/>
  <c r="AD19" i="5"/>
  <c r="AD20" i="5"/>
  <c r="AD21" i="5"/>
  <c r="AD22" i="5"/>
  <c r="AD23" i="5"/>
  <c r="AD24" i="5"/>
  <c r="AD25" i="5"/>
  <c r="AD26" i="5"/>
  <c r="AD27" i="5"/>
  <c r="AD28" i="5"/>
  <c r="AD29" i="5"/>
  <c r="AD30" i="5"/>
  <c r="AD31" i="5"/>
  <c r="AD32" i="5"/>
  <c r="AD33" i="5"/>
  <c r="AD34" i="5"/>
  <c r="AD35" i="5"/>
  <c r="AD36" i="5"/>
  <c r="AD37" i="5"/>
  <c r="AD38" i="5"/>
  <c r="AD39" i="5"/>
  <c r="AD40" i="5"/>
  <c r="AD41" i="5"/>
  <c r="AD42" i="5"/>
  <c r="AD43" i="5"/>
  <c r="AD44" i="5"/>
  <c r="AD45" i="5"/>
  <c r="AD46" i="5"/>
  <c r="AD47" i="5"/>
  <c r="AD48" i="5"/>
  <c r="AD49" i="5"/>
  <c r="AD50" i="5"/>
  <c r="AD51" i="5"/>
  <c r="AD52" i="5"/>
  <c r="AD53" i="5"/>
  <c r="AD54" i="5"/>
  <c r="AD55" i="5"/>
  <c r="AD56" i="5"/>
  <c r="AD57" i="5"/>
  <c r="AD58" i="5"/>
  <c r="AD59" i="5"/>
  <c r="AD60" i="5"/>
  <c r="AD61" i="5"/>
  <c r="AD62" i="5"/>
  <c r="AD63" i="5"/>
  <c r="AD64" i="5"/>
  <c r="AD65" i="5"/>
  <c r="AD66" i="5"/>
  <c r="AD67" i="5"/>
  <c r="AD68" i="5"/>
  <c r="AD69" i="5"/>
  <c r="AD70" i="5"/>
  <c r="AD71" i="5"/>
  <c r="AD72" i="5"/>
  <c r="AD73" i="5"/>
  <c r="AD74" i="5"/>
  <c r="AD75" i="5"/>
  <c r="AD76" i="5"/>
  <c r="AD77" i="5"/>
  <c r="AD78" i="5"/>
  <c r="AD79" i="5"/>
  <c r="AD80" i="5"/>
  <c r="AD81" i="5"/>
  <c r="AD82" i="5"/>
  <c r="AD83" i="5"/>
  <c r="AD84" i="5"/>
  <c r="AD85" i="5"/>
  <c r="AD86" i="5"/>
  <c r="AD87" i="5"/>
  <c r="AD88" i="5"/>
  <c r="AD89" i="5"/>
  <c r="AD90" i="5"/>
  <c r="AD91" i="5"/>
  <c r="AD92" i="5"/>
  <c r="AD93" i="5"/>
  <c r="AD94" i="5"/>
  <c r="AD95" i="5"/>
  <c r="AD96" i="5"/>
  <c r="AD97" i="5"/>
  <c r="AD98" i="5"/>
  <c r="AD99" i="5"/>
  <c r="AD100" i="5"/>
  <c r="AD101" i="5"/>
  <c r="AD102" i="5"/>
  <c r="AD103" i="5"/>
  <c r="AD104" i="5"/>
  <c r="AD105" i="5"/>
  <c r="AD106" i="5"/>
  <c r="AD107" i="5"/>
  <c r="AD108" i="5"/>
  <c r="AD109" i="5"/>
  <c r="AD110" i="5"/>
  <c r="AD111" i="5"/>
  <c r="AD112" i="5"/>
  <c r="AD113" i="5"/>
  <c r="AD114" i="5"/>
  <c r="AD115" i="5"/>
  <c r="AD116" i="5"/>
  <c r="AD117" i="5"/>
  <c r="AD118" i="5"/>
  <c r="AD119" i="5"/>
  <c r="AD120" i="5"/>
  <c r="AD121" i="5"/>
  <c r="AD122" i="5"/>
  <c r="AD123" i="5"/>
  <c r="AD124" i="5"/>
  <c r="AD125" i="5"/>
  <c r="AD126" i="5"/>
  <c r="AD127" i="5"/>
  <c r="AD128" i="5"/>
  <c r="AD129" i="5"/>
  <c r="AD130" i="5"/>
  <c r="AD131" i="5"/>
  <c r="AD132" i="5"/>
  <c r="AD133" i="5"/>
  <c r="AD134" i="5"/>
  <c r="AD135" i="5"/>
  <c r="AD136" i="5"/>
  <c r="AD137" i="5"/>
  <c r="AD138" i="5"/>
  <c r="AD139" i="5"/>
  <c r="AD140" i="5"/>
  <c r="AD141" i="5"/>
  <c r="AD142" i="5"/>
  <c r="AD143" i="5"/>
  <c r="AD144" i="5"/>
  <c r="AD145" i="5"/>
  <c r="AD146" i="5"/>
  <c r="AD147" i="5"/>
  <c r="AD148" i="5"/>
  <c r="AD149" i="5"/>
  <c r="AD150" i="5"/>
  <c r="AD151" i="5"/>
  <c r="AD152" i="5"/>
  <c r="AD153" i="5"/>
  <c r="AD154" i="5"/>
  <c r="AD155" i="5"/>
  <c r="AD156" i="5"/>
  <c r="AD157" i="5"/>
  <c r="AD158" i="5"/>
  <c r="AD159" i="5"/>
  <c r="AD160" i="5"/>
  <c r="AD161" i="5"/>
  <c r="AD162" i="5"/>
  <c r="AD163" i="5"/>
  <c r="AD164" i="5"/>
  <c r="AD165" i="5"/>
  <c r="AD166" i="5"/>
  <c r="AD167" i="5"/>
  <c r="AD168" i="5"/>
  <c r="AD169" i="5"/>
  <c r="AD170" i="5"/>
  <c r="AD171" i="5"/>
  <c r="AD172" i="5"/>
  <c r="AD173" i="5"/>
  <c r="AD174" i="5"/>
  <c r="AD175" i="5"/>
  <c r="AD176" i="5"/>
  <c r="AD177" i="5"/>
  <c r="AD178" i="5"/>
  <c r="AD179" i="5"/>
  <c r="AD180" i="5"/>
  <c r="AD181" i="5"/>
  <c r="AD182" i="5"/>
  <c r="AD183" i="5"/>
  <c r="AD184" i="5"/>
  <c r="AD185" i="5"/>
  <c r="AD186" i="5"/>
  <c r="AD187" i="5"/>
  <c r="AD188" i="5"/>
  <c r="AD189" i="5"/>
  <c r="AD190" i="5"/>
  <c r="AD191" i="5"/>
  <c r="AD192" i="5"/>
  <c r="AD193" i="5"/>
  <c r="AD194" i="5"/>
  <c r="AD195" i="5"/>
  <c r="AD196" i="5"/>
  <c r="AD197" i="5"/>
  <c r="AD198" i="5"/>
  <c r="AD199" i="5"/>
  <c r="AD200" i="5"/>
  <c r="AD201" i="5"/>
  <c r="AD202" i="5"/>
  <c r="AD203" i="5"/>
  <c r="AD204" i="5"/>
  <c r="AD205" i="5"/>
  <c r="AD206" i="5"/>
  <c r="AD207" i="5"/>
  <c r="AD208" i="5"/>
  <c r="AD209" i="5"/>
  <c r="AD210" i="5"/>
  <c r="AD211" i="5"/>
  <c r="AD212" i="5"/>
  <c r="AD213" i="5"/>
  <c r="AD214" i="5"/>
  <c r="AD215" i="5"/>
  <c r="AD216" i="5"/>
  <c r="AD217" i="5"/>
  <c r="AD218" i="5"/>
  <c r="AD219" i="5"/>
  <c r="AD220" i="5"/>
  <c r="AD221" i="5"/>
  <c r="AD222" i="5"/>
  <c r="AD223" i="5"/>
  <c r="AD224" i="5"/>
  <c r="AD225" i="5"/>
  <c r="AD226" i="5"/>
  <c r="AD227" i="5"/>
  <c r="AD228" i="5"/>
  <c r="AD229" i="5"/>
  <c r="AD230" i="5"/>
  <c r="AD231" i="5"/>
  <c r="AD232" i="5"/>
  <c r="AD233" i="5"/>
  <c r="AD234" i="5"/>
  <c r="AD235" i="5"/>
  <c r="AD236" i="5"/>
  <c r="AD237" i="5"/>
  <c r="AD238" i="5"/>
  <c r="AD239" i="5"/>
  <c r="AD240" i="5"/>
  <c r="AD241" i="5"/>
  <c r="AD242" i="5"/>
  <c r="AD243" i="5"/>
  <c r="AD244" i="5"/>
  <c r="AD245" i="5"/>
  <c r="AD246" i="5"/>
  <c r="AD247" i="5"/>
  <c r="AD248" i="5"/>
  <c r="AD249" i="5"/>
  <c r="AD250" i="5"/>
  <c r="AD251" i="5"/>
  <c r="AD252" i="5"/>
  <c r="AD253" i="5"/>
  <c r="AD254" i="5"/>
  <c r="AD255" i="5"/>
  <c r="AD256" i="5"/>
  <c r="AD257" i="5"/>
  <c r="AD258" i="5"/>
  <c r="AD259" i="5"/>
  <c r="AD260" i="5"/>
  <c r="AD261" i="5"/>
  <c r="AD262" i="5"/>
  <c r="AD263" i="5"/>
  <c r="AD264" i="5"/>
  <c r="AD265" i="5"/>
  <c r="AD266" i="5"/>
  <c r="AD267" i="5"/>
  <c r="AD268" i="5"/>
  <c r="AD269" i="5"/>
  <c r="AD270" i="5"/>
  <c r="AD271" i="5"/>
  <c r="AD272" i="5"/>
  <c r="AD273" i="5"/>
  <c r="AD274" i="5"/>
  <c r="AD275" i="5"/>
  <c r="AD276" i="5"/>
  <c r="AD277" i="5"/>
  <c r="AD278" i="5"/>
  <c r="AD279" i="5"/>
  <c r="AD280" i="5"/>
  <c r="AD281" i="5"/>
  <c r="AD282" i="5"/>
  <c r="AD283" i="5"/>
  <c r="AD284" i="5"/>
  <c r="AD285" i="5"/>
  <c r="AD286" i="5"/>
  <c r="AD287" i="5"/>
  <c r="AD288" i="5"/>
  <c r="AD289" i="5"/>
  <c r="AD290" i="5"/>
  <c r="AD291" i="5"/>
  <c r="AD292" i="5"/>
  <c r="AD293" i="5"/>
  <c r="AD294" i="5"/>
  <c r="AD295" i="5"/>
  <c r="AD296" i="5"/>
  <c r="AD297" i="5"/>
  <c r="AD298" i="5"/>
  <c r="AD299" i="5"/>
  <c r="AD300" i="5"/>
  <c r="AD301" i="5"/>
  <c r="AD302" i="5"/>
  <c r="AD303" i="5"/>
  <c r="AD304" i="5"/>
  <c r="AD305" i="5"/>
  <c r="AD306" i="5"/>
  <c r="AD307" i="5"/>
  <c r="AD308" i="5"/>
  <c r="AD309" i="5"/>
  <c r="AD310" i="5"/>
  <c r="AD311" i="5"/>
  <c r="AD312" i="5"/>
  <c r="AD313" i="5"/>
  <c r="AD314" i="5"/>
  <c r="AD315" i="5"/>
  <c r="AD316" i="5"/>
  <c r="AD317" i="5"/>
  <c r="AD318" i="5"/>
  <c r="AD319" i="5"/>
  <c r="AD320" i="5"/>
  <c r="AD321" i="5"/>
  <c r="AD322" i="5"/>
  <c r="AD323" i="5"/>
  <c r="AD324" i="5"/>
  <c r="AD325" i="5"/>
  <c r="AD326" i="5"/>
  <c r="AD327" i="5"/>
  <c r="AD2" i="5"/>
  <c r="AB3" i="5"/>
  <c r="AB4" i="5"/>
  <c r="AB5" i="5"/>
  <c r="AB6" i="5"/>
  <c r="AB7" i="5"/>
  <c r="AB8" i="5"/>
  <c r="AB9" i="5"/>
  <c r="AB10" i="5"/>
  <c r="AB11" i="5"/>
  <c r="AB12" i="5"/>
  <c r="AB13" i="5"/>
  <c r="AB14" i="5"/>
  <c r="AB15" i="5"/>
  <c r="AB16" i="5"/>
  <c r="AB17" i="5"/>
  <c r="AB18" i="5"/>
  <c r="AB19" i="5"/>
  <c r="AB20" i="5"/>
  <c r="AB21" i="5"/>
  <c r="AB22" i="5"/>
  <c r="AB23" i="5"/>
  <c r="AB24" i="5"/>
  <c r="AB25" i="5"/>
  <c r="AB26" i="5"/>
  <c r="AB27" i="5"/>
  <c r="AB28" i="5"/>
  <c r="AB29" i="5"/>
  <c r="AB30" i="5"/>
  <c r="AB31" i="5"/>
  <c r="AB32" i="5"/>
  <c r="AB33" i="5"/>
  <c r="AB34" i="5"/>
  <c r="AB35" i="5"/>
  <c r="AB36" i="5"/>
  <c r="AB37" i="5"/>
  <c r="AB38" i="5"/>
  <c r="AB39" i="5"/>
  <c r="AB40" i="5"/>
  <c r="AB41" i="5"/>
  <c r="AB42" i="5"/>
  <c r="AB43" i="5"/>
  <c r="AB44" i="5"/>
  <c r="AB45" i="5"/>
  <c r="AB46" i="5"/>
  <c r="AB47" i="5"/>
  <c r="AB48" i="5"/>
  <c r="AB49" i="5"/>
  <c r="AB50" i="5"/>
  <c r="AB51" i="5"/>
  <c r="AB52" i="5"/>
  <c r="AB53" i="5"/>
  <c r="AB54" i="5"/>
  <c r="AB55" i="5"/>
  <c r="AB56" i="5"/>
  <c r="AB57" i="5"/>
  <c r="AB58" i="5"/>
  <c r="AB59" i="5"/>
  <c r="AB60" i="5"/>
  <c r="AB61" i="5"/>
  <c r="AB62" i="5"/>
  <c r="AB63" i="5"/>
  <c r="AB64" i="5"/>
  <c r="AB65" i="5"/>
  <c r="AB66" i="5"/>
  <c r="AB67" i="5"/>
  <c r="AB68" i="5"/>
  <c r="AB69" i="5"/>
  <c r="AB70" i="5"/>
  <c r="AB71" i="5"/>
  <c r="AB72" i="5"/>
  <c r="AB73" i="5"/>
  <c r="AB74" i="5"/>
  <c r="AB75" i="5"/>
  <c r="AB76" i="5"/>
  <c r="AB77" i="5"/>
  <c r="AB78" i="5"/>
  <c r="AB79" i="5"/>
  <c r="AB80" i="5"/>
  <c r="AB81" i="5"/>
  <c r="AB82" i="5"/>
  <c r="AB83" i="5"/>
  <c r="AB84" i="5"/>
  <c r="AB85" i="5"/>
  <c r="AB86" i="5"/>
  <c r="AB87" i="5"/>
  <c r="AB88" i="5"/>
  <c r="AB89" i="5"/>
  <c r="AB90" i="5"/>
  <c r="AB91" i="5"/>
  <c r="AB92" i="5"/>
  <c r="AB93" i="5"/>
  <c r="AB94" i="5"/>
  <c r="AB95" i="5"/>
  <c r="AB96" i="5"/>
  <c r="AB97" i="5"/>
  <c r="AB98" i="5"/>
  <c r="AB99" i="5"/>
  <c r="AB100" i="5"/>
  <c r="AB101" i="5"/>
  <c r="AB102" i="5"/>
  <c r="AB103" i="5"/>
  <c r="AB104" i="5"/>
  <c r="AB105" i="5"/>
  <c r="AB106" i="5"/>
  <c r="AB107" i="5"/>
  <c r="AB108" i="5"/>
  <c r="AB109" i="5"/>
  <c r="AB110" i="5"/>
  <c r="AB111" i="5"/>
  <c r="AB112" i="5"/>
  <c r="AB113" i="5"/>
  <c r="AB114" i="5"/>
  <c r="AB115" i="5"/>
  <c r="AB116" i="5"/>
  <c r="AB117" i="5"/>
  <c r="AB118" i="5"/>
  <c r="AB119" i="5"/>
  <c r="AB120" i="5"/>
  <c r="AB121" i="5"/>
  <c r="AB122" i="5"/>
  <c r="AB123" i="5"/>
  <c r="AB124" i="5"/>
  <c r="AB125" i="5"/>
  <c r="AB126" i="5"/>
  <c r="AB127" i="5"/>
  <c r="AB128" i="5"/>
  <c r="AB129" i="5"/>
  <c r="AB130" i="5"/>
  <c r="AB131" i="5"/>
  <c r="AB132" i="5"/>
  <c r="AB133" i="5"/>
  <c r="AB134" i="5"/>
  <c r="AB135" i="5"/>
  <c r="AB136" i="5"/>
  <c r="AB137" i="5"/>
  <c r="AB138" i="5"/>
  <c r="AB139" i="5"/>
  <c r="AB140" i="5"/>
  <c r="AB141" i="5"/>
  <c r="AB142" i="5"/>
  <c r="AB143" i="5"/>
  <c r="AB144" i="5"/>
  <c r="AB145" i="5"/>
  <c r="AB146" i="5"/>
  <c r="AB147" i="5"/>
  <c r="AB148" i="5"/>
  <c r="AB149" i="5"/>
  <c r="AB150" i="5"/>
  <c r="AB151" i="5"/>
  <c r="AB152" i="5"/>
  <c r="AB153" i="5"/>
  <c r="AB154" i="5"/>
  <c r="AB155" i="5"/>
  <c r="AB156" i="5"/>
  <c r="AB157" i="5"/>
  <c r="AB158" i="5"/>
  <c r="AB159" i="5"/>
  <c r="AB160" i="5"/>
  <c r="AB161" i="5"/>
  <c r="AB162" i="5"/>
  <c r="AB163" i="5"/>
  <c r="AB164" i="5"/>
  <c r="AB165" i="5"/>
  <c r="AB166" i="5"/>
  <c r="AB167" i="5"/>
  <c r="AB168" i="5"/>
  <c r="AB169" i="5"/>
  <c r="AB170" i="5"/>
  <c r="AB171" i="5"/>
  <c r="AB172" i="5"/>
  <c r="AB173" i="5"/>
  <c r="AB174" i="5"/>
  <c r="AB175" i="5"/>
  <c r="AB176" i="5"/>
  <c r="AB177" i="5"/>
  <c r="AB178" i="5"/>
  <c r="AB179" i="5"/>
  <c r="AB180" i="5"/>
  <c r="AB181" i="5"/>
  <c r="AB182" i="5"/>
  <c r="AB183" i="5"/>
  <c r="AB184" i="5"/>
  <c r="AB185" i="5"/>
  <c r="AB186" i="5"/>
  <c r="AB187" i="5"/>
  <c r="AB188" i="5"/>
  <c r="AB189" i="5"/>
  <c r="AB190" i="5"/>
  <c r="AB191" i="5"/>
  <c r="AB192" i="5"/>
  <c r="AB193" i="5"/>
  <c r="AB194" i="5"/>
  <c r="AB195" i="5"/>
  <c r="AB196" i="5"/>
  <c r="AB197" i="5"/>
  <c r="AB198" i="5"/>
  <c r="AB199" i="5"/>
  <c r="AB200" i="5"/>
  <c r="AB201" i="5"/>
  <c r="AB202" i="5"/>
  <c r="AB203" i="5"/>
  <c r="AB204" i="5"/>
  <c r="AB205" i="5"/>
  <c r="AB206" i="5"/>
  <c r="AB207" i="5"/>
  <c r="AB208" i="5"/>
  <c r="AB209" i="5"/>
  <c r="AB210" i="5"/>
  <c r="AB211" i="5"/>
  <c r="AB212" i="5"/>
  <c r="AB213" i="5"/>
  <c r="AB214" i="5"/>
  <c r="AB215" i="5"/>
  <c r="AB216" i="5"/>
  <c r="AB217" i="5"/>
  <c r="AB218" i="5"/>
  <c r="AB219" i="5"/>
  <c r="AB220" i="5"/>
  <c r="AB221" i="5"/>
  <c r="AB222" i="5"/>
  <c r="AB223" i="5"/>
  <c r="AB224" i="5"/>
  <c r="AB225" i="5"/>
  <c r="AB226" i="5"/>
  <c r="AB227" i="5"/>
  <c r="AB228" i="5"/>
  <c r="AB229" i="5"/>
  <c r="AB230" i="5"/>
  <c r="AB231" i="5"/>
  <c r="AB232" i="5"/>
  <c r="AB233" i="5"/>
  <c r="AB234" i="5"/>
  <c r="AB235" i="5"/>
  <c r="AB236" i="5"/>
  <c r="AB237" i="5"/>
  <c r="AB238" i="5"/>
  <c r="AB239" i="5"/>
  <c r="AB240" i="5"/>
  <c r="AB241" i="5"/>
  <c r="AB242" i="5"/>
  <c r="AB243" i="5"/>
  <c r="AB244" i="5"/>
  <c r="AB245" i="5"/>
  <c r="AB246" i="5"/>
  <c r="AB247" i="5"/>
  <c r="AB248" i="5"/>
  <c r="AB249" i="5"/>
  <c r="AB250" i="5"/>
  <c r="AB251" i="5"/>
  <c r="AB252" i="5"/>
  <c r="AB253" i="5"/>
  <c r="AB254" i="5"/>
  <c r="AB255" i="5"/>
  <c r="AB256" i="5"/>
  <c r="AB257" i="5"/>
  <c r="AB258" i="5"/>
  <c r="AB259" i="5"/>
  <c r="AB260" i="5"/>
  <c r="AB261" i="5"/>
  <c r="AB262" i="5"/>
  <c r="AB263" i="5"/>
  <c r="AB264" i="5"/>
  <c r="AB265" i="5"/>
  <c r="AB266" i="5"/>
  <c r="AB267" i="5"/>
  <c r="AB268" i="5"/>
  <c r="AB269" i="5"/>
  <c r="AB270" i="5"/>
  <c r="AB271" i="5"/>
  <c r="AB272" i="5"/>
  <c r="AB273" i="5"/>
  <c r="AB274" i="5"/>
  <c r="AB275" i="5"/>
  <c r="AB276" i="5"/>
  <c r="AB277" i="5"/>
  <c r="AB278" i="5"/>
  <c r="AB279" i="5"/>
  <c r="AB280" i="5"/>
  <c r="AB281" i="5"/>
  <c r="AB282" i="5"/>
  <c r="AB283" i="5"/>
  <c r="AB284" i="5"/>
  <c r="AB285" i="5"/>
  <c r="AB286" i="5"/>
  <c r="AB287" i="5"/>
  <c r="AB288" i="5"/>
  <c r="AB289" i="5"/>
  <c r="AB290" i="5"/>
  <c r="AB291" i="5"/>
  <c r="AB292" i="5"/>
  <c r="AB293" i="5"/>
  <c r="AB294" i="5"/>
  <c r="AB295" i="5"/>
  <c r="AB296" i="5"/>
  <c r="AB297" i="5"/>
  <c r="AB298" i="5"/>
  <c r="AB299" i="5"/>
  <c r="AB300" i="5"/>
  <c r="AB301" i="5"/>
  <c r="AB302" i="5"/>
  <c r="AB303" i="5"/>
  <c r="AB304" i="5"/>
  <c r="AB305" i="5"/>
  <c r="AB306" i="5"/>
  <c r="AB307" i="5"/>
  <c r="AB308" i="5"/>
  <c r="AB309" i="5"/>
  <c r="AB310" i="5"/>
  <c r="AB311" i="5"/>
  <c r="AB312" i="5"/>
  <c r="AB313" i="5"/>
  <c r="AB314" i="5"/>
  <c r="AB315" i="5"/>
  <c r="AB316" i="5"/>
  <c r="AB317" i="5"/>
  <c r="AB318" i="5"/>
  <c r="AB319" i="5"/>
  <c r="AB320" i="5"/>
  <c r="AB321" i="5"/>
  <c r="AB322" i="5"/>
  <c r="AB323" i="5"/>
  <c r="AB324" i="5"/>
  <c r="AB325" i="5"/>
  <c r="AB326" i="5"/>
  <c r="AB327" i="5"/>
  <c r="AB2" i="5"/>
  <c r="X3" i="5"/>
  <c r="X4" i="5"/>
  <c r="X5" i="5"/>
  <c r="X6" i="5"/>
  <c r="X7" i="5"/>
  <c r="X8" i="5"/>
  <c r="X9" i="5"/>
  <c r="X10" i="5"/>
  <c r="X11" i="5"/>
  <c r="X12" i="5"/>
  <c r="X13" i="5"/>
  <c r="X14" i="5"/>
  <c r="X15" i="5"/>
  <c r="X16" i="5"/>
  <c r="X17" i="5"/>
  <c r="X18" i="5"/>
  <c r="X19" i="5"/>
  <c r="X20" i="5"/>
  <c r="X21" i="5"/>
  <c r="X22" i="5"/>
  <c r="X23" i="5"/>
  <c r="X24" i="5"/>
  <c r="X25" i="5"/>
  <c r="X26" i="5"/>
  <c r="X27" i="5"/>
  <c r="X28" i="5"/>
  <c r="X29" i="5"/>
  <c r="X30" i="5"/>
  <c r="X31" i="5"/>
  <c r="X32" i="5"/>
  <c r="X33" i="5"/>
  <c r="X34" i="5"/>
  <c r="X35" i="5"/>
  <c r="X36" i="5"/>
  <c r="X37" i="5"/>
  <c r="X38" i="5"/>
  <c r="X39" i="5"/>
  <c r="X40" i="5"/>
  <c r="X41" i="5"/>
  <c r="X42" i="5"/>
  <c r="X43" i="5"/>
  <c r="X44" i="5"/>
  <c r="X45" i="5"/>
  <c r="X46" i="5"/>
  <c r="X47" i="5"/>
  <c r="X48" i="5"/>
  <c r="X49" i="5"/>
  <c r="X50" i="5"/>
  <c r="X51" i="5"/>
  <c r="X52" i="5"/>
  <c r="X53" i="5"/>
  <c r="X54" i="5"/>
  <c r="X55" i="5"/>
  <c r="X56" i="5"/>
  <c r="X57" i="5"/>
  <c r="X58" i="5"/>
  <c r="X59" i="5"/>
  <c r="X60" i="5"/>
  <c r="X61" i="5"/>
  <c r="X62" i="5"/>
  <c r="X63" i="5"/>
  <c r="X64" i="5"/>
  <c r="X65" i="5"/>
  <c r="X66" i="5"/>
  <c r="X67" i="5"/>
  <c r="X68" i="5"/>
  <c r="X69" i="5"/>
  <c r="X70" i="5"/>
  <c r="X71" i="5"/>
  <c r="X72" i="5"/>
  <c r="X73" i="5"/>
  <c r="X74" i="5"/>
  <c r="X75" i="5"/>
  <c r="X76" i="5"/>
  <c r="X77" i="5"/>
  <c r="X78" i="5"/>
  <c r="X79" i="5"/>
  <c r="X80" i="5"/>
  <c r="X81" i="5"/>
  <c r="X82" i="5"/>
  <c r="X83" i="5"/>
  <c r="X84" i="5"/>
  <c r="X85" i="5"/>
  <c r="X86" i="5"/>
  <c r="X87" i="5"/>
  <c r="X88" i="5"/>
  <c r="X89" i="5"/>
  <c r="X90" i="5"/>
  <c r="X91" i="5"/>
  <c r="X92" i="5"/>
  <c r="X93" i="5"/>
  <c r="X94" i="5"/>
  <c r="X95" i="5"/>
  <c r="X96" i="5"/>
  <c r="X97" i="5"/>
  <c r="X98" i="5"/>
  <c r="X99" i="5"/>
  <c r="X100" i="5"/>
  <c r="X101" i="5"/>
  <c r="X102" i="5"/>
  <c r="X103" i="5"/>
  <c r="X104" i="5"/>
  <c r="X105" i="5"/>
  <c r="X106" i="5"/>
  <c r="X107" i="5"/>
  <c r="X108" i="5"/>
  <c r="X109" i="5"/>
  <c r="X110" i="5"/>
  <c r="X111" i="5"/>
  <c r="X112" i="5"/>
  <c r="X113" i="5"/>
  <c r="X114" i="5"/>
  <c r="X115" i="5"/>
  <c r="X116" i="5"/>
  <c r="X117" i="5"/>
  <c r="X118" i="5"/>
  <c r="X119" i="5"/>
  <c r="X120" i="5"/>
  <c r="X121" i="5"/>
  <c r="X122" i="5"/>
  <c r="X123" i="5"/>
  <c r="X124" i="5"/>
  <c r="X125" i="5"/>
  <c r="X126" i="5"/>
  <c r="X127" i="5"/>
  <c r="X128" i="5"/>
  <c r="X129" i="5"/>
  <c r="X130" i="5"/>
  <c r="X131" i="5"/>
  <c r="X132" i="5"/>
  <c r="X133" i="5"/>
  <c r="X134" i="5"/>
  <c r="X135" i="5"/>
  <c r="X136" i="5"/>
  <c r="X137" i="5"/>
  <c r="X138" i="5"/>
  <c r="X139" i="5"/>
  <c r="X140" i="5"/>
  <c r="X141" i="5"/>
  <c r="X142" i="5"/>
  <c r="X143" i="5"/>
  <c r="X144" i="5"/>
  <c r="X145" i="5"/>
  <c r="X146" i="5"/>
  <c r="X147" i="5"/>
  <c r="X148" i="5"/>
  <c r="X149" i="5"/>
  <c r="X150" i="5"/>
  <c r="X151" i="5"/>
  <c r="X152" i="5"/>
  <c r="X153" i="5"/>
  <c r="X154" i="5"/>
  <c r="X155" i="5"/>
  <c r="X156" i="5"/>
  <c r="X157" i="5"/>
  <c r="X158" i="5"/>
  <c r="X159" i="5"/>
  <c r="X160" i="5"/>
  <c r="X161" i="5"/>
  <c r="X162" i="5"/>
  <c r="X163" i="5"/>
  <c r="X164" i="5"/>
  <c r="X165" i="5"/>
  <c r="X166" i="5"/>
  <c r="X167" i="5"/>
  <c r="X168" i="5"/>
  <c r="X169" i="5"/>
  <c r="X170" i="5"/>
  <c r="X171" i="5"/>
  <c r="X172" i="5"/>
  <c r="X173" i="5"/>
  <c r="X174" i="5"/>
  <c r="X175" i="5"/>
  <c r="X176" i="5"/>
  <c r="X177" i="5"/>
  <c r="X178" i="5"/>
  <c r="X179" i="5"/>
  <c r="X180" i="5"/>
  <c r="X181" i="5"/>
  <c r="X182" i="5"/>
  <c r="X183" i="5"/>
  <c r="X184" i="5"/>
  <c r="X185" i="5"/>
  <c r="X186" i="5"/>
  <c r="X187" i="5"/>
  <c r="X188" i="5"/>
  <c r="X189" i="5"/>
  <c r="X190" i="5"/>
  <c r="X191" i="5"/>
  <c r="X192" i="5"/>
  <c r="X193" i="5"/>
  <c r="X194" i="5"/>
  <c r="X195" i="5"/>
  <c r="X196" i="5"/>
  <c r="X197" i="5"/>
  <c r="X198" i="5"/>
  <c r="X199" i="5"/>
  <c r="X200" i="5"/>
  <c r="X201" i="5"/>
  <c r="X202" i="5"/>
  <c r="X203" i="5"/>
  <c r="X204" i="5"/>
  <c r="X205" i="5"/>
  <c r="X206" i="5"/>
  <c r="X207" i="5"/>
  <c r="X208" i="5"/>
  <c r="X209" i="5"/>
  <c r="X210" i="5"/>
  <c r="X211" i="5"/>
  <c r="X212" i="5"/>
  <c r="X213" i="5"/>
  <c r="X214" i="5"/>
  <c r="X215" i="5"/>
  <c r="X216" i="5"/>
  <c r="X217" i="5"/>
  <c r="X218" i="5"/>
  <c r="X219" i="5"/>
  <c r="X220" i="5"/>
  <c r="X221" i="5"/>
  <c r="X222" i="5"/>
  <c r="X223" i="5"/>
  <c r="X224" i="5"/>
  <c r="X225" i="5"/>
  <c r="X226" i="5"/>
  <c r="X227" i="5"/>
  <c r="X228" i="5"/>
  <c r="X229" i="5"/>
  <c r="X230" i="5"/>
  <c r="X231" i="5"/>
  <c r="X232" i="5"/>
  <c r="X233" i="5"/>
  <c r="X234" i="5"/>
  <c r="X235" i="5"/>
  <c r="X236" i="5"/>
  <c r="X237" i="5"/>
  <c r="X238" i="5"/>
  <c r="X239" i="5"/>
  <c r="X240" i="5"/>
  <c r="X241" i="5"/>
  <c r="X242" i="5"/>
  <c r="X243" i="5"/>
  <c r="X244" i="5"/>
  <c r="X245" i="5"/>
  <c r="X246" i="5"/>
  <c r="X247" i="5"/>
  <c r="X248" i="5"/>
  <c r="X249" i="5"/>
  <c r="X250" i="5"/>
  <c r="X251" i="5"/>
  <c r="X252" i="5"/>
  <c r="X253" i="5"/>
  <c r="X254" i="5"/>
  <c r="X255" i="5"/>
  <c r="X256" i="5"/>
  <c r="X257" i="5"/>
  <c r="X258" i="5"/>
  <c r="X259" i="5"/>
  <c r="X260" i="5"/>
  <c r="X261" i="5"/>
  <c r="X262" i="5"/>
  <c r="X263" i="5"/>
  <c r="X264" i="5"/>
  <c r="X265" i="5"/>
  <c r="X266" i="5"/>
  <c r="X267" i="5"/>
  <c r="X268" i="5"/>
  <c r="X269" i="5"/>
  <c r="X270" i="5"/>
  <c r="X271" i="5"/>
  <c r="X272" i="5"/>
  <c r="X273" i="5"/>
  <c r="X274" i="5"/>
  <c r="X275" i="5"/>
  <c r="X276" i="5"/>
  <c r="X277" i="5"/>
  <c r="X278" i="5"/>
  <c r="X279" i="5"/>
  <c r="X280" i="5"/>
  <c r="X281" i="5"/>
  <c r="X282" i="5"/>
  <c r="X283" i="5"/>
  <c r="X284" i="5"/>
  <c r="X285" i="5"/>
  <c r="X286" i="5"/>
  <c r="X287" i="5"/>
  <c r="X288" i="5"/>
  <c r="X289" i="5"/>
  <c r="X290" i="5"/>
  <c r="X291" i="5"/>
  <c r="X292" i="5"/>
  <c r="X293" i="5"/>
  <c r="X294" i="5"/>
  <c r="X295" i="5"/>
  <c r="X296" i="5"/>
  <c r="X297" i="5"/>
  <c r="X298" i="5"/>
  <c r="X299" i="5"/>
  <c r="X300" i="5"/>
  <c r="X301" i="5"/>
  <c r="X302" i="5"/>
  <c r="X303" i="5"/>
  <c r="X304" i="5"/>
  <c r="X305" i="5"/>
  <c r="X306" i="5"/>
  <c r="X307" i="5"/>
  <c r="X308" i="5"/>
  <c r="X309" i="5"/>
  <c r="X310" i="5"/>
  <c r="X311" i="5"/>
  <c r="X312" i="5"/>
  <c r="X313" i="5"/>
  <c r="X314" i="5"/>
  <c r="X315" i="5"/>
  <c r="X316" i="5"/>
  <c r="X317" i="5"/>
  <c r="X318" i="5"/>
  <c r="X319" i="5"/>
  <c r="X320" i="5"/>
  <c r="X321" i="5"/>
  <c r="X322" i="5"/>
  <c r="X323" i="5"/>
  <c r="X324" i="5"/>
  <c r="X325" i="5"/>
  <c r="X326" i="5"/>
  <c r="X327" i="5"/>
  <c r="X2" i="5"/>
  <c r="T3" i="5"/>
  <c r="T4" i="5"/>
  <c r="T5" i="5"/>
  <c r="T6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T35" i="5"/>
  <c r="T36" i="5"/>
  <c r="T37" i="5"/>
  <c r="T38" i="5"/>
  <c r="T39" i="5"/>
  <c r="T40" i="5"/>
  <c r="T41" i="5"/>
  <c r="T42" i="5"/>
  <c r="T43" i="5"/>
  <c r="T44" i="5"/>
  <c r="T45" i="5"/>
  <c r="T46" i="5"/>
  <c r="T47" i="5"/>
  <c r="T48" i="5"/>
  <c r="T49" i="5"/>
  <c r="T50" i="5"/>
  <c r="T51" i="5"/>
  <c r="T52" i="5"/>
  <c r="T53" i="5"/>
  <c r="T54" i="5"/>
  <c r="T55" i="5"/>
  <c r="T56" i="5"/>
  <c r="T57" i="5"/>
  <c r="T58" i="5"/>
  <c r="T59" i="5"/>
  <c r="T60" i="5"/>
  <c r="T61" i="5"/>
  <c r="T62" i="5"/>
  <c r="T63" i="5"/>
  <c r="T64" i="5"/>
  <c r="T65" i="5"/>
  <c r="T66" i="5"/>
  <c r="T67" i="5"/>
  <c r="T68" i="5"/>
  <c r="T69" i="5"/>
  <c r="T70" i="5"/>
  <c r="T71" i="5"/>
  <c r="T72" i="5"/>
  <c r="T73" i="5"/>
  <c r="T74" i="5"/>
  <c r="T75" i="5"/>
  <c r="T76" i="5"/>
  <c r="T77" i="5"/>
  <c r="T78" i="5"/>
  <c r="T79" i="5"/>
  <c r="T80" i="5"/>
  <c r="T81" i="5"/>
  <c r="T82" i="5"/>
  <c r="T83" i="5"/>
  <c r="T84" i="5"/>
  <c r="T85" i="5"/>
  <c r="T86" i="5"/>
  <c r="T87" i="5"/>
  <c r="T88" i="5"/>
  <c r="T89" i="5"/>
  <c r="T90" i="5"/>
  <c r="T91" i="5"/>
  <c r="T92" i="5"/>
  <c r="T93" i="5"/>
  <c r="T94" i="5"/>
  <c r="T95" i="5"/>
  <c r="T96" i="5"/>
  <c r="T97" i="5"/>
  <c r="T98" i="5"/>
  <c r="T99" i="5"/>
  <c r="T100" i="5"/>
  <c r="T101" i="5"/>
  <c r="T102" i="5"/>
  <c r="T103" i="5"/>
  <c r="T104" i="5"/>
  <c r="T105" i="5"/>
  <c r="T106" i="5"/>
  <c r="T107" i="5"/>
  <c r="T108" i="5"/>
  <c r="T109" i="5"/>
  <c r="T110" i="5"/>
  <c r="T111" i="5"/>
  <c r="T112" i="5"/>
  <c r="T113" i="5"/>
  <c r="T114" i="5"/>
  <c r="T115" i="5"/>
  <c r="T116" i="5"/>
  <c r="T117" i="5"/>
  <c r="T118" i="5"/>
  <c r="T119" i="5"/>
  <c r="T120" i="5"/>
  <c r="T121" i="5"/>
  <c r="T122" i="5"/>
  <c r="T123" i="5"/>
  <c r="T124" i="5"/>
  <c r="T125" i="5"/>
  <c r="T126" i="5"/>
  <c r="T127" i="5"/>
  <c r="T128" i="5"/>
  <c r="T129" i="5"/>
  <c r="T130" i="5"/>
  <c r="T131" i="5"/>
  <c r="T132" i="5"/>
  <c r="T133" i="5"/>
  <c r="T134" i="5"/>
  <c r="T135" i="5"/>
  <c r="T136" i="5"/>
  <c r="T137" i="5"/>
  <c r="T138" i="5"/>
  <c r="T139" i="5"/>
  <c r="T140" i="5"/>
  <c r="T141" i="5"/>
  <c r="T142" i="5"/>
  <c r="T143" i="5"/>
  <c r="T144" i="5"/>
  <c r="T145" i="5"/>
  <c r="T146" i="5"/>
  <c r="T147" i="5"/>
  <c r="T148" i="5"/>
  <c r="T149" i="5"/>
  <c r="T150" i="5"/>
  <c r="T151" i="5"/>
  <c r="T152" i="5"/>
  <c r="T153" i="5"/>
  <c r="T154" i="5"/>
  <c r="T155" i="5"/>
  <c r="T156" i="5"/>
  <c r="T157" i="5"/>
  <c r="T158" i="5"/>
  <c r="T159" i="5"/>
  <c r="T160" i="5"/>
  <c r="T161" i="5"/>
  <c r="T162" i="5"/>
  <c r="T163" i="5"/>
  <c r="T164" i="5"/>
  <c r="T165" i="5"/>
  <c r="T166" i="5"/>
  <c r="T167" i="5"/>
  <c r="T168" i="5"/>
  <c r="T169" i="5"/>
  <c r="T170" i="5"/>
  <c r="T171" i="5"/>
  <c r="T172" i="5"/>
  <c r="T173" i="5"/>
  <c r="T174" i="5"/>
  <c r="T175" i="5"/>
  <c r="T176" i="5"/>
  <c r="T177" i="5"/>
  <c r="T178" i="5"/>
  <c r="T179" i="5"/>
  <c r="T180" i="5"/>
  <c r="T181" i="5"/>
  <c r="T182" i="5"/>
  <c r="T183" i="5"/>
  <c r="T184" i="5"/>
  <c r="T185" i="5"/>
  <c r="T186" i="5"/>
  <c r="T187" i="5"/>
  <c r="T188" i="5"/>
  <c r="T189" i="5"/>
  <c r="T190" i="5"/>
  <c r="T191" i="5"/>
  <c r="T192" i="5"/>
  <c r="T193" i="5"/>
  <c r="T194" i="5"/>
  <c r="T195" i="5"/>
  <c r="T196" i="5"/>
  <c r="T197" i="5"/>
  <c r="T198" i="5"/>
  <c r="T199" i="5"/>
  <c r="T200" i="5"/>
  <c r="T201" i="5"/>
  <c r="T202" i="5"/>
  <c r="T203" i="5"/>
  <c r="T204" i="5"/>
  <c r="T205" i="5"/>
  <c r="T206" i="5"/>
  <c r="T207" i="5"/>
  <c r="T208" i="5"/>
  <c r="T209" i="5"/>
  <c r="T210" i="5"/>
  <c r="T211" i="5"/>
  <c r="T212" i="5"/>
  <c r="T213" i="5"/>
  <c r="T214" i="5"/>
  <c r="T215" i="5"/>
  <c r="T216" i="5"/>
  <c r="T217" i="5"/>
  <c r="T218" i="5"/>
  <c r="T219" i="5"/>
  <c r="T220" i="5"/>
  <c r="T221" i="5"/>
  <c r="T222" i="5"/>
  <c r="T223" i="5"/>
  <c r="T224" i="5"/>
  <c r="T225" i="5"/>
  <c r="T226" i="5"/>
  <c r="T227" i="5"/>
  <c r="T228" i="5"/>
  <c r="T229" i="5"/>
  <c r="T230" i="5"/>
  <c r="T231" i="5"/>
  <c r="T232" i="5"/>
  <c r="T233" i="5"/>
  <c r="T234" i="5"/>
  <c r="T235" i="5"/>
  <c r="T236" i="5"/>
  <c r="T237" i="5"/>
  <c r="T238" i="5"/>
  <c r="T239" i="5"/>
  <c r="T240" i="5"/>
  <c r="T241" i="5"/>
  <c r="T242" i="5"/>
  <c r="T243" i="5"/>
  <c r="T244" i="5"/>
  <c r="T245" i="5"/>
  <c r="T246" i="5"/>
  <c r="T247" i="5"/>
  <c r="T248" i="5"/>
  <c r="T249" i="5"/>
  <c r="T250" i="5"/>
  <c r="T251" i="5"/>
  <c r="T252" i="5"/>
  <c r="T253" i="5"/>
  <c r="T254" i="5"/>
  <c r="T255" i="5"/>
  <c r="T256" i="5"/>
  <c r="T257" i="5"/>
  <c r="T258" i="5"/>
  <c r="T259" i="5"/>
  <c r="T260" i="5"/>
  <c r="T261" i="5"/>
  <c r="T262" i="5"/>
  <c r="T263" i="5"/>
  <c r="T264" i="5"/>
  <c r="T265" i="5"/>
  <c r="T266" i="5"/>
  <c r="T267" i="5"/>
  <c r="T268" i="5"/>
  <c r="T269" i="5"/>
  <c r="T270" i="5"/>
  <c r="T271" i="5"/>
  <c r="T272" i="5"/>
  <c r="T273" i="5"/>
  <c r="T274" i="5"/>
  <c r="T275" i="5"/>
  <c r="T276" i="5"/>
  <c r="T277" i="5"/>
  <c r="T278" i="5"/>
  <c r="T279" i="5"/>
  <c r="T280" i="5"/>
  <c r="T281" i="5"/>
  <c r="T282" i="5"/>
  <c r="T283" i="5"/>
  <c r="T284" i="5"/>
  <c r="T285" i="5"/>
  <c r="T286" i="5"/>
  <c r="T287" i="5"/>
  <c r="T288" i="5"/>
  <c r="T289" i="5"/>
  <c r="T290" i="5"/>
  <c r="T291" i="5"/>
  <c r="T292" i="5"/>
  <c r="T293" i="5"/>
  <c r="T294" i="5"/>
  <c r="T295" i="5"/>
  <c r="T296" i="5"/>
  <c r="T297" i="5"/>
  <c r="T298" i="5"/>
  <c r="T299" i="5"/>
  <c r="T300" i="5"/>
  <c r="T301" i="5"/>
  <c r="T302" i="5"/>
  <c r="T303" i="5"/>
  <c r="T304" i="5"/>
  <c r="T305" i="5"/>
  <c r="T306" i="5"/>
  <c r="T307" i="5"/>
  <c r="T308" i="5"/>
  <c r="T309" i="5"/>
  <c r="T310" i="5"/>
  <c r="T311" i="5"/>
  <c r="T312" i="5"/>
  <c r="T313" i="5"/>
  <c r="T314" i="5"/>
  <c r="T315" i="5"/>
  <c r="T316" i="5"/>
  <c r="T317" i="5"/>
  <c r="T318" i="5"/>
  <c r="T319" i="5"/>
  <c r="T320" i="5"/>
  <c r="T321" i="5"/>
  <c r="T322" i="5"/>
  <c r="T323" i="5"/>
  <c r="T324" i="5"/>
  <c r="T325" i="5"/>
  <c r="T326" i="5"/>
  <c r="T327" i="5"/>
  <c r="T2" i="5"/>
  <c r="R3" i="5"/>
  <c r="R4" i="5"/>
  <c r="R5" i="5"/>
  <c r="R6" i="5"/>
  <c r="R7" i="5"/>
  <c r="R8" i="5"/>
  <c r="R9" i="5"/>
  <c r="R10" i="5"/>
  <c r="R11" i="5"/>
  <c r="R12" i="5"/>
  <c r="R13" i="5"/>
  <c r="R14" i="5"/>
  <c r="R15" i="5"/>
  <c r="R16" i="5"/>
  <c r="R17" i="5"/>
  <c r="R18" i="5"/>
  <c r="R19" i="5"/>
  <c r="R20" i="5"/>
  <c r="R21" i="5"/>
  <c r="R22" i="5"/>
  <c r="R23" i="5"/>
  <c r="R24" i="5"/>
  <c r="R25" i="5"/>
  <c r="R26" i="5"/>
  <c r="R27" i="5"/>
  <c r="R28" i="5"/>
  <c r="R29" i="5"/>
  <c r="R30" i="5"/>
  <c r="R31" i="5"/>
  <c r="R32" i="5"/>
  <c r="R33" i="5"/>
  <c r="R34" i="5"/>
  <c r="R35" i="5"/>
  <c r="R36" i="5"/>
  <c r="R37" i="5"/>
  <c r="R38" i="5"/>
  <c r="R39" i="5"/>
  <c r="R40" i="5"/>
  <c r="R41" i="5"/>
  <c r="R42" i="5"/>
  <c r="R43" i="5"/>
  <c r="R44" i="5"/>
  <c r="R45" i="5"/>
  <c r="R46" i="5"/>
  <c r="R47" i="5"/>
  <c r="R48" i="5"/>
  <c r="R49" i="5"/>
  <c r="R50" i="5"/>
  <c r="R51" i="5"/>
  <c r="R52" i="5"/>
  <c r="R53" i="5"/>
  <c r="R54" i="5"/>
  <c r="R55" i="5"/>
  <c r="R56" i="5"/>
  <c r="R57" i="5"/>
  <c r="R58" i="5"/>
  <c r="R59" i="5"/>
  <c r="R60" i="5"/>
  <c r="R61" i="5"/>
  <c r="R62" i="5"/>
  <c r="R63" i="5"/>
  <c r="R64" i="5"/>
  <c r="R65" i="5"/>
  <c r="R66" i="5"/>
  <c r="R67" i="5"/>
  <c r="R68" i="5"/>
  <c r="R69" i="5"/>
  <c r="R70" i="5"/>
  <c r="R71" i="5"/>
  <c r="R72" i="5"/>
  <c r="R73" i="5"/>
  <c r="R74" i="5"/>
  <c r="R75" i="5"/>
  <c r="R76" i="5"/>
  <c r="R77" i="5"/>
  <c r="R78" i="5"/>
  <c r="R79" i="5"/>
  <c r="R80" i="5"/>
  <c r="R81" i="5"/>
  <c r="R82" i="5"/>
  <c r="R83" i="5"/>
  <c r="R84" i="5"/>
  <c r="R85" i="5"/>
  <c r="R86" i="5"/>
  <c r="R87" i="5"/>
  <c r="R88" i="5"/>
  <c r="R89" i="5"/>
  <c r="R90" i="5"/>
  <c r="R91" i="5"/>
  <c r="R92" i="5"/>
  <c r="R93" i="5"/>
  <c r="R94" i="5"/>
  <c r="R95" i="5"/>
  <c r="R96" i="5"/>
  <c r="R97" i="5"/>
  <c r="R98" i="5"/>
  <c r="R99" i="5"/>
  <c r="R100" i="5"/>
  <c r="R101" i="5"/>
  <c r="R102" i="5"/>
  <c r="R103" i="5"/>
  <c r="R104" i="5"/>
  <c r="R105" i="5"/>
  <c r="R106" i="5"/>
  <c r="R107" i="5"/>
  <c r="R108" i="5"/>
  <c r="R109" i="5"/>
  <c r="R110" i="5"/>
  <c r="R111" i="5"/>
  <c r="R112" i="5"/>
  <c r="R113" i="5"/>
  <c r="R114" i="5"/>
  <c r="R115" i="5"/>
  <c r="R116" i="5"/>
  <c r="R117" i="5"/>
  <c r="R118" i="5"/>
  <c r="R119" i="5"/>
  <c r="R120" i="5"/>
  <c r="R121" i="5"/>
  <c r="R122" i="5"/>
  <c r="R123" i="5"/>
  <c r="R124" i="5"/>
  <c r="R125" i="5"/>
  <c r="R126" i="5"/>
  <c r="R127" i="5"/>
  <c r="R128" i="5"/>
  <c r="R129" i="5"/>
  <c r="R130" i="5"/>
  <c r="R131" i="5"/>
  <c r="R132" i="5"/>
  <c r="R133" i="5"/>
  <c r="R134" i="5"/>
  <c r="R135" i="5"/>
  <c r="R136" i="5"/>
  <c r="R137" i="5"/>
  <c r="R138" i="5"/>
  <c r="R139" i="5"/>
  <c r="R140" i="5"/>
  <c r="R141" i="5"/>
  <c r="R142" i="5"/>
  <c r="R143" i="5"/>
  <c r="R144" i="5"/>
  <c r="R145" i="5"/>
  <c r="R146" i="5"/>
  <c r="R147" i="5"/>
  <c r="R148" i="5"/>
  <c r="R149" i="5"/>
  <c r="R150" i="5"/>
  <c r="R151" i="5"/>
  <c r="R152" i="5"/>
  <c r="R153" i="5"/>
  <c r="R154" i="5"/>
  <c r="R155" i="5"/>
  <c r="R156" i="5"/>
  <c r="R157" i="5"/>
  <c r="R158" i="5"/>
  <c r="R159" i="5"/>
  <c r="R160" i="5"/>
  <c r="R161" i="5"/>
  <c r="R162" i="5"/>
  <c r="R163" i="5"/>
  <c r="R164" i="5"/>
  <c r="R165" i="5"/>
  <c r="R166" i="5"/>
  <c r="R167" i="5"/>
  <c r="R168" i="5"/>
  <c r="R169" i="5"/>
  <c r="R170" i="5"/>
  <c r="R171" i="5"/>
  <c r="R172" i="5"/>
  <c r="R173" i="5"/>
  <c r="R174" i="5"/>
  <c r="R175" i="5"/>
  <c r="R176" i="5"/>
  <c r="R177" i="5"/>
  <c r="R178" i="5"/>
  <c r="R179" i="5"/>
  <c r="R180" i="5"/>
  <c r="R181" i="5"/>
  <c r="R182" i="5"/>
  <c r="R183" i="5"/>
  <c r="R184" i="5"/>
  <c r="R185" i="5"/>
  <c r="R186" i="5"/>
  <c r="R187" i="5"/>
  <c r="R188" i="5"/>
  <c r="R189" i="5"/>
  <c r="R190" i="5"/>
  <c r="R191" i="5"/>
  <c r="R192" i="5"/>
  <c r="R193" i="5"/>
  <c r="R194" i="5"/>
  <c r="R195" i="5"/>
  <c r="R196" i="5"/>
  <c r="R197" i="5"/>
  <c r="R198" i="5"/>
  <c r="R199" i="5"/>
  <c r="R200" i="5"/>
  <c r="R201" i="5"/>
  <c r="R202" i="5"/>
  <c r="R203" i="5"/>
  <c r="R204" i="5"/>
  <c r="R205" i="5"/>
  <c r="R206" i="5"/>
  <c r="R207" i="5"/>
  <c r="R208" i="5"/>
  <c r="R209" i="5"/>
  <c r="R210" i="5"/>
  <c r="R211" i="5"/>
  <c r="R212" i="5"/>
  <c r="R213" i="5"/>
  <c r="R214" i="5"/>
  <c r="R215" i="5"/>
  <c r="R216" i="5"/>
  <c r="R217" i="5"/>
  <c r="R218" i="5"/>
  <c r="R219" i="5"/>
  <c r="R220" i="5"/>
  <c r="R221" i="5"/>
  <c r="R222" i="5"/>
  <c r="R223" i="5"/>
  <c r="R224" i="5"/>
  <c r="R225" i="5"/>
  <c r="R226" i="5"/>
  <c r="R227" i="5"/>
  <c r="R228" i="5"/>
  <c r="R229" i="5"/>
  <c r="R230" i="5"/>
  <c r="R231" i="5"/>
  <c r="R232" i="5"/>
  <c r="R233" i="5"/>
  <c r="R234" i="5"/>
  <c r="R235" i="5"/>
  <c r="R236" i="5"/>
  <c r="R237" i="5"/>
  <c r="R238" i="5"/>
  <c r="R239" i="5"/>
  <c r="R240" i="5"/>
  <c r="R241" i="5"/>
  <c r="R242" i="5"/>
  <c r="R243" i="5"/>
  <c r="R244" i="5"/>
  <c r="R245" i="5"/>
  <c r="R246" i="5"/>
  <c r="R247" i="5"/>
  <c r="R248" i="5"/>
  <c r="R249" i="5"/>
  <c r="R250" i="5"/>
  <c r="R251" i="5"/>
  <c r="R252" i="5"/>
  <c r="R253" i="5"/>
  <c r="R254" i="5"/>
  <c r="R255" i="5"/>
  <c r="R256" i="5"/>
  <c r="R257" i="5"/>
  <c r="R258" i="5"/>
  <c r="R259" i="5"/>
  <c r="R260" i="5"/>
  <c r="R261" i="5"/>
  <c r="R262" i="5"/>
  <c r="R263" i="5"/>
  <c r="R264" i="5"/>
  <c r="R265" i="5"/>
  <c r="R266" i="5"/>
  <c r="R267" i="5"/>
  <c r="R268" i="5"/>
  <c r="R269" i="5"/>
  <c r="R270" i="5"/>
  <c r="R271" i="5"/>
  <c r="R272" i="5"/>
  <c r="R273" i="5"/>
  <c r="R274" i="5"/>
  <c r="R275" i="5"/>
  <c r="R276" i="5"/>
  <c r="R277" i="5"/>
  <c r="R278" i="5"/>
  <c r="R279" i="5"/>
  <c r="R280" i="5"/>
  <c r="R281" i="5"/>
  <c r="R282" i="5"/>
  <c r="R283" i="5"/>
  <c r="R284" i="5"/>
  <c r="R285" i="5"/>
  <c r="R286" i="5"/>
  <c r="R287" i="5"/>
  <c r="R288" i="5"/>
  <c r="R289" i="5"/>
  <c r="R290" i="5"/>
  <c r="R291" i="5"/>
  <c r="R292" i="5"/>
  <c r="R293" i="5"/>
  <c r="R294" i="5"/>
  <c r="R295" i="5"/>
  <c r="R296" i="5"/>
  <c r="R297" i="5"/>
  <c r="R298" i="5"/>
  <c r="R299" i="5"/>
  <c r="R300" i="5"/>
  <c r="R301" i="5"/>
  <c r="R302" i="5"/>
  <c r="R303" i="5"/>
  <c r="R304" i="5"/>
  <c r="R305" i="5"/>
  <c r="R306" i="5"/>
  <c r="R307" i="5"/>
  <c r="R308" i="5"/>
  <c r="R309" i="5"/>
  <c r="R310" i="5"/>
  <c r="R311" i="5"/>
  <c r="R312" i="5"/>
  <c r="R313" i="5"/>
  <c r="R314" i="5"/>
  <c r="R315" i="5"/>
  <c r="R316" i="5"/>
  <c r="R317" i="5"/>
  <c r="R318" i="5"/>
  <c r="R319" i="5"/>
  <c r="R320" i="5"/>
  <c r="R321" i="5"/>
  <c r="R322" i="5"/>
  <c r="R323" i="5"/>
  <c r="R324" i="5"/>
  <c r="R325" i="5"/>
  <c r="R326" i="5"/>
  <c r="R327" i="5"/>
  <c r="R2" i="5"/>
  <c r="P3" i="5"/>
  <c r="P4" i="5"/>
  <c r="P5" i="5"/>
  <c r="P6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P33" i="5"/>
  <c r="P34" i="5"/>
  <c r="P35" i="5"/>
  <c r="P36" i="5"/>
  <c r="P37" i="5"/>
  <c r="P38" i="5"/>
  <c r="P39" i="5"/>
  <c r="P40" i="5"/>
  <c r="P41" i="5"/>
  <c r="P42" i="5"/>
  <c r="P43" i="5"/>
  <c r="P44" i="5"/>
  <c r="P45" i="5"/>
  <c r="P46" i="5"/>
  <c r="P47" i="5"/>
  <c r="P48" i="5"/>
  <c r="P49" i="5"/>
  <c r="P50" i="5"/>
  <c r="P51" i="5"/>
  <c r="P52" i="5"/>
  <c r="P53" i="5"/>
  <c r="P54" i="5"/>
  <c r="P55" i="5"/>
  <c r="P56" i="5"/>
  <c r="P57" i="5"/>
  <c r="P58" i="5"/>
  <c r="P59" i="5"/>
  <c r="P60" i="5"/>
  <c r="P61" i="5"/>
  <c r="P62" i="5"/>
  <c r="P63" i="5"/>
  <c r="P64" i="5"/>
  <c r="P65" i="5"/>
  <c r="P66" i="5"/>
  <c r="P67" i="5"/>
  <c r="P68" i="5"/>
  <c r="P69" i="5"/>
  <c r="P70" i="5"/>
  <c r="P71" i="5"/>
  <c r="P72" i="5"/>
  <c r="P73" i="5"/>
  <c r="P74" i="5"/>
  <c r="P75" i="5"/>
  <c r="P76" i="5"/>
  <c r="P77" i="5"/>
  <c r="P78" i="5"/>
  <c r="P79" i="5"/>
  <c r="P80" i="5"/>
  <c r="P81" i="5"/>
  <c r="P82" i="5"/>
  <c r="P83" i="5"/>
  <c r="P84" i="5"/>
  <c r="P85" i="5"/>
  <c r="P86" i="5"/>
  <c r="P87" i="5"/>
  <c r="P88" i="5"/>
  <c r="P89" i="5"/>
  <c r="P90" i="5"/>
  <c r="P91" i="5"/>
  <c r="P92" i="5"/>
  <c r="P93" i="5"/>
  <c r="P94" i="5"/>
  <c r="P95" i="5"/>
  <c r="P96" i="5"/>
  <c r="P97" i="5"/>
  <c r="P98" i="5"/>
  <c r="P99" i="5"/>
  <c r="P100" i="5"/>
  <c r="P101" i="5"/>
  <c r="P102" i="5"/>
  <c r="P103" i="5"/>
  <c r="P104" i="5"/>
  <c r="P105" i="5"/>
  <c r="P106" i="5"/>
  <c r="P107" i="5"/>
  <c r="P108" i="5"/>
  <c r="P109" i="5"/>
  <c r="P110" i="5"/>
  <c r="P111" i="5"/>
  <c r="P112" i="5"/>
  <c r="P113" i="5"/>
  <c r="P114" i="5"/>
  <c r="P115" i="5"/>
  <c r="P116" i="5"/>
  <c r="P117" i="5"/>
  <c r="P118" i="5"/>
  <c r="P119" i="5"/>
  <c r="P120" i="5"/>
  <c r="P121" i="5"/>
  <c r="P122" i="5"/>
  <c r="P123" i="5"/>
  <c r="P124" i="5"/>
  <c r="P125" i="5"/>
  <c r="P126" i="5"/>
  <c r="P127" i="5"/>
  <c r="P128" i="5"/>
  <c r="P129" i="5"/>
  <c r="P130" i="5"/>
  <c r="P131" i="5"/>
  <c r="P132" i="5"/>
  <c r="P133" i="5"/>
  <c r="P134" i="5"/>
  <c r="P135" i="5"/>
  <c r="P136" i="5"/>
  <c r="P137" i="5"/>
  <c r="P138" i="5"/>
  <c r="P139" i="5"/>
  <c r="P140" i="5"/>
  <c r="P141" i="5"/>
  <c r="P142" i="5"/>
  <c r="P143" i="5"/>
  <c r="P144" i="5"/>
  <c r="P145" i="5"/>
  <c r="P146" i="5"/>
  <c r="P147" i="5"/>
  <c r="P148" i="5"/>
  <c r="P149" i="5"/>
  <c r="P150" i="5"/>
  <c r="P151" i="5"/>
  <c r="P152" i="5"/>
  <c r="P153" i="5"/>
  <c r="P154" i="5"/>
  <c r="P155" i="5"/>
  <c r="P156" i="5"/>
  <c r="P157" i="5"/>
  <c r="P158" i="5"/>
  <c r="P159" i="5"/>
  <c r="P160" i="5"/>
  <c r="P161" i="5"/>
  <c r="P162" i="5"/>
  <c r="P163" i="5"/>
  <c r="P164" i="5"/>
  <c r="P165" i="5"/>
  <c r="P166" i="5"/>
  <c r="P167" i="5"/>
  <c r="P168" i="5"/>
  <c r="P169" i="5"/>
  <c r="P170" i="5"/>
  <c r="P171" i="5"/>
  <c r="P172" i="5"/>
  <c r="P173" i="5"/>
  <c r="P174" i="5"/>
  <c r="P175" i="5"/>
  <c r="P176" i="5"/>
  <c r="P177" i="5"/>
  <c r="P178" i="5"/>
  <c r="P179" i="5"/>
  <c r="P180" i="5"/>
  <c r="P181" i="5"/>
  <c r="P182" i="5"/>
  <c r="P183" i="5"/>
  <c r="P184" i="5"/>
  <c r="P185" i="5"/>
  <c r="P186" i="5"/>
  <c r="P187" i="5"/>
  <c r="P188" i="5"/>
  <c r="P189" i="5"/>
  <c r="P190" i="5"/>
  <c r="P191" i="5"/>
  <c r="P192" i="5"/>
  <c r="P193" i="5"/>
  <c r="P194" i="5"/>
  <c r="P195" i="5"/>
  <c r="P196" i="5"/>
  <c r="P197" i="5"/>
  <c r="P198" i="5"/>
  <c r="P199" i="5"/>
  <c r="P200" i="5"/>
  <c r="P201" i="5"/>
  <c r="P202" i="5"/>
  <c r="P203" i="5"/>
  <c r="P204" i="5"/>
  <c r="P205" i="5"/>
  <c r="P206" i="5"/>
  <c r="P207" i="5"/>
  <c r="P208" i="5"/>
  <c r="P209" i="5"/>
  <c r="P210" i="5"/>
  <c r="P211" i="5"/>
  <c r="P212" i="5"/>
  <c r="P213" i="5"/>
  <c r="P214" i="5"/>
  <c r="P215" i="5"/>
  <c r="P216" i="5"/>
  <c r="P217" i="5"/>
  <c r="P218" i="5"/>
  <c r="P219" i="5"/>
  <c r="P220" i="5"/>
  <c r="P221" i="5"/>
  <c r="P222" i="5"/>
  <c r="P223" i="5"/>
  <c r="P224" i="5"/>
  <c r="P225" i="5"/>
  <c r="P226" i="5"/>
  <c r="P227" i="5"/>
  <c r="P228" i="5"/>
  <c r="P229" i="5"/>
  <c r="P230" i="5"/>
  <c r="P231" i="5"/>
  <c r="P232" i="5"/>
  <c r="P233" i="5"/>
  <c r="P234" i="5"/>
  <c r="P235" i="5"/>
  <c r="P236" i="5"/>
  <c r="P237" i="5"/>
  <c r="P238" i="5"/>
  <c r="P239" i="5"/>
  <c r="P240" i="5"/>
  <c r="P241" i="5"/>
  <c r="P242" i="5"/>
  <c r="P243" i="5"/>
  <c r="P244" i="5"/>
  <c r="P245" i="5"/>
  <c r="P246" i="5"/>
  <c r="P247" i="5"/>
  <c r="P248" i="5"/>
  <c r="P249" i="5"/>
  <c r="P250" i="5"/>
  <c r="P251" i="5"/>
  <c r="P252" i="5"/>
  <c r="P253" i="5"/>
  <c r="P254" i="5"/>
  <c r="P255" i="5"/>
  <c r="P256" i="5"/>
  <c r="P257" i="5"/>
  <c r="P258" i="5"/>
  <c r="P259" i="5"/>
  <c r="P260" i="5"/>
  <c r="P261" i="5"/>
  <c r="P262" i="5"/>
  <c r="P263" i="5"/>
  <c r="P264" i="5"/>
  <c r="P265" i="5"/>
  <c r="P266" i="5"/>
  <c r="P267" i="5"/>
  <c r="P268" i="5"/>
  <c r="P269" i="5"/>
  <c r="P270" i="5"/>
  <c r="P271" i="5"/>
  <c r="P272" i="5"/>
  <c r="P273" i="5"/>
  <c r="P274" i="5"/>
  <c r="P275" i="5"/>
  <c r="P276" i="5"/>
  <c r="P277" i="5"/>
  <c r="P278" i="5"/>
  <c r="P279" i="5"/>
  <c r="P280" i="5"/>
  <c r="P281" i="5"/>
  <c r="P282" i="5"/>
  <c r="P283" i="5"/>
  <c r="P284" i="5"/>
  <c r="P285" i="5"/>
  <c r="P286" i="5"/>
  <c r="P287" i="5"/>
  <c r="P288" i="5"/>
  <c r="P289" i="5"/>
  <c r="P290" i="5"/>
  <c r="P291" i="5"/>
  <c r="P292" i="5"/>
  <c r="P293" i="5"/>
  <c r="P294" i="5"/>
  <c r="P295" i="5"/>
  <c r="P296" i="5"/>
  <c r="P297" i="5"/>
  <c r="P298" i="5"/>
  <c r="P299" i="5"/>
  <c r="P300" i="5"/>
  <c r="P301" i="5"/>
  <c r="P302" i="5"/>
  <c r="P303" i="5"/>
  <c r="P304" i="5"/>
  <c r="P305" i="5"/>
  <c r="P306" i="5"/>
  <c r="P307" i="5"/>
  <c r="P308" i="5"/>
  <c r="P309" i="5"/>
  <c r="P310" i="5"/>
  <c r="P311" i="5"/>
  <c r="P312" i="5"/>
  <c r="P313" i="5"/>
  <c r="P314" i="5"/>
  <c r="P315" i="5"/>
  <c r="P316" i="5"/>
  <c r="P317" i="5"/>
  <c r="P318" i="5"/>
  <c r="P319" i="5"/>
  <c r="P320" i="5"/>
  <c r="P321" i="5"/>
  <c r="P322" i="5"/>
  <c r="P323" i="5"/>
  <c r="P324" i="5"/>
  <c r="P325" i="5"/>
  <c r="P326" i="5"/>
  <c r="P327" i="5"/>
  <c r="P2" i="5"/>
  <c r="N3" i="5"/>
  <c r="N4" i="5"/>
  <c r="N5" i="5"/>
  <c r="N6" i="5"/>
  <c r="N7" i="5"/>
  <c r="N8" i="5"/>
  <c r="N9" i="5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N37" i="5"/>
  <c r="N38" i="5"/>
  <c r="N39" i="5"/>
  <c r="N40" i="5"/>
  <c r="N41" i="5"/>
  <c r="N42" i="5"/>
  <c r="N43" i="5"/>
  <c r="N44" i="5"/>
  <c r="N45" i="5"/>
  <c r="N46" i="5"/>
  <c r="N47" i="5"/>
  <c r="N48" i="5"/>
  <c r="N49" i="5"/>
  <c r="N50" i="5"/>
  <c r="N51" i="5"/>
  <c r="N52" i="5"/>
  <c r="N53" i="5"/>
  <c r="N54" i="5"/>
  <c r="N55" i="5"/>
  <c r="N56" i="5"/>
  <c r="N57" i="5"/>
  <c r="N58" i="5"/>
  <c r="N59" i="5"/>
  <c r="N60" i="5"/>
  <c r="N61" i="5"/>
  <c r="N62" i="5"/>
  <c r="N63" i="5"/>
  <c r="N64" i="5"/>
  <c r="N65" i="5"/>
  <c r="N66" i="5"/>
  <c r="N67" i="5"/>
  <c r="N68" i="5"/>
  <c r="N69" i="5"/>
  <c r="N70" i="5"/>
  <c r="N71" i="5"/>
  <c r="N72" i="5"/>
  <c r="N73" i="5"/>
  <c r="N74" i="5"/>
  <c r="N75" i="5"/>
  <c r="N76" i="5"/>
  <c r="N77" i="5"/>
  <c r="N78" i="5"/>
  <c r="N79" i="5"/>
  <c r="N80" i="5"/>
  <c r="N81" i="5"/>
  <c r="N82" i="5"/>
  <c r="N83" i="5"/>
  <c r="N84" i="5"/>
  <c r="N85" i="5"/>
  <c r="N86" i="5"/>
  <c r="N87" i="5"/>
  <c r="N88" i="5"/>
  <c r="N89" i="5"/>
  <c r="N90" i="5"/>
  <c r="N91" i="5"/>
  <c r="N92" i="5"/>
  <c r="N93" i="5"/>
  <c r="N94" i="5"/>
  <c r="N95" i="5"/>
  <c r="N96" i="5"/>
  <c r="N97" i="5"/>
  <c r="N98" i="5"/>
  <c r="N99" i="5"/>
  <c r="N100" i="5"/>
  <c r="N101" i="5"/>
  <c r="N102" i="5"/>
  <c r="N103" i="5"/>
  <c r="N104" i="5"/>
  <c r="N105" i="5"/>
  <c r="N106" i="5"/>
  <c r="N107" i="5"/>
  <c r="N108" i="5"/>
  <c r="N109" i="5"/>
  <c r="N110" i="5"/>
  <c r="N111" i="5"/>
  <c r="N112" i="5"/>
  <c r="N113" i="5"/>
  <c r="N114" i="5"/>
  <c r="N115" i="5"/>
  <c r="N116" i="5"/>
  <c r="N117" i="5"/>
  <c r="N118" i="5"/>
  <c r="N119" i="5"/>
  <c r="N120" i="5"/>
  <c r="N121" i="5"/>
  <c r="N122" i="5"/>
  <c r="N123" i="5"/>
  <c r="N124" i="5"/>
  <c r="N125" i="5"/>
  <c r="N126" i="5"/>
  <c r="N127" i="5"/>
  <c r="N128" i="5"/>
  <c r="N129" i="5"/>
  <c r="N130" i="5"/>
  <c r="N131" i="5"/>
  <c r="N132" i="5"/>
  <c r="N133" i="5"/>
  <c r="N134" i="5"/>
  <c r="N135" i="5"/>
  <c r="N136" i="5"/>
  <c r="N137" i="5"/>
  <c r="N138" i="5"/>
  <c r="N139" i="5"/>
  <c r="N140" i="5"/>
  <c r="N141" i="5"/>
  <c r="N142" i="5"/>
  <c r="N143" i="5"/>
  <c r="N144" i="5"/>
  <c r="N145" i="5"/>
  <c r="N146" i="5"/>
  <c r="N147" i="5"/>
  <c r="N148" i="5"/>
  <c r="N149" i="5"/>
  <c r="N150" i="5"/>
  <c r="N151" i="5"/>
  <c r="N152" i="5"/>
  <c r="N153" i="5"/>
  <c r="N154" i="5"/>
  <c r="N155" i="5"/>
  <c r="N156" i="5"/>
  <c r="N157" i="5"/>
  <c r="N158" i="5"/>
  <c r="N159" i="5"/>
  <c r="N160" i="5"/>
  <c r="N161" i="5"/>
  <c r="N162" i="5"/>
  <c r="N163" i="5"/>
  <c r="N164" i="5"/>
  <c r="N165" i="5"/>
  <c r="N166" i="5"/>
  <c r="N167" i="5"/>
  <c r="N168" i="5"/>
  <c r="N169" i="5"/>
  <c r="N170" i="5"/>
  <c r="N171" i="5"/>
  <c r="N172" i="5"/>
  <c r="N173" i="5"/>
  <c r="N174" i="5"/>
  <c r="N175" i="5"/>
  <c r="N176" i="5"/>
  <c r="N177" i="5"/>
  <c r="N178" i="5"/>
  <c r="N179" i="5"/>
  <c r="N180" i="5"/>
  <c r="N181" i="5"/>
  <c r="N182" i="5"/>
  <c r="N183" i="5"/>
  <c r="N184" i="5"/>
  <c r="N185" i="5"/>
  <c r="N186" i="5"/>
  <c r="N187" i="5"/>
  <c r="N188" i="5"/>
  <c r="N189" i="5"/>
  <c r="N190" i="5"/>
  <c r="N191" i="5"/>
  <c r="N192" i="5"/>
  <c r="N193" i="5"/>
  <c r="N194" i="5"/>
  <c r="N195" i="5"/>
  <c r="N196" i="5"/>
  <c r="N197" i="5"/>
  <c r="N198" i="5"/>
  <c r="N199" i="5"/>
  <c r="N200" i="5"/>
  <c r="N201" i="5"/>
  <c r="N202" i="5"/>
  <c r="N203" i="5"/>
  <c r="N204" i="5"/>
  <c r="N205" i="5"/>
  <c r="N206" i="5"/>
  <c r="N207" i="5"/>
  <c r="N208" i="5"/>
  <c r="N209" i="5"/>
  <c r="N210" i="5"/>
  <c r="N211" i="5"/>
  <c r="N212" i="5"/>
  <c r="N213" i="5"/>
  <c r="N214" i="5"/>
  <c r="N215" i="5"/>
  <c r="N216" i="5"/>
  <c r="N217" i="5"/>
  <c r="N218" i="5"/>
  <c r="N219" i="5"/>
  <c r="N220" i="5"/>
  <c r="N221" i="5"/>
  <c r="N222" i="5"/>
  <c r="N223" i="5"/>
  <c r="N224" i="5"/>
  <c r="N225" i="5"/>
  <c r="N226" i="5"/>
  <c r="N227" i="5"/>
  <c r="N228" i="5"/>
  <c r="N229" i="5"/>
  <c r="N230" i="5"/>
  <c r="N231" i="5"/>
  <c r="N232" i="5"/>
  <c r="N233" i="5"/>
  <c r="N234" i="5"/>
  <c r="N235" i="5"/>
  <c r="N236" i="5"/>
  <c r="N237" i="5"/>
  <c r="N238" i="5"/>
  <c r="N239" i="5"/>
  <c r="N240" i="5"/>
  <c r="N241" i="5"/>
  <c r="N242" i="5"/>
  <c r="N243" i="5"/>
  <c r="N244" i="5"/>
  <c r="N245" i="5"/>
  <c r="N246" i="5"/>
  <c r="N247" i="5"/>
  <c r="N248" i="5"/>
  <c r="N249" i="5"/>
  <c r="N250" i="5"/>
  <c r="N251" i="5"/>
  <c r="N252" i="5"/>
  <c r="N253" i="5"/>
  <c r="N254" i="5"/>
  <c r="N255" i="5"/>
  <c r="N256" i="5"/>
  <c r="N257" i="5"/>
  <c r="N258" i="5"/>
  <c r="N259" i="5"/>
  <c r="N260" i="5"/>
  <c r="N261" i="5"/>
  <c r="N262" i="5"/>
  <c r="N263" i="5"/>
  <c r="N264" i="5"/>
  <c r="N265" i="5"/>
  <c r="N266" i="5"/>
  <c r="N267" i="5"/>
  <c r="N268" i="5"/>
  <c r="N269" i="5"/>
  <c r="N270" i="5"/>
  <c r="N271" i="5"/>
  <c r="N272" i="5"/>
  <c r="N273" i="5"/>
  <c r="N274" i="5"/>
  <c r="N275" i="5"/>
  <c r="N276" i="5"/>
  <c r="N277" i="5"/>
  <c r="N278" i="5"/>
  <c r="N279" i="5"/>
  <c r="N280" i="5"/>
  <c r="N281" i="5"/>
  <c r="N282" i="5"/>
  <c r="N283" i="5"/>
  <c r="N284" i="5"/>
  <c r="N285" i="5"/>
  <c r="N286" i="5"/>
  <c r="N287" i="5"/>
  <c r="N288" i="5"/>
  <c r="N289" i="5"/>
  <c r="N290" i="5"/>
  <c r="N291" i="5"/>
  <c r="N292" i="5"/>
  <c r="N293" i="5"/>
  <c r="N294" i="5"/>
  <c r="N295" i="5"/>
  <c r="N296" i="5"/>
  <c r="N297" i="5"/>
  <c r="N298" i="5"/>
  <c r="N299" i="5"/>
  <c r="N300" i="5"/>
  <c r="N301" i="5"/>
  <c r="N302" i="5"/>
  <c r="N303" i="5"/>
  <c r="N304" i="5"/>
  <c r="N305" i="5"/>
  <c r="N306" i="5"/>
  <c r="N307" i="5"/>
  <c r="N308" i="5"/>
  <c r="N309" i="5"/>
  <c r="N310" i="5"/>
  <c r="N311" i="5"/>
  <c r="N312" i="5"/>
  <c r="N313" i="5"/>
  <c r="N314" i="5"/>
  <c r="N315" i="5"/>
  <c r="N316" i="5"/>
  <c r="N317" i="5"/>
  <c r="N318" i="5"/>
  <c r="N319" i="5"/>
  <c r="N320" i="5"/>
  <c r="N321" i="5"/>
  <c r="N322" i="5"/>
  <c r="N323" i="5"/>
  <c r="N324" i="5"/>
  <c r="N325" i="5"/>
  <c r="N326" i="5"/>
  <c r="N327" i="5"/>
  <c r="N2" i="5"/>
  <c r="CC327" i="5"/>
  <c r="BU327" i="5"/>
  <c r="BQ327" i="5"/>
  <c r="BK327" i="5"/>
  <c r="BI327" i="5"/>
  <c r="AW327" i="5"/>
  <c r="AS327" i="5"/>
  <c r="AQ327" i="5"/>
  <c r="AI327" i="5"/>
  <c r="AG327" i="5"/>
  <c r="AE327" i="5"/>
  <c r="W327" i="5"/>
  <c r="CC326" i="5"/>
  <c r="BU326" i="5"/>
  <c r="BS326" i="5"/>
  <c r="BQ326" i="5"/>
  <c r="BO326" i="5"/>
  <c r="BK326" i="5"/>
  <c r="BI326" i="5"/>
  <c r="AW326" i="5"/>
  <c r="AS326" i="5"/>
  <c r="AQ326" i="5"/>
  <c r="AG326" i="5"/>
  <c r="AE326" i="5"/>
  <c r="W326" i="5"/>
  <c r="CC325" i="5"/>
  <c r="BU325" i="5"/>
  <c r="BS325" i="5"/>
  <c r="BQ325" i="5"/>
  <c r="BO325" i="5"/>
  <c r="BK325" i="5"/>
  <c r="AW325" i="5"/>
  <c r="AS325" i="5"/>
  <c r="AQ325" i="5"/>
  <c r="AG325" i="5"/>
  <c r="AE325" i="5"/>
  <c r="CC324" i="5"/>
  <c r="BU324" i="5"/>
  <c r="BQ324" i="5"/>
  <c r="BO324" i="5"/>
  <c r="BK324" i="5"/>
  <c r="BI324" i="5"/>
  <c r="AS324" i="5"/>
  <c r="AQ324" i="5"/>
  <c r="AG324" i="5"/>
  <c r="AE324" i="5"/>
  <c r="CC323" i="5"/>
  <c r="BU323" i="5"/>
  <c r="BQ323" i="5"/>
  <c r="BO323" i="5"/>
  <c r="BK323" i="5"/>
  <c r="BI323" i="5"/>
  <c r="AW323" i="5"/>
  <c r="AS323" i="5"/>
  <c r="AQ323" i="5"/>
  <c r="AG323" i="5"/>
  <c r="AE323" i="5"/>
  <c r="CC322" i="5"/>
  <c r="BU322" i="5"/>
  <c r="BQ322" i="5"/>
  <c r="BO322" i="5"/>
  <c r="BK322" i="5"/>
  <c r="BI322" i="5"/>
  <c r="AW322" i="5"/>
  <c r="AS322" i="5"/>
  <c r="AQ322" i="5"/>
  <c r="AG322" i="5"/>
  <c r="AE322" i="5"/>
  <c r="CC321" i="5"/>
  <c r="BQ321" i="5"/>
  <c r="BO321" i="5"/>
  <c r="BK321" i="5"/>
  <c r="BI321" i="5"/>
  <c r="AS321" i="5"/>
  <c r="AQ321" i="5"/>
  <c r="AG321" i="5"/>
  <c r="AE321" i="5"/>
  <c r="CC320" i="5"/>
  <c r="BU320" i="5"/>
  <c r="BS320" i="5"/>
  <c r="BQ320" i="5"/>
  <c r="BO320" i="5"/>
  <c r="BK320" i="5"/>
  <c r="BI320" i="5"/>
  <c r="AW320" i="5"/>
  <c r="AS320" i="5"/>
  <c r="AQ320" i="5"/>
  <c r="AG320" i="5"/>
  <c r="AE320" i="5"/>
  <c r="CC319" i="5"/>
  <c r="BU319" i="5"/>
  <c r="BQ319" i="5"/>
  <c r="BO319" i="5"/>
  <c r="BK319" i="5"/>
  <c r="BI319" i="5"/>
  <c r="AS319" i="5"/>
  <c r="AQ319" i="5"/>
  <c r="AG319" i="5"/>
  <c r="AE319" i="5"/>
  <c r="CC318" i="5"/>
  <c r="BU318" i="5"/>
  <c r="BQ318" i="5"/>
  <c r="BO318" i="5"/>
  <c r="BK318" i="5"/>
  <c r="BI318" i="5"/>
  <c r="AS318" i="5"/>
  <c r="AQ318" i="5"/>
  <c r="AG318" i="5"/>
  <c r="AE318" i="5"/>
  <c r="CC317" i="5"/>
  <c r="BU317" i="5"/>
  <c r="BQ317" i="5"/>
  <c r="BO317" i="5"/>
  <c r="BK317" i="5"/>
  <c r="BI317" i="5"/>
  <c r="AS317" i="5"/>
  <c r="AQ317" i="5"/>
  <c r="AG317" i="5"/>
  <c r="AE317" i="5"/>
  <c r="CC316" i="5"/>
  <c r="BU316" i="5"/>
  <c r="BS316" i="5"/>
  <c r="BQ316" i="5"/>
  <c r="BO316" i="5"/>
  <c r="BK316" i="5"/>
  <c r="BI316" i="5"/>
  <c r="AW316" i="5"/>
  <c r="AQ316" i="5"/>
  <c r="AE316" i="5"/>
  <c r="CC315" i="5"/>
  <c r="BU315" i="5"/>
  <c r="BQ315" i="5"/>
  <c r="BO315" i="5"/>
  <c r="BK315" i="5"/>
  <c r="BI315" i="5"/>
  <c r="AW315" i="5"/>
  <c r="AS315" i="5"/>
  <c r="AQ315" i="5"/>
  <c r="AG315" i="5"/>
  <c r="AE315" i="5"/>
  <c r="W315" i="5"/>
  <c r="CC314" i="5"/>
  <c r="BU314" i="5"/>
  <c r="BQ314" i="5"/>
  <c r="BO314" i="5"/>
  <c r="BK314" i="5"/>
  <c r="BI314" i="5"/>
  <c r="AW314" i="5"/>
  <c r="AS314" i="5"/>
  <c r="AQ314" i="5"/>
  <c r="AG314" i="5"/>
  <c r="AE314" i="5"/>
  <c r="CC313" i="5"/>
  <c r="BU313" i="5"/>
  <c r="BQ313" i="5"/>
  <c r="BO313" i="5"/>
  <c r="BK313" i="5"/>
  <c r="BI313" i="5"/>
  <c r="AW313" i="5"/>
  <c r="AS313" i="5"/>
  <c r="AQ313" i="5"/>
  <c r="AG313" i="5"/>
  <c r="AE313" i="5"/>
  <c r="CC312" i="5"/>
  <c r="BU312" i="5"/>
  <c r="BS312" i="5"/>
  <c r="BQ312" i="5"/>
  <c r="BO312" i="5"/>
  <c r="BK312" i="5"/>
  <c r="BI312" i="5"/>
  <c r="AS312" i="5"/>
  <c r="AG312" i="5"/>
  <c r="AE312" i="5"/>
  <c r="CC311" i="5"/>
  <c r="BS311" i="5"/>
  <c r="BQ311" i="5"/>
  <c r="BO311" i="5"/>
  <c r="BK311" i="5"/>
  <c r="BI311" i="5"/>
  <c r="AS311" i="5"/>
  <c r="AG311" i="5"/>
  <c r="AE311" i="5"/>
  <c r="CC310" i="5"/>
  <c r="BU310" i="5"/>
  <c r="BQ310" i="5"/>
  <c r="BO310" i="5"/>
  <c r="BK310" i="5"/>
  <c r="AS310" i="5"/>
  <c r="AQ310" i="5"/>
  <c r="AG310" i="5"/>
  <c r="AE310" i="5"/>
  <c r="CC309" i="5"/>
  <c r="BU309" i="5"/>
  <c r="BQ309" i="5"/>
  <c r="BO309" i="5"/>
  <c r="BK309" i="5"/>
  <c r="BI309" i="5"/>
  <c r="AS309" i="5"/>
  <c r="AQ309" i="5"/>
  <c r="AG309" i="5"/>
  <c r="AE309" i="5"/>
  <c r="CC308" i="5"/>
  <c r="BU308" i="5"/>
  <c r="BQ308" i="5"/>
  <c r="BO308" i="5"/>
  <c r="BK308" i="5"/>
  <c r="BI308" i="5"/>
  <c r="AW308" i="5"/>
  <c r="AS308" i="5"/>
  <c r="AQ308" i="5"/>
  <c r="AE308" i="5"/>
  <c r="CC307" i="5"/>
  <c r="BU307" i="5"/>
  <c r="BQ307" i="5"/>
  <c r="BO307" i="5"/>
  <c r="BK307" i="5"/>
  <c r="BI307" i="5"/>
  <c r="AS307" i="5"/>
  <c r="AQ307" i="5"/>
  <c r="AG307" i="5"/>
  <c r="AE307" i="5"/>
  <c r="CC306" i="5"/>
  <c r="BU306" i="5"/>
  <c r="BS306" i="5"/>
  <c r="BQ306" i="5"/>
  <c r="BO306" i="5"/>
  <c r="BK306" i="5"/>
  <c r="BI306" i="5"/>
  <c r="AQ306" i="5"/>
  <c r="AG306" i="5"/>
  <c r="AE306" i="5"/>
  <c r="CC305" i="5"/>
  <c r="BU305" i="5"/>
  <c r="BS305" i="5"/>
  <c r="BQ305" i="5"/>
  <c r="BO305" i="5"/>
  <c r="BK305" i="5"/>
  <c r="BI305" i="5"/>
  <c r="AS305" i="5"/>
  <c r="AQ305" i="5"/>
  <c r="AG305" i="5"/>
  <c r="AE305" i="5"/>
  <c r="CC304" i="5"/>
  <c r="BU304" i="5"/>
  <c r="BQ304" i="5"/>
  <c r="BO304" i="5"/>
  <c r="BK304" i="5"/>
  <c r="BI304" i="5"/>
  <c r="AQ304" i="5"/>
  <c r="AG304" i="5"/>
  <c r="AE304" i="5"/>
  <c r="CC303" i="5"/>
  <c r="BU303" i="5"/>
  <c r="BS303" i="5"/>
  <c r="BQ303" i="5"/>
  <c r="BO303" i="5"/>
  <c r="BK303" i="5"/>
  <c r="BI303" i="5"/>
  <c r="AW303" i="5"/>
  <c r="AQ303" i="5"/>
  <c r="AG303" i="5"/>
  <c r="AE303" i="5"/>
  <c r="CC302" i="5"/>
  <c r="BU302" i="5"/>
  <c r="BQ302" i="5"/>
  <c r="BO302" i="5"/>
  <c r="BK302" i="5"/>
  <c r="BI302" i="5"/>
  <c r="AS302" i="5"/>
  <c r="AQ302" i="5"/>
  <c r="AG302" i="5"/>
  <c r="AE302" i="5"/>
  <c r="CC301" i="5"/>
  <c r="BU301" i="5"/>
  <c r="BQ301" i="5"/>
  <c r="BO301" i="5"/>
  <c r="BK301" i="5"/>
  <c r="BI301" i="5"/>
  <c r="AW301" i="5"/>
  <c r="AS301" i="5"/>
  <c r="AQ301" i="5"/>
  <c r="AG301" i="5"/>
  <c r="AE301" i="5"/>
  <c r="CC300" i="5"/>
  <c r="BU300" i="5"/>
  <c r="BQ300" i="5"/>
  <c r="BO300" i="5"/>
  <c r="BK300" i="5"/>
  <c r="BI300" i="5"/>
  <c r="AW300" i="5"/>
  <c r="AS300" i="5"/>
  <c r="AQ300" i="5"/>
  <c r="AG300" i="5"/>
  <c r="AE300" i="5"/>
  <c r="CC299" i="5"/>
  <c r="CA299" i="5"/>
  <c r="BQ299" i="5"/>
  <c r="BO299" i="5"/>
  <c r="BK299" i="5"/>
  <c r="BI299" i="5"/>
  <c r="AW299" i="5"/>
  <c r="AQ299" i="5"/>
  <c r="AG299" i="5"/>
  <c r="AE299" i="5"/>
  <c r="BU298" i="5"/>
  <c r="BQ298" i="5"/>
  <c r="BO298" i="5"/>
  <c r="BK298" i="5"/>
  <c r="BI298" i="5"/>
  <c r="AS298" i="5"/>
  <c r="AQ298" i="5"/>
  <c r="AG298" i="5"/>
  <c r="AE298" i="5"/>
  <c r="CC297" i="5"/>
  <c r="BW297" i="5"/>
  <c r="BU297" i="5"/>
  <c r="BQ297" i="5"/>
  <c r="BO297" i="5"/>
  <c r="BK297" i="5"/>
  <c r="BI297" i="5"/>
  <c r="AS297" i="5"/>
  <c r="AQ297" i="5"/>
  <c r="AG297" i="5"/>
  <c r="AE297" i="5"/>
  <c r="W297" i="5"/>
  <c r="CC296" i="5"/>
  <c r="BU296" i="5"/>
  <c r="BQ296" i="5"/>
  <c r="BO296" i="5"/>
  <c r="BK296" i="5"/>
  <c r="BI296" i="5"/>
  <c r="AS296" i="5"/>
  <c r="AQ296" i="5"/>
  <c r="AG296" i="5"/>
  <c r="AE296" i="5"/>
  <c r="CC295" i="5"/>
  <c r="BU295" i="5"/>
  <c r="BQ295" i="5"/>
  <c r="BO295" i="5"/>
  <c r="BK295" i="5"/>
  <c r="BI295" i="5"/>
  <c r="AW295" i="5"/>
  <c r="AS295" i="5"/>
  <c r="AQ295" i="5"/>
  <c r="AG295" i="5"/>
  <c r="AE295" i="5"/>
  <c r="W295" i="5"/>
  <c r="CC294" i="5"/>
  <c r="BQ294" i="5"/>
  <c r="BO294" i="5"/>
  <c r="BK294" i="5"/>
  <c r="BI294" i="5"/>
  <c r="AW294" i="5"/>
  <c r="AS294" i="5"/>
  <c r="AG294" i="5"/>
  <c r="AE294" i="5"/>
  <c r="W294" i="5"/>
  <c r="CC293" i="5"/>
  <c r="BU293" i="5"/>
  <c r="BQ293" i="5"/>
  <c r="BO293" i="5"/>
  <c r="BK293" i="5"/>
  <c r="BI293" i="5"/>
  <c r="AS293" i="5"/>
  <c r="AQ293" i="5"/>
  <c r="AG293" i="5"/>
  <c r="AE293" i="5"/>
  <c r="W293" i="5"/>
  <c r="CC292" i="5"/>
  <c r="BU292" i="5"/>
  <c r="BQ292" i="5"/>
  <c r="BO292" i="5"/>
  <c r="BK292" i="5"/>
  <c r="BI292" i="5"/>
  <c r="AS292" i="5"/>
  <c r="AG292" i="5"/>
  <c r="AE292" i="5"/>
  <c r="W292" i="5"/>
  <c r="CC291" i="5"/>
  <c r="BO291" i="5"/>
  <c r="BK291" i="5"/>
  <c r="BI291" i="5"/>
  <c r="AG291" i="5"/>
  <c r="AE291" i="5"/>
  <c r="CC290" i="5"/>
  <c r="BU290" i="5"/>
  <c r="BQ290" i="5"/>
  <c r="BO290" i="5"/>
  <c r="BK290" i="5"/>
  <c r="BI290" i="5"/>
  <c r="AW290" i="5"/>
  <c r="AS290" i="5"/>
  <c r="AQ290" i="5"/>
  <c r="AG290" i="5"/>
  <c r="AE290" i="5"/>
  <c r="W290" i="5"/>
  <c r="CC289" i="5"/>
  <c r="BU289" i="5"/>
  <c r="BQ289" i="5"/>
  <c r="BO289" i="5"/>
  <c r="BK289" i="5"/>
  <c r="BI289" i="5"/>
  <c r="AW289" i="5"/>
  <c r="AS289" i="5"/>
  <c r="AQ289" i="5"/>
  <c r="AI289" i="5"/>
  <c r="AG289" i="5"/>
  <c r="AE289" i="5"/>
  <c r="W289" i="5"/>
  <c r="CC288" i="5"/>
  <c r="BU288" i="5"/>
  <c r="BQ288" i="5"/>
  <c r="BO288" i="5"/>
  <c r="BK288" i="5"/>
  <c r="BI288" i="5"/>
  <c r="AW288" i="5"/>
  <c r="AS288" i="5"/>
  <c r="AQ288" i="5"/>
  <c r="AG288" i="5"/>
  <c r="AE288" i="5"/>
  <c r="W288" i="5"/>
  <c r="CC287" i="5"/>
  <c r="BU287" i="5"/>
  <c r="BQ287" i="5"/>
  <c r="BO287" i="5"/>
  <c r="BK287" i="5"/>
  <c r="BI287" i="5"/>
  <c r="AW287" i="5"/>
  <c r="AS287" i="5"/>
  <c r="AQ287" i="5"/>
  <c r="AG287" i="5"/>
  <c r="AE287" i="5"/>
  <c r="W287" i="5"/>
  <c r="CC286" i="5"/>
  <c r="BU286" i="5"/>
  <c r="BQ286" i="5"/>
  <c r="BO286" i="5"/>
  <c r="BK286" i="5"/>
  <c r="BI286" i="5"/>
  <c r="AS286" i="5"/>
  <c r="AQ286" i="5"/>
  <c r="AG286" i="5"/>
  <c r="AE286" i="5"/>
  <c r="CC285" i="5"/>
  <c r="BU285" i="5"/>
  <c r="BQ285" i="5"/>
  <c r="BO285" i="5"/>
  <c r="BK285" i="5"/>
  <c r="BI285" i="5"/>
  <c r="AW285" i="5"/>
  <c r="AS285" i="5"/>
  <c r="AE285" i="5"/>
  <c r="W285" i="5"/>
  <c r="CC284" i="5"/>
  <c r="BU284" i="5"/>
  <c r="BQ284" i="5"/>
  <c r="BO284" i="5"/>
  <c r="BK284" i="5"/>
  <c r="BI284" i="5"/>
  <c r="AS284" i="5"/>
  <c r="AQ284" i="5"/>
  <c r="AG284" i="5"/>
  <c r="AE284" i="5"/>
  <c r="W284" i="5"/>
  <c r="CC283" i="5"/>
  <c r="BU283" i="5"/>
  <c r="BQ283" i="5"/>
  <c r="BO283" i="5"/>
  <c r="BK283" i="5"/>
  <c r="BI283" i="5"/>
  <c r="AS283" i="5"/>
  <c r="AG283" i="5"/>
  <c r="AE283" i="5"/>
  <c r="CC282" i="5"/>
  <c r="BU282" i="5"/>
  <c r="BS282" i="5"/>
  <c r="BQ282" i="5"/>
  <c r="BO282" i="5"/>
  <c r="BK282" i="5"/>
  <c r="BI282" i="5"/>
  <c r="AS282" i="5"/>
  <c r="AG282" i="5"/>
  <c r="AE282" i="5"/>
  <c r="CC281" i="5"/>
  <c r="BU281" i="5"/>
  <c r="BQ281" i="5"/>
  <c r="BO281" i="5"/>
  <c r="BK281" i="5"/>
  <c r="BI281" i="5"/>
  <c r="AS281" i="5"/>
  <c r="AQ281" i="5"/>
  <c r="AG281" i="5"/>
  <c r="AE281" i="5"/>
  <c r="CC280" i="5"/>
  <c r="BU280" i="5"/>
  <c r="BQ280" i="5"/>
  <c r="BO280" i="5"/>
  <c r="BK280" i="5"/>
  <c r="BI280" i="5"/>
  <c r="AS280" i="5"/>
  <c r="AQ280" i="5"/>
  <c r="AG280" i="5"/>
  <c r="AE280" i="5"/>
  <c r="CC279" i="5"/>
  <c r="BU279" i="5"/>
  <c r="BQ279" i="5"/>
  <c r="BO279" i="5"/>
  <c r="BK279" i="5"/>
  <c r="BI279" i="5"/>
  <c r="AS279" i="5"/>
  <c r="AQ279" i="5"/>
  <c r="AG279" i="5"/>
  <c r="AE279" i="5"/>
  <c r="CC278" i="5"/>
  <c r="BU278" i="5"/>
  <c r="BQ278" i="5"/>
  <c r="BO278" i="5"/>
  <c r="BK278" i="5"/>
  <c r="BI278" i="5"/>
  <c r="AS278" i="5"/>
  <c r="AQ278" i="5"/>
  <c r="AG278" i="5"/>
  <c r="AE278" i="5"/>
  <c r="CC277" i="5"/>
  <c r="BU277" i="5"/>
  <c r="BQ277" i="5"/>
  <c r="BO277" i="5"/>
  <c r="BK277" i="5"/>
  <c r="BI277" i="5"/>
  <c r="AS277" i="5"/>
  <c r="AQ277" i="5"/>
  <c r="AG277" i="5"/>
  <c r="AE277" i="5"/>
  <c r="CC276" i="5"/>
  <c r="BU276" i="5"/>
  <c r="BQ276" i="5"/>
  <c r="BO276" i="5"/>
  <c r="BK276" i="5"/>
  <c r="BI276" i="5"/>
  <c r="AS276" i="5"/>
  <c r="AQ276" i="5"/>
  <c r="AG276" i="5"/>
  <c r="AE276" i="5"/>
  <c r="CC275" i="5"/>
  <c r="CA275" i="5"/>
  <c r="BW275" i="5"/>
  <c r="BU275" i="5"/>
  <c r="BQ275" i="5"/>
  <c r="BO275" i="5"/>
  <c r="BI275" i="5"/>
  <c r="AS275" i="5"/>
  <c r="AQ275" i="5"/>
  <c r="AG275" i="5"/>
  <c r="AE275" i="5"/>
  <c r="CC274" i="5"/>
  <c r="CA274" i="5"/>
  <c r="BU274" i="5"/>
  <c r="BQ274" i="5"/>
  <c r="BO274" i="5"/>
  <c r="BK274" i="5"/>
  <c r="BI274" i="5"/>
  <c r="AS274" i="5"/>
  <c r="AQ274" i="5"/>
  <c r="AG274" i="5"/>
  <c r="AE274" i="5"/>
  <c r="CC273" i="5"/>
  <c r="BW273" i="5"/>
  <c r="BU273" i="5"/>
  <c r="BQ273" i="5"/>
  <c r="BO273" i="5"/>
  <c r="BK273" i="5"/>
  <c r="BI273" i="5"/>
  <c r="AS273" i="5"/>
  <c r="AQ273" i="5"/>
  <c r="AG273" i="5"/>
  <c r="AE273" i="5"/>
  <c r="W273" i="5"/>
  <c r="CC272" i="5"/>
  <c r="BU272" i="5"/>
  <c r="BQ272" i="5"/>
  <c r="BO272" i="5"/>
  <c r="BK272" i="5"/>
  <c r="BI272" i="5"/>
  <c r="AW272" i="5"/>
  <c r="AS272" i="5"/>
  <c r="AQ272" i="5"/>
  <c r="AG272" i="5"/>
  <c r="AE272" i="5"/>
  <c r="W272" i="5"/>
  <c r="CC271" i="5"/>
  <c r="BU271" i="5"/>
  <c r="BQ271" i="5"/>
  <c r="BO271" i="5"/>
  <c r="BK271" i="5"/>
  <c r="BI271" i="5"/>
  <c r="AS271" i="5"/>
  <c r="AQ271" i="5"/>
  <c r="AG271" i="5"/>
  <c r="AE271" i="5"/>
  <c r="W271" i="5"/>
  <c r="CC270" i="5"/>
  <c r="BU270" i="5"/>
  <c r="BS270" i="5"/>
  <c r="BQ270" i="5"/>
  <c r="BO270" i="5"/>
  <c r="BK270" i="5"/>
  <c r="BI270" i="5"/>
  <c r="AS270" i="5"/>
  <c r="AQ270" i="5"/>
  <c r="AG270" i="5"/>
  <c r="AE270" i="5"/>
  <c r="CC269" i="5"/>
  <c r="BU269" i="5"/>
  <c r="BQ269" i="5"/>
  <c r="BO269" i="5"/>
  <c r="BK269" i="5"/>
  <c r="BI269" i="5"/>
  <c r="AQ269" i="5"/>
  <c r="AG269" i="5"/>
  <c r="AE269" i="5"/>
  <c r="W269" i="5"/>
  <c r="CC268" i="5"/>
  <c r="BU268" i="5"/>
  <c r="BQ268" i="5"/>
  <c r="BO268" i="5"/>
  <c r="BK268" i="5"/>
  <c r="BI268" i="5"/>
  <c r="AS268" i="5"/>
  <c r="AQ268" i="5"/>
  <c r="AG268" i="5"/>
  <c r="AE268" i="5"/>
  <c r="W268" i="5"/>
  <c r="CC267" i="5"/>
  <c r="BU267" i="5"/>
  <c r="BQ267" i="5"/>
  <c r="BK267" i="5"/>
  <c r="AQ267" i="5"/>
  <c r="AI267" i="5"/>
  <c r="AG267" i="5"/>
  <c r="W267" i="5"/>
  <c r="CC266" i="5"/>
  <c r="BU266" i="5"/>
  <c r="BQ266" i="5"/>
  <c r="BO266" i="5"/>
  <c r="BK266" i="5"/>
  <c r="BI266" i="5"/>
  <c r="AS266" i="5"/>
  <c r="AQ266" i="5"/>
  <c r="AG266" i="5"/>
  <c r="AE266" i="5"/>
  <c r="W266" i="5"/>
  <c r="CC265" i="5"/>
  <c r="BU265" i="5"/>
  <c r="BQ265" i="5"/>
  <c r="BO265" i="5"/>
  <c r="BK265" i="5"/>
  <c r="BI265" i="5"/>
  <c r="AQ265" i="5"/>
  <c r="W265" i="5"/>
  <c r="CC264" i="5"/>
  <c r="BU264" i="5"/>
  <c r="BS264" i="5"/>
  <c r="BQ264" i="5"/>
  <c r="BO264" i="5"/>
  <c r="BK264" i="5"/>
  <c r="BI264" i="5"/>
  <c r="AS264" i="5"/>
  <c r="AQ264" i="5"/>
  <c r="AG264" i="5"/>
  <c r="W264" i="5"/>
  <c r="CC263" i="5"/>
  <c r="BU263" i="5"/>
  <c r="BQ263" i="5"/>
  <c r="BO263" i="5"/>
  <c r="BK263" i="5"/>
  <c r="BI263" i="5"/>
  <c r="AS263" i="5"/>
  <c r="AQ263" i="5"/>
  <c r="AG263" i="5"/>
  <c r="W263" i="5"/>
  <c r="CC262" i="5"/>
  <c r="BU262" i="5"/>
  <c r="BS262" i="5"/>
  <c r="BQ262" i="5"/>
  <c r="BO262" i="5"/>
  <c r="BK262" i="5"/>
  <c r="BI262" i="5"/>
  <c r="AS262" i="5"/>
  <c r="AQ262" i="5"/>
  <c r="AG262" i="5"/>
  <c r="AE262" i="5"/>
  <c r="W262" i="5"/>
  <c r="CC261" i="5"/>
  <c r="CA261" i="5"/>
  <c r="BW261" i="5"/>
  <c r="BU261" i="5"/>
  <c r="BS261" i="5"/>
  <c r="BQ261" i="5"/>
  <c r="BO261" i="5"/>
  <c r="BK261" i="5"/>
  <c r="BI261" i="5"/>
  <c r="AS261" i="5"/>
  <c r="AQ261" i="5"/>
  <c r="AG261" i="5"/>
  <c r="AE261" i="5"/>
  <c r="W261" i="5"/>
  <c r="CC260" i="5"/>
  <c r="CA260" i="5"/>
  <c r="BU260" i="5"/>
  <c r="BQ260" i="5"/>
  <c r="BO260" i="5"/>
  <c r="BK260" i="5"/>
  <c r="BI260" i="5"/>
  <c r="AW260" i="5"/>
  <c r="AS260" i="5"/>
  <c r="AQ260" i="5"/>
  <c r="W260" i="5"/>
  <c r="CC259" i="5"/>
  <c r="BU259" i="5"/>
  <c r="BS259" i="5"/>
  <c r="BQ259" i="5"/>
  <c r="BO259" i="5"/>
  <c r="BK259" i="5"/>
  <c r="BI259" i="5"/>
  <c r="AW259" i="5"/>
  <c r="AS259" i="5"/>
  <c r="AQ259" i="5"/>
  <c r="AG259" i="5"/>
  <c r="AE259" i="5"/>
  <c r="W259" i="5"/>
  <c r="CC258" i="5"/>
  <c r="CA258" i="5"/>
  <c r="BU258" i="5"/>
  <c r="BQ258" i="5"/>
  <c r="BO258" i="5"/>
  <c r="BK258" i="5"/>
  <c r="BI258" i="5"/>
  <c r="AW258" i="5"/>
  <c r="AQ258" i="5"/>
  <c r="AG258" i="5"/>
  <c r="AE258" i="5"/>
  <c r="W258" i="5"/>
  <c r="CC257" i="5"/>
  <c r="BU257" i="5"/>
  <c r="BS257" i="5"/>
  <c r="BQ257" i="5"/>
  <c r="BO257" i="5"/>
  <c r="BK257" i="5"/>
  <c r="BI257" i="5"/>
  <c r="AW257" i="5"/>
  <c r="AQ257" i="5"/>
  <c r="AI257" i="5"/>
  <c r="AG257" i="5"/>
  <c r="AE257" i="5"/>
  <c r="CC256" i="5"/>
  <c r="BU256" i="5"/>
  <c r="BQ256" i="5"/>
  <c r="BO256" i="5"/>
  <c r="BK256" i="5"/>
  <c r="BI256" i="5"/>
  <c r="AW256" i="5"/>
  <c r="AS256" i="5"/>
  <c r="AQ256" i="5"/>
  <c r="AG256" i="5"/>
  <c r="AE256" i="5"/>
  <c r="W256" i="5"/>
  <c r="CC255" i="5"/>
  <c r="BU255" i="5"/>
  <c r="BS255" i="5"/>
  <c r="BQ255" i="5"/>
  <c r="BO255" i="5"/>
  <c r="BK255" i="5"/>
  <c r="BI255" i="5"/>
  <c r="AW255" i="5"/>
  <c r="AS255" i="5"/>
  <c r="AQ255" i="5"/>
  <c r="AG255" i="5"/>
  <c r="AE255" i="5"/>
  <c r="W255" i="5"/>
  <c r="CC254" i="5"/>
  <c r="BU254" i="5"/>
  <c r="BQ254" i="5"/>
  <c r="BO254" i="5"/>
  <c r="BK254" i="5"/>
  <c r="BI254" i="5"/>
  <c r="AS254" i="5"/>
  <c r="AQ254" i="5"/>
  <c r="AG254" i="5"/>
  <c r="AE254" i="5"/>
  <c r="W254" i="5"/>
  <c r="BU253" i="5"/>
  <c r="BQ253" i="5"/>
  <c r="BO253" i="5"/>
  <c r="BK253" i="5"/>
  <c r="AS253" i="5"/>
  <c r="AQ253" i="5"/>
  <c r="AG253" i="5"/>
  <c r="AE253" i="5"/>
  <c r="W253" i="5"/>
  <c r="CA252" i="5"/>
  <c r="BU252" i="5"/>
  <c r="BS252" i="5"/>
  <c r="BQ252" i="5"/>
  <c r="BO252" i="5"/>
  <c r="BM252" i="5"/>
  <c r="BK252" i="5"/>
  <c r="AS252" i="5"/>
  <c r="AQ252" i="5"/>
  <c r="AG252" i="5"/>
  <c r="AE252" i="5"/>
  <c r="W252" i="5"/>
  <c r="BU251" i="5"/>
  <c r="BS251" i="5"/>
  <c r="BQ251" i="5"/>
  <c r="BO251" i="5"/>
  <c r="BM251" i="5"/>
  <c r="BK251" i="5"/>
  <c r="AS251" i="5"/>
  <c r="AQ251" i="5"/>
  <c r="AE251" i="5"/>
  <c r="W251" i="5"/>
  <c r="CA250" i="5"/>
  <c r="BU250" i="5"/>
  <c r="BS250" i="5"/>
  <c r="BQ250" i="5"/>
  <c r="BO250" i="5"/>
  <c r="BM250" i="5"/>
  <c r="BK250" i="5"/>
  <c r="AE250" i="5"/>
  <c r="W250" i="5"/>
  <c r="CA249" i="5"/>
  <c r="BU249" i="5"/>
  <c r="BQ249" i="5"/>
  <c r="BO249" i="5"/>
  <c r="BM249" i="5"/>
  <c r="BK249" i="5"/>
  <c r="AS249" i="5"/>
  <c r="AQ249" i="5"/>
  <c r="AG249" i="5"/>
  <c r="W249" i="5"/>
  <c r="CA248" i="5"/>
  <c r="BU248" i="5"/>
  <c r="BS248" i="5"/>
  <c r="BK248" i="5"/>
  <c r="AQ248" i="5"/>
  <c r="AG248" i="5"/>
  <c r="AE248" i="5"/>
  <c r="W248" i="5"/>
  <c r="BU247" i="5"/>
  <c r="BQ247" i="5"/>
  <c r="BO247" i="5"/>
  <c r="BM247" i="5"/>
  <c r="BK247" i="5"/>
  <c r="AQ247" i="5"/>
  <c r="AG247" i="5"/>
  <c r="W247" i="5"/>
  <c r="BU246" i="5"/>
  <c r="BQ246" i="5"/>
  <c r="BO246" i="5"/>
  <c r="BM246" i="5"/>
  <c r="BK246" i="5"/>
  <c r="BI246" i="5"/>
  <c r="AS246" i="5"/>
  <c r="AQ246" i="5"/>
  <c r="AG246" i="5"/>
  <c r="AE246" i="5"/>
  <c r="W246" i="5"/>
  <c r="CA245" i="5"/>
  <c r="BU245" i="5"/>
  <c r="BQ245" i="5"/>
  <c r="BO245" i="5"/>
  <c r="BK245" i="5"/>
  <c r="AW245" i="5"/>
  <c r="AQ245" i="5"/>
  <c r="AG245" i="5"/>
  <c r="AE245" i="5"/>
  <c r="W245" i="5"/>
  <c r="CA244" i="5"/>
  <c r="BU244" i="5"/>
  <c r="BQ244" i="5"/>
  <c r="BO244" i="5"/>
  <c r="BM244" i="5"/>
  <c r="BK244" i="5"/>
  <c r="BI244" i="5"/>
  <c r="AW244" i="5"/>
  <c r="AQ244" i="5"/>
  <c r="AG244" i="5"/>
  <c r="AE244" i="5"/>
  <c r="W244" i="5"/>
  <c r="CA243" i="5"/>
  <c r="BU243" i="5"/>
  <c r="BS243" i="5"/>
  <c r="BQ243" i="5"/>
  <c r="BO243" i="5"/>
  <c r="BK243" i="5"/>
  <c r="AW243" i="5"/>
  <c r="AQ243" i="5"/>
  <c r="AE243" i="5"/>
  <c r="W243" i="5"/>
  <c r="BU242" i="5"/>
  <c r="BQ242" i="5"/>
  <c r="BO242" i="5"/>
  <c r="BK242" i="5"/>
  <c r="AW242" i="5"/>
  <c r="AQ242" i="5"/>
  <c r="AG242" i="5"/>
  <c r="AE242" i="5"/>
  <c r="W242" i="5"/>
  <c r="BU241" i="5"/>
  <c r="BS241" i="5"/>
  <c r="BQ241" i="5"/>
  <c r="BO241" i="5"/>
  <c r="BM241" i="5"/>
  <c r="BK241" i="5"/>
  <c r="AW241" i="5"/>
  <c r="AQ241" i="5"/>
  <c r="AG241" i="5"/>
  <c r="AE241" i="5"/>
  <c r="W241" i="5"/>
  <c r="CA240" i="5"/>
  <c r="BU240" i="5"/>
  <c r="BQ240" i="5"/>
  <c r="BO240" i="5"/>
  <c r="BM240" i="5"/>
  <c r="BK240" i="5"/>
  <c r="AW240" i="5"/>
  <c r="AQ240" i="5"/>
  <c r="AG240" i="5"/>
  <c r="AE240" i="5"/>
  <c r="W240" i="5"/>
  <c r="CA239" i="5"/>
  <c r="BQ239" i="5"/>
  <c r="BO239" i="5"/>
  <c r="BK239" i="5"/>
  <c r="AQ239" i="5"/>
  <c r="AG239" i="5"/>
  <c r="AE239" i="5"/>
  <c r="W239" i="5"/>
  <c r="BU238" i="5"/>
  <c r="BQ238" i="5"/>
  <c r="BO238" i="5"/>
  <c r="BM238" i="5"/>
  <c r="BK238" i="5"/>
  <c r="AW238" i="5"/>
  <c r="AS238" i="5"/>
  <c r="AQ238" i="5"/>
  <c r="AI238" i="5"/>
  <c r="AG238" i="5"/>
  <c r="W238" i="5"/>
  <c r="CA237" i="5"/>
  <c r="BU237" i="5"/>
  <c r="BS237" i="5"/>
  <c r="BQ237" i="5"/>
  <c r="BM237" i="5"/>
  <c r="BI237" i="5"/>
  <c r="AS237" i="5"/>
  <c r="AG237" i="5"/>
  <c r="AE237" i="5"/>
  <c r="W237" i="5"/>
  <c r="CA236" i="5"/>
  <c r="BU236" i="5"/>
  <c r="BQ236" i="5"/>
  <c r="BK236" i="5"/>
  <c r="BI236" i="5"/>
  <c r="AW236" i="5"/>
  <c r="AQ236" i="5"/>
  <c r="AG236" i="5"/>
  <c r="AE236" i="5"/>
  <c r="W236" i="5"/>
  <c r="CA235" i="5"/>
  <c r="BU235" i="5"/>
  <c r="BQ235" i="5"/>
  <c r="BO235" i="5"/>
  <c r="BM235" i="5"/>
  <c r="BK235" i="5"/>
  <c r="BI235" i="5"/>
  <c r="AW235" i="5"/>
  <c r="AQ235" i="5"/>
  <c r="AG235" i="5"/>
  <c r="W235" i="5"/>
  <c r="CA234" i="5"/>
  <c r="BQ234" i="5"/>
  <c r="BO234" i="5"/>
  <c r="BM234" i="5"/>
  <c r="BK234" i="5"/>
  <c r="BI234" i="5"/>
  <c r="AW234" i="5"/>
  <c r="AG234" i="5"/>
  <c r="W234" i="5"/>
  <c r="BS233" i="5"/>
  <c r="BQ233" i="5"/>
  <c r="BK233" i="5"/>
  <c r="AW233" i="5"/>
  <c r="AQ233" i="5"/>
  <c r="AG233" i="5"/>
  <c r="W233" i="5"/>
  <c r="CA232" i="5"/>
  <c r="BW232" i="5"/>
  <c r="BU232" i="5"/>
  <c r="BQ232" i="5"/>
  <c r="BO232" i="5"/>
  <c r="BM232" i="5"/>
  <c r="BK232" i="5"/>
  <c r="BI232" i="5"/>
  <c r="AW232" i="5"/>
  <c r="AG232" i="5"/>
  <c r="AE232" i="5"/>
  <c r="W232" i="5"/>
  <c r="BW231" i="5"/>
  <c r="BU231" i="5"/>
  <c r="BQ231" i="5"/>
  <c r="BO231" i="5"/>
  <c r="BM231" i="5"/>
  <c r="BK231" i="5"/>
  <c r="BI231" i="5"/>
  <c r="AS231" i="5"/>
  <c r="AQ231" i="5"/>
  <c r="AG231" i="5"/>
  <c r="AE231" i="5"/>
  <c r="W231" i="5"/>
  <c r="CA230" i="5"/>
  <c r="BU230" i="5"/>
  <c r="BO230" i="5"/>
  <c r="BM230" i="5"/>
  <c r="BK230" i="5"/>
  <c r="AS230" i="5"/>
  <c r="AQ230" i="5"/>
  <c r="AG230" i="5"/>
  <c r="W230" i="5"/>
  <c r="CA229" i="5"/>
  <c r="BU229" i="5"/>
  <c r="BQ229" i="5"/>
  <c r="BO229" i="5"/>
  <c r="BM229" i="5"/>
  <c r="BK229" i="5"/>
  <c r="AQ229" i="5"/>
  <c r="AG229" i="5"/>
  <c r="AE229" i="5"/>
  <c r="W229" i="5"/>
  <c r="CA228" i="5"/>
  <c r="BU228" i="5"/>
  <c r="BO228" i="5"/>
  <c r="BM228" i="5"/>
  <c r="BK228" i="5"/>
  <c r="BI228" i="5"/>
  <c r="AS228" i="5"/>
  <c r="AQ228" i="5"/>
  <c r="AG228" i="5"/>
  <c r="AE228" i="5"/>
  <c r="W228" i="5"/>
  <c r="BW227" i="5"/>
  <c r="BU227" i="5"/>
  <c r="BQ227" i="5"/>
  <c r="BM227" i="5"/>
  <c r="BK227" i="5"/>
  <c r="AS227" i="5"/>
  <c r="AQ227" i="5"/>
  <c r="AG227" i="5"/>
  <c r="AE227" i="5"/>
  <c r="W227" i="5"/>
  <c r="CA226" i="5"/>
  <c r="BW226" i="5"/>
  <c r="BU226" i="5"/>
  <c r="BQ226" i="5"/>
  <c r="BO226" i="5"/>
  <c r="BM226" i="5"/>
  <c r="BK226" i="5"/>
  <c r="BI226" i="5"/>
  <c r="AS226" i="5"/>
  <c r="AQ226" i="5"/>
  <c r="AG226" i="5"/>
  <c r="AE226" i="5"/>
  <c r="W226" i="5"/>
  <c r="BU225" i="5"/>
  <c r="BQ225" i="5"/>
  <c r="BO225" i="5"/>
  <c r="BM225" i="5"/>
  <c r="BK225" i="5"/>
  <c r="BI225" i="5"/>
  <c r="AW225" i="5"/>
  <c r="AS225" i="5"/>
  <c r="AQ225" i="5"/>
  <c r="AG225" i="5"/>
  <c r="AE225" i="5"/>
  <c r="W225" i="5"/>
  <c r="CA224" i="5"/>
  <c r="BU224" i="5"/>
  <c r="BO224" i="5"/>
  <c r="BK224" i="5"/>
  <c r="AQ224" i="5"/>
  <c r="AG224" i="5"/>
  <c r="AE224" i="5"/>
  <c r="W224" i="5"/>
  <c r="CA223" i="5"/>
  <c r="BU223" i="5"/>
  <c r="BQ223" i="5"/>
  <c r="BO223" i="5"/>
  <c r="BM223" i="5"/>
  <c r="BK223" i="5"/>
  <c r="BI223" i="5"/>
  <c r="AW223" i="5"/>
  <c r="AS223" i="5"/>
  <c r="AQ223" i="5"/>
  <c r="AG223" i="5"/>
  <c r="AE223" i="5"/>
  <c r="W223" i="5"/>
  <c r="CA222" i="5"/>
  <c r="BW222" i="5"/>
  <c r="BU222" i="5"/>
  <c r="BQ222" i="5"/>
  <c r="BO222" i="5"/>
  <c r="BM222" i="5"/>
  <c r="BK222" i="5"/>
  <c r="BI222" i="5"/>
  <c r="AS222" i="5"/>
  <c r="AQ222" i="5"/>
  <c r="AG222" i="5"/>
  <c r="AE222" i="5"/>
  <c r="W222" i="5"/>
  <c r="CA221" i="5"/>
  <c r="BW221" i="5"/>
  <c r="BU221" i="5"/>
  <c r="BS221" i="5"/>
  <c r="BQ221" i="5"/>
  <c r="BO221" i="5"/>
  <c r="BM221" i="5"/>
  <c r="BK221" i="5"/>
  <c r="BI221" i="5"/>
  <c r="AQ221" i="5"/>
  <c r="AG221" i="5"/>
  <c r="AE221" i="5"/>
  <c r="W221" i="5"/>
  <c r="CA220" i="5"/>
  <c r="BW220" i="5"/>
  <c r="BU220" i="5"/>
  <c r="BO220" i="5"/>
  <c r="BM220" i="5"/>
  <c r="BK220" i="5"/>
  <c r="BI220" i="5"/>
  <c r="AQ220" i="5"/>
  <c r="AG220" i="5"/>
  <c r="W220" i="5"/>
  <c r="CA219" i="5"/>
  <c r="BW219" i="5"/>
  <c r="BU219" i="5"/>
  <c r="BO219" i="5"/>
  <c r="BM219" i="5"/>
  <c r="BK219" i="5"/>
  <c r="AS219" i="5"/>
  <c r="AQ219" i="5"/>
  <c r="AG219" i="5"/>
  <c r="AE219" i="5"/>
  <c r="W219" i="5"/>
  <c r="BU218" i="5"/>
  <c r="BO218" i="5"/>
  <c r="BM218" i="5"/>
  <c r="BK218" i="5"/>
  <c r="AQ218" i="5"/>
  <c r="AG218" i="5"/>
  <c r="AE218" i="5"/>
  <c r="W218" i="5"/>
  <c r="CA217" i="5"/>
  <c r="BU217" i="5"/>
  <c r="BS217" i="5"/>
  <c r="BQ217" i="5"/>
  <c r="BO217" i="5"/>
  <c r="BM217" i="5"/>
  <c r="BK217" i="5"/>
  <c r="AS217" i="5"/>
  <c r="AQ217" i="5"/>
  <c r="AG217" i="5"/>
  <c r="AE217" i="5"/>
  <c r="W217" i="5"/>
  <c r="BU216" i="5"/>
  <c r="BS216" i="5"/>
  <c r="BO216" i="5"/>
  <c r="BM216" i="5"/>
  <c r="BK216" i="5"/>
  <c r="AS216" i="5"/>
  <c r="AQ216" i="5"/>
  <c r="AG216" i="5"/>
  <c r="AE216" i="5"/>
  <c r="W216" i="5"/>
  <c r="CA215" i="5"/>
  <c r="BU215" i="5"/>
  <c r="BQ215" i="5"/>
  <c r="BO215" i="5"/>
  <c r="BM215" i="5"/>
  <c r="BK215" i="5"/>
  <c r="AW215" i="5"/>
  <c r="AS215" i="5"/>
  <c r="AQ215" i="5"/>
  <c r="AG215" i="5"/>
  <c r="W215" i="5"/>
  <c r="CA214" i="5"/>
  <c r="BW214" i="5"/>
  <c r="BU214" i="5"/>
  <c r="BO214" i="5"/>
  <c r="BM214" i="5"/>
  <c r="BK214" i="5"/>
  <c r="BI214" i="5"/>
  <c r="AS214" i="5"/>
  <c r="AQ214" i="5"/>
  <c r="AG214" i="5"/>
  <c r="AE214" i="5"/>
  <c r="W214" i="5"/>
  <c r="BW213" i="5"/>
  <c r="BU213" i="5"/>
  <c r="BQ213" i="5"/>
  <c r="BO213" i="5"/>
  <c r="BM213" i="5"/>
  <c r="BK213" i="5"/>
  <c r="AW213" i="5"/>
  <c r="AS213" i="5"/>
  <c r="AQ213" i="5"/>
  <c r="AG213" i="5"/>
  <c r="W213" i="5"/>
  <c r="CA212" i="5"/>
  <c r="BW212" i="5"/>
  <c r="BU212" i="5"/>
  <c r="BS212" i="5"/>
  <c r="BQ212" i="5"/>
  <c r="BO212" i="5"/>
  <c r="BM212" i="5"/>
  <c r="BK212" i="5"/>
  <c r="AQ212" i="5"/>
  <c r="AG212" i="5"/>
  <c r="W212" i="5"/>
  <c r="BU211" i="5"/>
  <c r="BQ211" i="5"/>
  <c r="BO211" i="5"/>
  <c r="BM211" i="5"/>
  <c r="BK211" i="5"/>
  <c r="AS211" i="5"/>
  <c r="AQ211" i="5"/>
  <c r="AG211" i="5"/>
  <c r="AE211" i="5"/>
  <c r="W211" i="5"/>
  <c r="CA210" i="5"/>
  <c r="BW210" i="5"/>
  <c r="BU210" i="5"/>
  <c r="BQ210" i="5"/>
  <c r="BO210" i="5"/>
  <c r="BM210" i="5"/>
  <c r="BK210" i="5"/>
  <c r="BI210" i="5"/>
  <c r="AS210" i="5"/>
  <c r="AQ210" i="5"/>
  <c r="AG210" i="5"/>
  <c r="W210" i="5"/>
  <c r="BW209" i="5"/>
  <c r="BU209" i="5"/>
  <c r="BQ209" i="5"/>
  <c r="BO209" i="5"/>
  <c r="BM209" i="5"/>
  <c r="BK209" i="5"/>
  <c r="BI209" i="5"/>
  <c r="AW209" i="5"/>
  <c r="AS209" i="5"/>
  <c r="AQ209" i="5"/>
  <c r="AG209" i="5"/>
  <c r="AE209" i="5"/>
  <c r="W209" i="5"/>
  <c r="CA208" i="5"/>
  <c r="BW208" i="5"/>
  <c r="BU208" i="5"/>
  <c r="BQ208" i="5"/>
  <c r="BO208" i="5"/>
  <c r="BM208" i="5"/>
  <c r="BK208" i="5"/>
  <c r="BI208" i="5"/>
  <c r="AW208" i="5"/>
  <c r="AS208" i="5"/>
  <c r="AQ208" i="5"/>
  <c r="AG208" i="5"/>
  <c r="AE208" i="5"/>
  <c r="W208" i="5"/>
  <c r="BW207" i="5"/>
  <c r="BU207" i="5"/>
  <c r="BQ207" i="5"/>
  <c r="BO207" i="5"/>
  <c r="BM207" i="5"/>
  <c r="BK207" i="5"/>
  <c r="BI207" i="5"/>
  <c r="AS207" i="5"/>
  <c r="AQ207" i="5"/>
  <c r="AG207" i="5"/>
  <c r="AE207" i="5"/>
  <c r="W207" i="5"/>
  <c r="BU206" i="5"/>
  <c r="BQ206" i="5"/>
  <c r="BO206" i="5"/>
  <c r="BM206" i="5"/>
  <c r="BK206" i="5"/>
  <c r="BI206" i="5"/>
  <c r="AW206" i="5"/>
  <c r="AS206" i="5"/>
  <c r="AQ206" i="5"/>
  <c r="AG206" i="5"/>
  <c r="AE206" i="5"/>
  <c r="W206" i="5"/>
  <c r="BU205" i="5"/>
  <c r="BQ205" i="5"/>
  <c r="BO205" i="5"/>
  <c r="BM205" i="5"/>
  <c r="BK205" i="5"/>
  <c r="BI205" i="5"/>
  <c r="AW205" i="5"/>
  <c r="AS205" i="5"/>
  <c r="AQ205" i="5"/>
  <c r="AG205" i="5"/>
  <c r="AE205" i="5"/>
  <c r="W205" i="5"/>
  <c r="BU204" i="5"/>
  <c r="BQ204" i="5"/>
  <c r="BO204" i="5"/>
  <c r="BM204" i="5"/>
  <c r="AW204" i="5"/>
  <c r="AS204" i="5"/>
  <c r="AQ204" i="5"/>
  <c r="AG204" i="5"/>
  <c r="BW203" i="5"/>
  <c r="BU203" i="5"/>
  <c r="BQ203" i="5"/>
  <c r="BO203" i="5"/>
  <c r="BM203" i="5"/>
  <c r="BK203" i="5"/>
  <c r="BI203" i="5"/>
  <c r="AW203" i="5"/>
  <c r="AQ203" i="5"/>
  <c r="AG203" i="5"/>
  <c r="AE203" i="5"/>
  <c r="W203" i="5"/>
  <c r="BW202" i="5"/>
  <c r="BU202" i="5"/>
  <c r="BQ202" i="5"/>
  <c r="BM202" i="5"/>
  <c r="BK202" i="5"/>
  <c r="AS202" i="5"/>
  <c r="AQ202" i="5"/>
  <c r="AG202" i="5"/>
  <c r="W202" i="5"/>
  <c r="BU201" i="5"/>
  <c r="BQ201" i="5"/>
  <c r="BM201" i="5"/>
  <c r="BK201" i="5"/>
  <c r="AW201" i="5"/>
  <c r="AS201" i="5"/>
  <c r="AQ201" i="5"/>
  <c r="AG201" i="5"/>
  <c r="AE201" i="5"/>
  <c r="W201" i="5"/>
  <c r="BW200" i="5"/>
  <c r="BU200" i="5"/>
  <c r="BQ200" i="5"/>
  <c r="BO200" i="5"/>
  <c r="BM200" i="5"/>
  <c r="BK200" i="5"/>
  <c r="BI200" i="5"/>
  <c r="AW200" i="5"/>
  <c r="AS200" i="5"/>
  <c r="AQ200" i="5"/>
  <c r="AG200" i="5"/>
  <c r="W200" i="5"/>
  <c r="CA199" i="5"/>
  <c r="BW199" i="5"/>
  <c r="BU199" i="5"/>
  <c r="BS199" i="5"/>
  <c r="BQ199" i="5"/>
  <c r="BO199" i="5"/>
  <c r="BM199" i="5"/>
  <c r="BK199" i="5"/>
  <c r="BI199" i="5"/>
  <c r="AW199" i="5"/>
  <c r="AS199" i="5"/>
  <c r="AQ199" i="5"/>
  <c r="AG199" i="5"/>
  <c r="W199" i="5"/>
  <c r="CA198" i="5"/>
  <c r="BU198" i="5"/>
  <c r="BQ198" i="5"/>
  <c r="BM198" i="5"/>
  <c r="BK198" i="5"/>
  <c r="BI198" i="5"/>
  <c r="AW198" i="5"/>
  <c r="AS198" i="5"/>
  <c r="AQ198" i="5"/>
  <c r="AG198" i="5"/>
  <c r="AE198" i="5"/>
  <c r="W198" i="5"/>
  <c r="BW197" i="5"/>
  <c r="BU197" i="5"/>
  <c r="BQ197" i="5"/>
  <c r="BO197" i="5"/>
  <c r="BM197" i="5"/>
  <c r="BK197" i="5"/>
  <c r="BI197" i="5"/>
  <c r="AW197" i="5"/>
  <c r="AS197" i="5"/>
  <c r="AQ197" i="5"/>
  <c r="AG197" i="5"/>
  <c r="AE197" i="5"/>
  <c r="W197" i="5"/>
  <c r="BW196" i="5"/>
  <c r="BU196" i="5"/>
  <c r="BQ196" i="5"/>
  <c r="BM196" i="5"/>
  <c r="BK196" i="5"/>
  <c r="AQ196" i="5"/>
  <c r="AG196" i="5"/>
  <c r="BU195" i="5"/>
  <c r="BQ195" i="5"/>
  <c r="BO195" i="5"/>
  <c r="BM195" i="5"/>
  <c r="BK195" i="5"/>
  <c r="BI195" i="5"/>
  <c r="AW195" i="5"/>
  <c r="AS195" i="5"/>
  <c r="AQ195" i="5"/>
  <c r="AG195" i="5"/>
  <c r="AE195" i="5"/>
  <c r="W195" i="5"/>
  <c r="CA194" i="5"/>
  <c r="BW194" i="5"/>
  <c r="BU194" i="5"/>
  <c r="BQ194" i="5"/>
  <c r="BO194" i="5"/>
  <c r="BM194" i="5"/>
  <c r="BK194" i="5"/>
  <c r="BI194" i="5"/>
  <c r="AQ194" i="5"/>
  <c r="AG194" i="5"/>
  <c r="AE194" i="5"/>
  <c r="W194" i="5"/>
  <c r="BW193" i="5"/>
  <c r="BU193" i="5"/>
  <c r="BS193" i="5"/>
  <c r="BQ193" i="5"/>
  <c r="BO193" i="5"/>
  <c r="BM193" i="5"/>
  <c r="BK193" i="5"/>
  <c r="BI193" i="5"/>
  <c r="AW193" i="5"/>
  <c r="AS193" i="5"/>
  <c r="AQ193" i="5"/>
  <c r="AG193" i="5"/>
  <c r="AE193" i="5"/>
  <c r="CA192" i="5"/>
  <c r="BW192" i="5"/>
  <c r="BU192" i="5"/>
  <c r="BQ192" i="5"/>
  <c r="BO192" i="5"/>
  <c r="BM192" i="5"/>
  <c r="BK192" i="5"/>
  <c r="BI192" i="5"/>
  <c r="AW192" i="5"/>
  <c r="AQ192" i="5"/>
  <c r="AG192" i="5"/>
  <c r="W192" i="5"/>
  <c r="BU191" i="5"/>
  <c r="BQ191" i="5"/>
  <c r="BO191" i="5"/>
  <c r="BM191" i="5"/>
  <c r="BK191" i="5"/>
  <c r="BI191" i="5"/>
  <c r="AW191" i="5"/>
  <c r="AS191" i="5"/>
  <c r="AQ191" i="5"/>
  <c r="AG191" i="5"/>
  <c r="CA190" i="5"/>
  <c r="BW190" i="5"/>
  <c r="BU190" i="5"/>
  <c r="BQ190" i="5"/>
  <c r="BO190" i="5"/>
  <c r="BM190" i="5"/>
  <c r="BK190" i="5"/>
  <c r="BI190" i="5"/>
  <c r="AW190" i="5"/>
  <c r="AS190" i="5"/>
  <c r="AQ190" i="5"/>
  <c r="AG190" i="5"/>
  <c r="AE190" i="5"/>
  <c r="W190" i="5"/>
  <c r="BW189" i="5"/>
  <c r="BU189" i="5"/>
  <c r="BQ189" i="5"/>
  <c r="BO189" i="5"/>
  <c r="BM189" i="5"/>
  <c r="BK189" i="5"/>
  <c r="BI189" i="5"/>
  <c r="AW189" i="5"/>
  <c r="AS189" i="5"/>
  <c r="AQ189" i="5"/>
  <c r="AG189" i="5"/>
  <c r="AE189" i="5"/>
  <c r="W189" i="5"/>
  <c r="CA188" i="5"/>
  <c r="BU188" i="5"/>
  <c r="BQ188" i="5"/>
  <c r="BO188" i="5"/>
  <c r="BM188" i="5"/>
  <c r="BK188" i="5"/>
  <c r="BI188" i="5"/>
  <c r="AW188" i="5"/>
  <c r="AS188" i="5"/>
  <c r="AQ188" i="5"/>
  <c r="AG188" i="5"/>
  <c r="AE188" i="5"/>
  <c r="W188" i="5"/>
  <c r="BU187" i="5"/>
  <c r="BQ187" i="5"/>
  <c r="BO187" i="5"/>
  <c r="BM187" i="5"/>
  <c r="BK187" i="5"/>
  <c r="BI187" i="5"/>
  <c r="AW187" i="5"/>
  <c r="AS187" i="5"/>
  <c r="AQ187" i="5"/>
  <c r="AG187" i="5"/>
  <c r="AE187" i="5"/>
  <c r="W187" i="5"/>
  <c r="BU186" i="5"/>
  <c r="BQ186" i="5"/>
  <c r="BO186" i="5"/>
  <c r="BM186" i="5"/>
  <c r="BK186" i="5"/>
  <c r="BI186" i="5"/>
  <c r="AW186" i="5"/>
  <c r="AS186" i="5"/>
  <c r="AQ186" i="5"/>
  <c r="AE186" i="5"/>
  <c r="W186" i="5"/>
  <c r="BU185" i="5"/>
  <c r="BQ185" i="5"/>
  <c r="BO185" i="5"/>
  <c r="BM185" i="5"/>
  <c r="BK185" i="5"/>
  <c r="BI185" i="5"/>
  <c r="AW185" i="5"/>
  <c r="AS185" i="5"/>
  <c r="AQ185" i="5"/>
  <c r="AG185" i="5"/>
  <c r="AE185" i="5"/>
  <c r="W185" i="5"/>
  <c r="BU184" i="5"/>
  <c r="BQ184" i="5"/>
  <c r="BO184" i="5"/>
  <c r="BM184" i="5"/>
  <c r="BK184" i="5"/>
  <c r="BI184" i="5"/>
  <c r="AS184" i="5"/>
  <c r="AQ184" i="5"/>
  <c r="AG184" i="5"/>
  <c r="W184" i="5"/>
  <c r="CA183" i="5"/>
  <c r="BU183" i="5"/>
  <c r="BQ183" i="5"/>
  <c r="BO183" i="5"/>
  <c r="BM183" i="5"/>
  <c r="BK183" i="5"/>
  <c r="BI183" i="5"/>
  <c r="AW183" i="5"/>
  <c r="AS183" i="5"/>
  <c r="AQ183" i="5"/>
  <c r="AG183" i="5"/>
  <c r="AE183" i="5"/>
  <c r="W183" i="5"/>
  <c r="BU182" i="5"/>
  <c r="BQ182" i="5"/>
  <c r="BO182" i="5"/>
  <c r="BM182" i="5"/>
  <c r="BK182" i="5"/>
  <c r="BI182" i="5"/>
  <c r="AW182" i="5"/>
  <c r="AS182" i="5"/>
  <c r="AQ182" i="5"/>
  <c r="AG182" i="5"/>
  <c r="AE182" i="5"/>
  <c r="W182" i="5"/>
  <c r="BW181" i="5"/>
  <c r="BU181" i="5"/>
  <c r="BS181" i="5"/>
  <c r="BQ181" i="5"/>
  <c r="BO181" i="5"/>
  <c r="BM181" i="5"/>
  <c r="BK181" i="5"/>
  <c r="BI181" i="5"/>
  <c r="AS181" i="5"/>
  <c r="AQ181" i="5"/>
  <c r="AG181" i="5"/>
  <c r="AE181" i="5"/>
  <c r="W181" i="5"/>
  <c r="BU180" i="5"/>
  <c r="BQ180" i="5"/>
  <c r="BO180" i="5"/>
  <c r="BM180" i="5"/>
  <c r="BK180" i="5"/>
  <c r="AW180" i="5"/>
  <c r="AS180" i="5"/>
  <c r="AQ180" i="5"/>
  <c r="AG180" i="5"/>
  <c r="AE180" i="5"/>
  <c r="BW179" i="5"/>
  <c r="BU179" i="5"/>
  <c r="BQ179" i="5"/>
  <c r="BO179" i="5"/>
  <c r="BM179" i="5"/>
  <c r="BK179" i="5"/>
  <c r="BI179" i="5"/>
  <c r="AS179" i="5"/>
  <c r="AQ179" i="5"/>
  <c r="AG179" i="5"/>
  <c r="BW178" i="5"/>
  <c r="BU178" i="5"/>
  <c r="BQ178" i="5"/>
  <c r="BO178" i="5"/>
  <c r="BM178" i="5"/>
  <c r="BK178" i="5"/>
  <c r="BI178" i="5"/>
  <c r="AW178" i="5"/>
  <c r="AS178" i="5"/>
  <c r="AQ178" i="5"/>
  <c r="AG178" i="5"/>
  <c r="AE178" i="5"/>
  <c r="W178" i="5"/>
  <c r="BW177" i="5"/>
  <c r="BU177" i="5"/>
  <c r="BQ177" i="5"/>
  <c r="BO177" i="5"/>
  <c r="BM177" i="5"/>
  <c r="BK177" i="5"/>
  <c r="BI177" i="5"/>
  <c r="AS177" i="5"/>
  <c r="AQ177" i="5"/>
  <c r="AG177" i="5"/>
  <c r="AE177" i="5"/>
  <c r="BW176" i="5"/>
  <c r="BU176" i="5"/>
  <c r="BQ176" i="5"/>
  <c r="BO176" i="5"/>
  <c r="BM176" i="5"/>
  <c r="BK176" i="5"/>
  <c r="BI176" i="5"/>
  <c r="AS176" i="5"/>
  <c r="AQ176" i="5"/>
  <c r="AG176" i="5"/>
  <c r="AE176" i="5"/>
  <c r="BW175" i="5"/>
  <c r="BU175" i="5"/>
  <c r="BQ175" i="5"/>
  <c r="BO175" i="5"/>
  <c r="BM175" i="5"/>
  <c r="BK175" i="5"/>
  <c r="BI175" i="5"/>
  <c r="AW175" i="5"/>
  <c r="AS175" i="5"/>
  <c r="AQ175" i="5"/>
  <c r="AG175" i="5"/>
  <c r="AE175" i="5"/>
  <c r="W175" i="5"/>
  <c r="BW174" i="5"/>
  <c r="BU174" i="5"/>
  <c r="BQ174" i="5"/>
  <c r="BO174" i="5"/>
  <c r="BM174" i="5"/>
  <c r="BK174" i="5"/>
  <c r="BI174" i="5"/>
  <c r="AW174" i="5"/>
  <c r="AS174" i="5"/>
  <c r="AQ174" i="5"/>
  <c r="AG174" i="5"/>
  <c r="AE174" i="5"/>
  <c r="W174" i="5"/>
  <c r="BW173" i="5"/>
  <c r="BU173" i="5"/>
  <c r="BQ173" i="5"/>
  <c r="BO173" i="5"/>
  <c r="BM173" i="5"/>
  <c r="BK173" i="5"/>
  <c r="BI173" i="5"/>
  <c r="AW173" i="5"/>
  <c r="AS173" i="5"/>
  <c r="AQ173" i="5"/>
  <c r="AG173" i="5"/>
  <c r="AE173" i="5"/>
  <c r="W173" i="5"/>
  <c r="BU172" i="5"/>
  <c r="BS172" i="5"/>
  <c r="BQ172" i="5"/>
  <c r="BO172" i="5"/>
  <c r="BM172" i="5"/>
  <c r="BK172" i="5"/>
  <c r="BI172" i="5"/>
  <c r="AW172" i="5"/>
  <c r="AS172" i="5"/>
  <c r="AQ172" i="5"/>
  <c r="AG172" i="5"/>
  <c r="AE172" i="5"/>
  <c r="W172" i="5"/>
  <c r="BU171" i="5"/>
  <c r="BQ171" i="5"/>
  <c r="BO171" i="5"/>
  <c r="BM171" i="5"/>
  <c r="BK171" i="5"/>
  <c r="BI171" i="5"/>
  <c r="AW171" i="5"/>
  <c r="AS171" i="5"/>
  <c r="AQ171" i="5"/>
  <c r="AG171" i="5"/>
  <c r="AE171" i="5"/>
  <c r="BU170" i="5"/>
  <c r="BQ170" i="5"/>
  <c r="BO170" i="5"/>
  <c r="BM170" i="5"/>
  <c r="BK170" i="5"/>
  <c r="BI170" i="5"/>
  <c r="AS170" i="5"/>
  <c r="AQ170" i="5"/>
  <c r="AG170" i="5"/>
  <c r="AE170" i="5"/>
  <c r="BU169" i="5"/>
  <c r="BQ169" i="5"/>
  <c r="BO169" i="5"/>
  <c r="BM169" i="5"/>
  <c r="BK169" i="5"/>
  <c r="BI169" i="5"/>
  <c r="AW169" i="5"/>
  <c r="AS169" i="5"/>
  <c r="AQ169" i="5"/>
  <c r="AG169" i="5"/>
  <c r="AE169" i="5"/>
  <c r="BU168" i="5"/>
  <c r="BS168" i="5"/>
  <c r="BQ168" i="5"/>
  <c r="BO168" i="5"/>
  <c r="BM168" i="5"/>
  <c r="BK168" i="5"/>
  <c r="BI168" i="5"/>
  <c r="AW168" i="5"/>
  <c r="AS168" i="5"/>
  <c r="AQ168" i="5"/>
  <c r="AG168" i="5"/>
  <c r="AE168" i="5"/>
  <c r="BU167" i="5"/>
  <c r="BS167" i="5"/>
  <c r="BQ167" i="5"/>
  <c r="BO167" i="5"/>
  <c r="BM167" i="5"/>
  <c r="BK167" i="5"/>
  <c r="BI167" i="5"/>
  <c r="AW167" i="5"/>
  <c r="AS167" i="5"/>
  <c r="AQ167" i="5"/>
  <c r="AG167" i="5"/>
  <c r="AE167" i="5"/>
  <c r="W167" i="5"/>
  <c r="BU166" i="5"/>
  <c r="BQ166" i="5"/>
  <c r="BO166" i="5"/>
  <c r="BM166" i="5"/>
  <c r="BK166" i="5"/>
  <c r="BI166" i="5"/>
  <c r="AW166" i="5"/>
  <c r="AS166" i="5"/>
  <c r="AQ166" i="5"/>
  <c r="AG166" i="5"/>
  <c r="AE166" i="5"/>
  <c r="W166" i="5"/>
  <c r="BW165" i="5"/>
  <c r="BU165" i="5"/>
  <c r="BS165" i="5"/>
  <c r="BQ165" i="5"/>
  <c r="BO165" i="5"/>
  <c r="BM165" i="5"/>
  <c r="BK165" i="5"/>
  <c r="BI165" i="5"/>
  <c r="AS165" i="5"/>
  <c r="AQ165" i="5"/>
  <c r="AE165" i="5"/>
  <c r="W165" i="5"/>
  <c r="BU164" i="5"/>
  <c r="BS164" i="5"/>
  <c r="BQ164" i="5"/>
  <c r="BO164" i="5"/>
  <c r="BM164" i="5"/>
  <c r="BK164" i="5"/>
  <c r="BI164" i="5"/>
  <c r="AS164" i="5"/>
  <c r="AQ164" i="5"/>
  <c r="AG164" i="5"/>
  <c r="AE164" i="5"/>
  <c r="W164" i="5"/>
  <c r="BU163" i="5"/>
  <c r="BQ163" i="5"/>
  <c r="BO163" i="5"/>
  <c r="BM163" i="5"/>
  <c r="BK163" i="5"/>
  <c r="BI163" i="5"/>
  <c r="AS163" i="5"/>
  <c r="AQ163" i="5"/>
  <c r="AG163" i="5"/>
  <c r="AE163" i="5"/>
  <c r="W163" i="5"/>
  <c r="BU162" i="5"/>
  <c r="BQ162" i="5"/>
  <c r="BO162" i="5"/>
  <c r="BM162" i="5"/>
  <c r="BK162" i="5"/>
  <c r="BI162" i="5"/>
  <c r="AS162" i="5"/>
  <c r="AQ162" i="5"/>
  <c r="AG162" i="5"/>
  <c r="W162" i="5"/>
  <c r="BU161" i="5"/>
  <c r="BQ161" i="5"/>
  <c r="BO161" i="5"/>
  <c r="BM161" i="5"/>
  <c r="BK161" i="5"/>
  <c r="BI161" i="5"/>
  <c r="AW161" i="5"/>
  <c r="AS161" i="5"/>
  <c r="AQ161" i="5"/>
  <c r="AG161" i="5"/>
  <c r="AE161" i="5"/>
  <c r="W161" i="5"/>
  <c r="BU160" i="5"/>
  <c r="BQ160" i="5"/>
  <c r="BO160" i="5"/>
  <c r="BM160" i="5"/>
  <c r="BK160" i="5"/>
  <c r="BI160" i="5"/>
  <c r="AW160" i="5"/>
  <c r="AS160" i="5"/>
  <c r="AQ160" i="5"/>
  <c r="AG160" i="5"/>
  <c r="AE160" i="5"/>
  <c r="W160" i="5"/>
  <c r="BU159" i="5"/>
  <c r="BS159" i="5"/>
  <c r="BQ159" i="5"/>
  <c r="BO159" i="5"/>
  <c r="BM159" i="5"/>
  <c r="BK159" i="5"/>
  <c r="BI159" i="5"/>
  <c r="AW159" i="5"/>
  <c r="AS159" i="5"/>
  <c r="AQ159" i="5"/>
  <c r="AG159" i="5"/>
  <c r="AE159" i="5"/>
  <c r="W159" i="5"/>
  <c r="BU158" i="5"/>
  <c r="BQ158" i="5"/>
  <c r="BO158" i="5"/>
  <c r="BM158" i="5"/>
  <c r="BK158" i="5"/>
  <c r="BI158" i="5"/>
  <c r="AW158" i="5"/>
  <c r="AS158" i="5"/>
  <c r="AQ158" i="5"/>
  <c r="AG158" i="5"/>
  <c r="AE158" i="5"/>
  <c r="W158" i="5"/>
  <c r="BU157" i="5"/>
  <c r="BQ157" i="5"/>
  <c r="BO157" i="5"/>
  <c r="BM157" i="5"/>
  <c r="BK157" i="5"/>
  <c r="BI157" i="5"/>
  <c r="AS157" i="5"/>
  <c r="AQ157" i="5"/>
  <c r="AG157" i="5"/>
  <c r="AE157" i="5"/>
  <c r="W157" i="5"/>
  <c r="BU156" i="5"/>
  <c r="BQ156" i="5"/>
  <c r="BO156" i="5"/>
  <c r="BM156" i="5"/>
  <c r="BK156" i="5"/>
  <c r="BI156" i="5"/>
  <c r="AW156" i="5"/>
  <c r="AS156" i="5"/>
  <c r="AQ156" i="5"/>
  <c r="AG156" i="5"/>
  <c r="AE156" i="5"/>
  <c r="W156" i="5"/>
  <c r="BU155" i="5"/>
  <c r="BQ155" i="5"/>
  <c r="BO155" i="5"/>
  <c r="BM155" i="5"/>
  <c r="BK155" i="5"/>
  <c r="BI155" i="5"/>
  <c r="AS155" i="5"/>
  <c r="AQ155" i="5"/>
  <c r="AG155" i="5"/>
  <c r="AE155" i="5"/>
  <c r="W155" i="5"/>
  <c r="BU154" i="5"/>
  <c r="BQ154" i="5"/>
  <c r="BO154" i="5"/>
  <c r="BM154" i="5"/>
  <c r="BK154" i="5"/>
  <c r="BI154" i="5"/>
  <c r="AS154" i="5"/>
  <c r="AQ154" i="5"/>
  <c r="AG154" i="5"/>
  <c r="AE154" i="5"/>
  <c r="BU153" i="5"/>
  <c r="BS153" i="5"/>
  <c r="BQ153" i="5"/>
  <c r="BO153" i="5"/>
  <c r="BM153" i="5"/>
  <c r="BK153" i="5"/>
  <c r="BI153" i="5"/>
  <c r="AW153" i="5"/>
  <c r="AS153" i="5"/>
  <c r="AQ153" i="5"/>
  <c r="AG153" i="5"/>
  <c r="AE153" i="5"/>
  <c r="W153" i="5"/>
  <c r="BU152" i="5"/>
  <c r="BQ152" i="5"/>
  <c r="BO152" i="5"/>
  <c r="BM152" i="5"/>
  <c r="BK152" i="5"/>
  <c r="BI152" i="5"/>
  <c r="AW152" i="5"/>
  <c r="AS152" i="5"/>
  <c r="AQ152" i="5"/>
  <c r="AG152" i="5"/>
  <c r="AE152" i="5"/>
  <c r="W152" i="5"/>
  <c r="BU151" i="5"/>
  <c r="BQ151" i="5"/>
  <c r="BO151" i="5"/>
  <c r="BM151" i="5"/>
  <c r="BK151" i="5"/>
  <c r="BI151" i="5"/>
  <c r="AW151" i="5"/>
  <c r="AS151" i="5"/>
  <c r="AQ151" i="5"/>
  <c r="AG151" i="5"/>
  <c r="AE151" i="5"/>
  <c r="W151" i="5"/>
  <c r="BU150" i="5"/>
  <c r="BQ150" i="5"/>
  <c r="BO150" i="5"/>
  <c r="BM150" i="5"/>
  <c r="BK150" i="5"/>
  <c r="AQ150" i="5"/>
  <c r="AG150" i="5"/>
  <c r="AE150" i="5"/>
  <c r="BU149" i="5"/>
  <c r="BQ149" i="5"/>
  <c r="BO149" i="5"/>
  <c r="BM149" i="5"/>
  <c r="BK149" i="5"/>
  <c r="AQ149" i="5"/>
  <c r="AG149" i="5"/>
  <c r="AE149" i="5"/>
  <c r="W149" i="5"/>
  <c r="BU148" i="5"/>
  <c r="BQ148" i="5"/>
  <c r="BO148" i="5"/>
  <c r="BM148" i="5"/>
  <c r="BK148" i="5"/>
  <c r="AQ148" i="5"/>
  <c r="AG148" i="5"/>
  <c r="AE148" i="5"/>
  <c r="BU147" i="5"/>
  <c r="BO147" i="5"/>
  <c r="BM147" i="5"/>
  <c r="BK147" i="5"/>
  <c r="AS147" i="5"/>
  <c r="AQ147" i="5"/>
  <c r="AG147" i="5"/>
  <c r="AE147" i="5"/>
  <c r="BU146" i="5"/>
  <c r="BQ146" i="5"/>
  <c r="BO146" i="5"/>
  <c r="BM146" i="5"/>
  <c r="BK146" i="5"/>
  <c r="BI146" i="5"/>
  <c r="AS146" i="5"/>
  <c r="AQ146" i="5"/>
  <c r="AG146" i="5"/>
  <c r="AE146" i="5"/>
  <c r="W146" i="5"/>
  <c r="BU145" i="5"/>
  <c r="BQ145" i="5"/>
  <c r="BO145" i="5"/>
  <c r="BM145" i="5"/>
  <c r="BK145" i="5"/>
  <c r="BI145" i="5"/>
  <c r="AS145" i="5"/>
  <c r="AQ145" i="5"/>
  <c r="AG145" i="5"/>
  <c r="AE145" i="5"/>
  <c r="W145" i="5"/>
  <c r="BU144" i="5"/>
  <c r="BQ144" i="5"/>
  <c r="BO144" i="5"/>
  <c r="BM144" i="5"/>
  <c r="BK144" i="5"/>
  <c r="BI144" i="5"/>
  <c r="AQ144" i="5"/>
  <c r="AG144" i="5"/>
  <c r="AE144" i="5"/>
  <c r="W144" i="5"/>
  <c r="BU143" i="5"/>
  <c r="BQ143" i="5"/>
  <c r="BO143" i="5"/>
  <c r="BM143" i="5"/>
  <c r="BK143" i="5"/>
  <c r="BI143" i="5"/>
  <c r="AS143" i="5"/>
  <c r="AQ143" i="5"/>
  <c r="AG143" i="5"/>
  <c r="AE143" i="5"/>
  <c r="W143" i="5"/>
  <c r="BU142" i="5"/>
  <c r="BQ142" i="5"/>
  <c r="BO142" i="5"/>
  <c r="BM142" i="5"/>
  <c r="BK142" i="5"/>
  <c r="BI142" i="5"/>
  <c r="AS142" i="5"/>
  <c r="AQ142" i="5"/>
  <c r="AG142" i="5"/>
  <c r="AE142" i="5"/>
  <c r="BU141" i="5"/>
  <c r="BS141" i="5"/>
  <c r="BQ141" i="5"/>
  <c r="BO141" i="5"/>
  <c r="BM141" i="5"/>
  <c r="BK141" i="5"/>
  <c r="BI141" i="5"/>
  <c r="AQ141" i="5"/>
  <c r="AG141" i="5"/>
  <c r="AE141" i="5"/>
  <c r="W141" i="5"/>
  <c r="BU140" i="5"/>
  <c r="BO140" i="5"/>
  <c r="BM140" i="5"/>
  <c r="BK140" i="5"/>
  <c r="AS140" i="5"/>
  <c r="AQ140" i="5"/>
  <c r="AG140" i="5"/>
  <c r="AE140" i="5"/>
  <c r="BU139" i="5"/>
  <c r="BO139" i="5"/>
  <c r="BM139" i="5"/>
  <c r="BK139" i="5"/>
  <c r="BI139" i="5"/>
  <c r="AS139" i="5"/>
  <c r="AQ139" i="5"/>
  <c r="AG139" i="5"/>
  <c r="AE139" i="5"/>
  <c r="BU138" i="5"/>
  <c r="BO138" i="5"/>
  <c r="BM138" i="5"/>
  <c r="BK138" i="5"/>
  <c r="BI138" i="5"/>
  <c r="AS138" i="5"/>
  <c r="AQ138" i="5"/>
  <c r="AG138" i="5"/>
  <c r="AE138" i="5"/>
  <c r="BU137" i="5"/>
  <c r="BO137" i="5"/>
  <c r="BM137" i="5"/>
  <c r="BK137" i="5"/>
  <c r="BI137" i="5"/>
  <c r="AS137" i="5"/>
  <c r="AQ137" i="5"/>
  <c r="AG137" i="5"/>
  <c r="AE137" i="5"/>
  <c r="BU136" i="5"/>
  <c r="BQ136" i="5"/>
  <c r="BO136" i="5"/>
  <c r="BM136" i="5"/>
  <c r="BK136" i="5"/>
  <c r="BI136" i="5"/>
  <c r="AS136" i="5"/>
  <c r="AQ136" i="5"/>
  <c r="AG136" i="5"/>
  <c r="AE136" i="5"/>
  <c r="BU135" i="5"/>
  <c r="BQ135" i="5"/>
  <c r="BO135" i="5"/>
  <c r="BM135" i="5"/>
  <c r="BK135" i="5"/>
  <c r="BI135" i="5"/>
  <c r="AS135" i="5"/>
  <c r="AQ135" i="5"/>
  <c r="AG135" i="5"/>
  <c r="AE135" i="5"/>
  <c r="W135" i="5"/>
  <c r="BU134" i="5"/>
  <c r="BO134" i="5"/>
  <c r="BM134" i="5"/>
  <c r="BK134" i="5"/>
  <c r="BI134" i="5"/>
  <c r="AS134" i="5"/>
  <c r="AQ134" i="5"/>
  <c r="AG134" i="5"/>
  <c r="AE134" i="5"/>
  <c r="BU133" i="5"/>
  <c r="BQ133" i="5"/>
  <c r="BO133" i="5"/>
  <c r="BM133" i="5"/>
  <c r="BK133" i="5"/>
  <c r="BI133" i="5"/>
  <c r="AQ133" i="5"/>
  <c r="AG133" i="5"/>
  <c r="AE133" i="5"/>
  <c r="BU132" i="5"/>
  <c r="BQ132" i="5"/>
  <c r="BO132" i="5"/>
  <c r="BM132" i="5"/>
  <c r="BK132" i="5"/>
  <c r="BI132" i="5"/>
  <c r="AS132" i="5"/>
  <c r="AQ132" i="5"/>
  <c r="AG132" i="5"/>
  <c r="AE132" i="5"/>
  <c r="W132" i="5"/>
  <c r="BU131" i="5"/>
  <c r="BQ131" i="5"/>
  <c r="BO131" i="5"/>
  <c r="BM131" i="5"/>
  <c r="BK131" i="5"/>
  <c r="BI131" i="5"/>
  <c r="AW131" i="5"/>
  <c r="AS131" i="5"/>
  <c r="AQ131" i="5"/>
  <c r="AE131" i="5"/>
  <c r="W131" i="5"/>
  <c r="CC130" i="5"/>
  <c r="BU130" i="5"/>
  <c r="BS130" i="5"/>
  <c r="BQ130" i="5"/>
  <c r="BO130" i="5"/>
  <c r="BM130" i="5"/>
  <c r="BK130" i="5"/>
  <c r="AS130" i="5"/>
  <c r="AQ130" i="5"/>
  <c r="AG130" i="5"/>
  <c r="AE130" i="5"/>
  <c r="W130" i="5"/>
  <c r="CC129" i="5"/>
  <c r="BU129" i="5"/>
  <c r="BQ129" i="5"/>
  <c r="BO129" i="5"/>
  <c r="BM129" i="5"/>
  <c r="BK129" i="5"/>
  <c r="AS129" i="5"/>
  <c r="AQ129" i="5"/>
  <c r="AG129" i="5"/>
  <c r="AE129" i="5"/>
  <c r="W129" i="5"/>
  <c r="CC128" i="5"/>
  <c r="BU128" i="5"/>
  <c r="BS128" i="5"/>
  <c r="BQ128" i="5"/>
  <c r="BO128" i="5"/>
  <c r="BM128" i="5"/>
  <c r="BK128" i="5"/>
  <c r="AS128" i="5"/>
  <c r="AQ128" i="5"/>
  <c r="AG128" i="5"/>
  <c r="AE128" i="5"/>
  <c r="W128" i="5"/>
  <c r="CC127" i="5"/>
  <c r="BU127" i="5"/>
  <c r="BQ127" i="5"/>
  <c r="BM127" i="5"/>
  <c r="BK127" i="5"/>
  <c r="AQ127" i="5"/>
  <c r="AG127" i="5"/>
  <c r="AE127" i="5"/>
  <c r="W127" i="5"/>
  <c r="CC126" i="5"/>
  <c r="BU126" i="5"/>
  <c r="BQ126" i="5"/>
  <c r="BO126" i="5"/>
  <c r="BM126" i="5"/>
  <c r="BK126" i="5"/>
  <c r="AS126" i="5"/>
  <c r="AQ126" i="5"/>
  <c r="AG126" i="5"/>
  <c r="AE126" i="5"/>
  <c r="W126" i="5"/>
  <c r="CC125" i="5"/>
  <c r="BW125" i="5"/>
  <c r="BU125" i="5"/>
  <c r="BQ125" i="5"/>
  <c r="BO125" i="5"/>
  <c r="BM125" i="5"/>
  <c r="BK125" i="5"/>
  <c r="AS125" i="5"/>
  <c r="AQ125" i="5"/>
  <c r="AG125" i="5"/>
  <c r="AE125" i="5"/>
  <c r="W125" i="5"/>
  <c r="CC124" i="5"/>
  <c r="BU124" i="5"/>
  <c r="BS124" i="5"/>
  <c r="BQ124" i="5"/>
  <c r="BO124" i="5"/>
  <c r="BM124" i="5"/>
  <c r="BK124" i="5"/>
  <c r="AQ124" i="5"/>
  <c r="AG124" i="5"/>
  <c r="AE124" i="5"/>
  <c r="W124" i="5"/>
  <c r="CC123" i="5"/>
  <c r="BU123" i="5"/>
  <c r="BQ123" i="5"/>
  <c r="BO123" i="5"/>
  <c r="BM123" i="5"/>
  <c r="BK123" i="5"/>
  <c r="AS123" i="5"/>
  <c r="AQ123" i="5"/>
  <c r="AG123" i="5"/>
  <c r="AE123" i="5"/>
  <c r="W123" i="5"/>
  <c r="CC122" i="5"/>
  <c r="BU122" i="5"/>
  <c r="BQ122" i="5"/>
  <c r="BO122" i="5"/>
  <c r="BM122" i="5"/>
  <c r="BK122" i="5"/>
  <c r="AS122" i="5"/>
  <c r="AQ122" i="5"/>
  <c r="AG122" i="5"/>
  <c r="AE122" i="5"/>
  <c r="W122" i="5"/>
  <c r="CC121" i="5"/>
  <c r="BU121" i="5"/>
  <c r="BQ121" i="5"/>
  <c r="BO121" i="5"/>
  <c r="BM121" i="5"/>
  <c r="BK121" i="5"/>
  <c r="AS121" i="5"/>
  <c r="AQ121" i="5"/>
  <c r="AG121" i="5"/>
  <c r="AE121" i="5"/>
  <c r="W121" i="5"/>
  <c r="CC120" i="5"/>
  <c r="BU120" i="5"/>
  <c r="BQ120" i="5"/>
  <c r="BO120" i="5"/>
  <c r="BM120" i="5"/>
  <c r="BK120" i="5"/>
  <c r="AQ120" i="5"/>
  <c r="AG120" i="5"/>
  <c r="AE120" i="5"/>
  <c r="W120" i="5"/>
  <c r="CC119" i="5"/>
  <c r="BS119" i="5"/>
  <c r="BQ119" i="5"/>
  <c r="BO119" i="5"/>
  <c r="BM119" i="5"/>
  <c r="BK119" i="5"/>
  <c r="AS119" i="5"/>
  <c r="AQ119" i="5"/>
  <c r="AG119" i="5"/>
  <c r="AE119" i="5"/>
  <c r="W119" i="5"/>
  <c r="CC118" i="5"/>
  <c r="BU118" i="5"/>
  <c r="BQ118" i="5"/>
  <c r="BO118" i="5"/>
  <c r="BM118" i="5"/>
  <c r="BK118" i="5"/>
  <c r="AS118" i="5"/>
  <c r="AQ118" i="5"/>
  <c r="AG118" i="5"/>
  <c r="AE118" i="5"/>
  <c r="W118" i="5"/>
  <c r="BU117" i="5"/>
  <c r="BQ117" i="5"/>
  <c r="BO117" i="5"/>
  <c r="BM117" i="5"/>
  <c r="BK117" i="5"/>
  <c r="AS117" i="5"/>
  <c r="AQ117" i="5"/>
  <c r="AG117" i="5"/>
  <c r="AE117" i="5"/>
  <c r="CC116" i="5"/>
  <c r="BU116" i="5"/>
  <c r="BQ116" i="5"/>
  <c r="BO116" i="5"/>
  <c r="BM116" i="5"/>
  <c r="BK116" i="5"/>
  <c r="AW116" i="5"/>
  <c r="AS116" i="5"/>
  <c r="AQ116" i="5"/>
  <c r="AG116" i="5"/>
  <c r="AE116" i="5"/>
  <c r="CC115" i="5"/>
  <c r="BU115" i="5"/>
  <c r="BQ115" i="5"/>
  <c r="BO115" i="5"/>
  <c r="BM115" i="5"/>
  <c r="BK115" i="5"/>
  <c r="AS115" i="5"/>
  <c r="AQ115" i="5"/>
  <c r="AG115" i="5"/>
  <c r="AE115" i="5"/>
  <c r="CC114" i="5"/>
  <c r="BU114" i="5"/>
  <c r="BS114" i="5"/>
  <c r="BQ114" i="5"/>
  <c r="BO114" i="5"/>
  <c r="BM114" i="5"/>
  <c r="BK114" i="5"/>
  <c r="AS114" i="5"/>
  <c r="AQ114" i="5"/>
  <c r="AG114" i="5"/>
  <c r="AE114" i="5"/>
  <c r="W114" i="5"/>
  <c r="CC113" i="5"/>
  <c r="BW113" i="5"/>
  <c r="BU113" i="5"/>
  <c r="BQ113" i="5"/>
  <c r="BO113" i="5"/>
  <c r="BM113" i="5"/>
  <c r="BK113" i="5"/>
  <c r="AS113" i="5"/>
  <c r="AQ113" i="5"/>
  <c r="AG113" i="5"/>
  <c r="AE113" i="5"/>
  <c r="W113" i="5"/>
  <c r="CC112" i="5"/>
  <c r="BU112" i="5"/>
  <c r="BQ112" i="5"/>
  <c r="BO112" i="5"/>
  <c r="BM112" i="5"/>
  <c r="BK112" i="5"/>
  <c r="AS112" i="5"/>
  <c r="AQ112" i="5"/>
  <c r="AG112" i="5"/>
  <c r="AE112" i="5"/>
  <c r="W112" i="5"/>
  <c r="CC111" i="5"/>
  <c r="BU111" i="5"/>
  <c r="BQ111" i="5"/>
  <c r="BO111" i="5"/>
  <c r="BM111" i="5"/>
  <c r="BK111" i="5"/>
  <c r="AS111" i="5"/>
  <c r="AQ111" i="5"/>
  <c r="AG111" i="5"/>
  <c r="AE111" i="5"/>
  <c r="W111" i="5"/>
  <c r="CC110" i="5"/>
  <c r="BU110" i="5"/>
  <c r="BM110" i="5"/>
  <c r="BK110" i="5"/>
  <c r="AS110" i="5"/>
  <c r="AQ110" i="5"/>
  <c r="AG110" i="5"/>
  <c r="AE110" i="5"/>
  <c r="W110" i="5"/>
  <c r="CC109" i="5"/>
  <c r="BU109" i="5"/>
  <c r="BQ109" i="5"/>
  <c r="BO109" i="5"/>
  <c r="BM109" i="5"/>
  <c r="BK109" i="5"/>
  <c r="AS109" i="5"/>
  <c r="AQ109" i="5"/>
  <c r="AI109" i="5"/>
  <c r="AG109" i="5"/>
  <c r="AE109" i="5"/>
  <c r="W109" i="5"/>
  <c r="CC108" i="5"/>
  <c r="BS108" i="5"/>
  <c r="BQ108" i="5"/>
  <c r="BO108" i="5"/>
  <c r="BM108" i="5"/>
  <c r="BK108" i="5"/>
  <c r="AS108" i="5"/>
  <c r="AQ108" i="5"/>
  <c r="AG108" i="5"/>
  <c r="AE108" i="5"/>
  <c r="W108" i="5"/>
  <c r="CC107" i="5"/>
  <c r="BU107" i="5"/>
  <c r="BQ107" i="5"/>
  <c r="BO107" i="5"/>
  <c r="BM107" i="5"/>
  <c r="BK107" i="5"/>
  <c r="AQ107" i="5"/>
  <c r="AG107" i="5"/>
  <c r="AE107" i="5"/>
  <c r="W107" i="5"/>
  <c r="CC106" i="5"/>
  <c r="BU106" i="5"/>
  <c r="BQ106" i="5"/>
  <c r="BO106" i="5"/>
  <c r="BM106" i="5"/>
  <c r="BK106" i="5"/>
  <c r="AW106" i="5"/>
  <c r="AS106" i="5"/>
  <c r="AQ106" i="5"/>
  <c r="AG106" i="5"/>
  <c r="AE106" i="5"/>
  <c r="W106" i="5"/>
  <c r="CC105" i="5"/>
  <c r="BW105" i="5"/>
  <c r="BU105" i="5"/>
  <c r="BQ105" i="5"/>
  <c r="BO105" i="5"/>
  <c r="BM105" i="5"/>
  <c r="BK105" i="5"/>
  <c r="AS105" i="5"/>
  <c r="AQ105" i="5"/>
  <c r="AG105" i="5"/>
  <c r="AE105" i="5"/>
  <c r="W105" i="5"/>
  <c r="CC104" i="5"/>
  <c r="BS104" i="5"/>
  <c r="BQ104" i="5"/>
  <c r="BO104" i="5"/>
  <c r="BM104" i="5"/>
  <c r="BK104" i="5"/>
  <c r="BI104" i="5"/>
  <c r="AU104" i="5"/>
  <c r="AS104" i="5"/>
  <c r="AQ104" i="5"/>
  <c r="AG104" i="5"/>
  <c r="AE104" i="5"/>
  <c r="W104" i="5"/>
  <c r="CC103" i="5"/>
  <c r="BQ103" i="5"/>
  <c r="BO103" i="5"/>
  <c r="BM103" i="5"/>
  <c r="BK103" i="5"/>
  <c r="BI103" i="5"/>
  <c r="AS103" i="5"/>
  <c r="AQ103" i="5"/>
  <c r="AG103" i="5"/>
  <c r="AE103" i="5"/>
  <c r="W103" i="5"/>
  <c r="BU102" i="5"/>
  <c r="BS102" i="5"/>
  <c r="BQ102" i="5"/>
  <c r="BO102" i="5"/>
  <c r="BM102" i="5"/>
  <c r="BK102" i="5"/>
  <c r="BI102" i="5"/>
  <c r="AS102" i="5"/>
  <c r="AQ102" i="5"/>
  <c r="AG102" i="5"/>
  <c r="AE102" i="5"/>
  <c r="W102" i="5"/>
  <c r="CC101" i="5"/>
  <c r="BW101" i="5"/>
  <c r="BU101" i="5"/>
  <c r="BQ101" i="5"/>
  <c r="BO101" i="5"/>
  <c r="BM101" i="5"/>
  <c r="BK101" i="5"/>
  <c r="BI101" i="5"/>
  <c r="AS101" i="5"/>
  <c r="AQ101" i="5"/>
  <c r="AG101" i="5"/>
  <c r="AE101" i="5"/>
  <c r="W101" i="5"/>
  <c r="CC100" i="5"/>
  <c r="BU100" i="5"/>
  <c r="BQ100" i="5"/>
  <c r="BO100" i="5"/>
  <c r="BM100" i="5"/>
  <c r="BK100" i="5"/>
  <c r="BI100" i="5"/>
  <c r="AW100" i="5"/>
  <c r="AS100" i="5"/>
  <c r="AQ100" i="5"/>
  <c r="AG100" i="5"/>
  <c r="AE100" i="5"/>
  <c r="W100" i="5"/>
  <c r="CC99" i="5"/>
  <c r="BU99" i="5"/>
  <c r="BS99" i="5"/>
  <c r="BQ99" i="5"/>
  <c r="BO99" i="5"/>
  <c r="BM99" i="5"/>
  <c r="BK99" i="5"/>
  <c r="AS99" i="5"/>
  <c r="AQ99" i="5"/>
  <c r="AG99" i="5"/>
  <c r="AE99" i="5"/>
  <c r="W99" i="5"/>
  <c r="CC98" i="5"/>
  <c r="BU98" i="5"/>
  <c r="BQ98" i="5"/>
  <c r="BO98" i="5"/>
  <c r="BK98" i="5"/>
  <c r="AS98" i="5"/>
  <c r="AQ98" i="5"/>
  <c r="AG98" i="5"/>
  <c r="AE98" i="5"/>
  <c r="W98" i="5"/>
  <c r="CC97" i="5"/>
  <c r="BQ97" i="5"/>
  <c r="BO97" i="5"/>
  <c r="BM97" i="5"/>
  <c r="BK97" i="5"/>
  <c r="BI97" i="5"/>
  <c r="AS97" i="5"/>
  <c r="AQ97" i="5"/>
  <c r="AG97" i="5"/>
  <c r="AE97" i="5"/>
  <c r="W97" i="5"/>
  <c r="CC96" i="5"/>
  <c r="BU96" i="5"/>
  <c r="BS96" i="5"/>
  <c r="BQ96" i="5"/>
  <c r="BO96" i="5"/>
  <c r="BM96" i="5"/>
  <c r="BK96" i="5"/>
  <c r="AU96" i="5"/>
  <c r="AS96" i="5"/>
  <c r="AQ96" i="5"/>
  <c r="AG96" i="5"/>
  <c r="AE96" i="5"/>
  <c r="W96" i="5"/>
  <c r="CC95" i="5"/>
  <c r="BU95" i="5"/>
  <c r="BQ95" i="5"/>
  <c r="BO95" i="5"/>
  <c r="BM95" i="5"/>
  <c r="BK95" i="5"/>
  <c r="BI95" i="5"/>
  <c r="AU95" i="5"/>
  <c r="AS95" i="5"/>
  <c r="AQ95" i="5"/>
  <c r="AG95" i="5"/>
  <c r="AE95" i="5"/>
  <c r="W95" i="5"/>
  <c r="CC94" i="5"/>
  <c r="BU94" i="5"/>
  <c r="BS94" i="5"/>
  <c r="BQ94" i="5"/>
  <c r="BO94" i="5"/>
  <c r="BM94" i="5"/>
  <c r="BK94" i="5"/>
  <c r="AS94" i="5"/>
  <c r="AQ94" i="5"/>
  <c r="AG94" i="5"/>
  <c r="AE94" i="5"/>
  <c r="W94" i="5"/>
  <c r="CC93" i="5"/>
  <c r="BW93" i="5"/>
  <c r="BU93" i="5"/>
  <c r="BQ93" i="5"/>
  <c r="BO93" i="5"/>
  <c r="BM93" i="5"/>
  <c r="BK93" i="5"/>
  <c r="BI93" i="5"/>
  <c r="AS93" i="5"/>
  <c r="AQ93" i="5"/>
  <c r="AG93" i="5"/>
  <c r="AE93" i="5"/>
  <c r="W93" i="5"/>
  <c r="CC92" i="5"/>
  <c r="BW92" i="5"/>
  <c r="BU92" i="5"/>
  <c r="BQ92" i="5"/>
  <c r="BO92" i="5"/>
  <c r="BM92" i="5"/>
  <c r="BK92" i="5"/>
  <c r="AS92" i="5"/>
  <c r="AQ92" i="5"/>
  <c r="AG92" i="5"/>
  <c r="AE92" i="5"/>
  <c r="W92" i="5"/>
  <c r="CC91" i="5"/>
  <c r="BW91" i="5"/>
  <c r="BU91" i="5"/>
  <c r="BQ91" i="5"/>
  <c r="BO91" i="5"/>
  <c r="BM91" i="5"/>
  <c r="BK91" i="5"/>
  <c r="BI91" i="5"/>
  <c r="AQ91" i="5"/>
  <c r="AG91" i="5"/>
  <c r="AE91" i="5"/>
  <c r="W91" i="5"/>
  <c r="CC90" i="5"/>
  <c r="BU90" i="5"/>
  <c r="BQ90" i="5"/>
  <c r="BO90" i="5"/>
  <c r="BM90" i="5"/>
  <c r="BK90" i="5"/>
  <c r="BI90" i="5"/>
  <c r="AW90" i="5"/>
  <c r="AU90" i="5"/>
  <c r="AS90" i="5"/>
  <c r="AQ90" i="5"/>
  <c r="AG90" i="5"/>
  <c r="AE90" i="5"/>
  <c r="W90" i="5"/>
  <c r="CC89" i="5"/>
  <c r="BW89" i="5"/>
  <c r="BU89" i="5"/>
  <c r="BQ89" i="5"/>
  <c r="BO89" i="5"/>
  <c r="BM89" i="5"/>
  <c r="BK89" i="5"/>
  <c r="BI89" i="5"/>
  <c r="AS89" i="5"/>
  <c r="AQ89" i="5"/>
  <c r="AG89" i="5"/>
  <c r="AE89" i="5"/>
  <c r="W89" i="5"/>
  <c r="CC88" i="5"/>
  <c r="BU88" i="5"/>
  <c r="BS88" i="5"/>
  <c r="BO88" i="5"/>
  <c r="BM88" i="5"/>
  <c r="BK88" i="5"/>
  <c r="BI88" i="5"/>
  <c r="AQ88" i="5"/>
  <c r="AG88" i="5"/>
  <c r="AE88" i="5"/>
  <c r="W88" i="5"/>
  <c r="CC87" i="5"/>
  <c r="BU87" i="5"/>
  <c r="BQ87" i="5"/>
  <c r="BO87" i="5"/>
  <c r="BM87" i="5"/>
  <c r="BK87" i="5"/>
  <c r="BI87" i="5"/>
  <c r="AW87" i="5"/>
  <c r="AQ87" i="5"/>
  <c r="AG87" i="5"/>
  <c r="AE87" i="5"/>
  <c r="W87" i="5"/>
  <c r="CC86" i="5"/>
  <c r="BW86" i="5"/>
  <c r="BU86" i="5"/>
  <c r="BQ86" i="5"/>
  <c r="BO86" i="5"/>
  <c r="BM86" i="5"/>
  <c r="BK86" i="5"/>
  <c r="AU86" i="5"/>
  <c r="AQ86" i="5"/>
  <c r="AG86" i="5"/>
  <c r="AE86" i="5"/>
  <c r="W86" i="5"/>
  <c r="CC85" i="5"/>
  <c r="BU85" i="5"/>
  <c r="BQ85" i="5"/>
  <c r="BO85" i="5"/>
  <c r="BM85" i="5"/>
  <c r="BK85" i="5"/>
  <c r="AS85" i="5"/>
  <c r="AQ85" i="5"/>
  <c r="AG85" i="5"/>
  <c r="AE85" i="5"/>
  <c r="CC84" i="5"/>
  <c r="BU84" i="5"/>
  <c r="BQ84" i="5"/>
  <c r="BO84" i="5"/>
  <c r="BM84" i="5"/>
  <c r="BK84" i="5"/>
  <c r="AW84" i="5"/>
  <c r="AS84" i="5"/>
  <c r="AQ84" i="5"/>
  <c r="AG84" i="5"/>
  <c r="AE84" i="5"/>
  <c r="W84" i="5"/>
  <c r="CC83" i="5"/>
  <c r="BU83" i="5"/>
  <c r="BS83" i="5"/>
  <c r="BQ83" i="5"/>
  <c r="BO83" i="5"/>
  <c r="BM83" i="5"/>
  <c r="BK83" i="5"/>
  <c r="AW83" i="5"/>
  <c r="AS83" i="5"/>
  <c r="AQ83" i="5"/>
  <c r="AG83" i="5"/>
  <c r="AE83" i="5"/>
  <c r="W83" i="5"/>
  <c r="CC82" i="5"/>
  <c r="BU82" i="5"/>
  <c r="BS82" i="5"/>
  <c r="BQ82" i="5"/>
  <c r="BO82" i="5"/>
  <c r="BM82" i="5"/>
  <c r="BK82" i="5"/>
  <c r="AQ82" i="5"/>
  <c r="AG82" i="5"/>
  <c r="AE82" i="5"/>
  <c r="W82" i="5"/>
  <c r="CC81" i="5"/>
  <c r="BU81" i="5"/>
  <c r="BQ81" i="5"/>
  <c r="BO81" i="5"/>
  <c r="BM81" i="5"/>
  <c r="BK81" i="5"/>
  <c r="BI81" i="5"/>
  <c r="AW81" i="5"/>
  <c r="AS81" i="5"/>
  <c r="AQ81" i="5"/>
  <c r="AI81" i="5"/>
  <c r="AG81" i="5"/>
  <c r="AE81" i="5"/>
  <c r="CC80" i="5"/>
  <c r="BU80" i="5"/>
  <c r="BQ80" i="5"/>
  <c r="BO80" i="5"/>
  <c r="BM80" i="5"/>
  <c r="BK80" i="5"/>
  <c r="BI80" i="5"/>
  <c r="AW80" i="5"/>
  <c r="AQ80" i="5"/>
  <c r="AG80" i="5"/>
  <c r="AE80" i="5"/>
  <c r="W80" i="5"/>
  <c r="CC79" i="5"/>
  <c r="BU79" i="5"/>
  <c r="BQ79" i="5"/>
  <c r="BO79" i="5"/>
  <c r="BM79" i="5"/>
  <c r="BK79" i="5"/>
  <c r="AW79" i="5"/>
  <c r="AU79" i="5"/>
  <c r="AS79" i="5"/>
  <c r="AQ79" i="5"/>
  <c r="AG79" i="5"/>
  <c r="AE79" i="5"/>
  <c r="W79" i="5"/>
  <c r="CC78" i="5"/>
  <c r="BU78" i="5"/>
  <c r="BS78" i="5"/>
  <c r="BQ78" i="5"/>
  <c r="BM78" i="5"/>
  <c r="BK78" i="5"/>
  <c r="AW78" i="5"/>
  <c r="AS78" i="5"/>
  <c r="AG78" i="5"/>
  <c r="AE78" i="5"/>
  <c r="W78" i="5"/>
  <c r="CC77" i="5"/>
  <c r="BW77" i="5"/>
  <c r="BU77" i="5"/>
  <c r="BQ77" i="5"/>
  <c r="BO77" i="5"/>
  <c r="BM77" i="5"/>
  <c r="BK77" i="5"/>
  <c r="AS77" i="5"/>
  <c r="AQ77" i="5"/>
  <c r="AG77" i="5"/>
  <c r="AE77" i="5"/>
  <c r="W77" i="5"/>
  <c r="CC76" i="5"/>
  <c r="BU76" i="5"/>
  <c r="BQ76" i="5"/>
  <c r="BO76" i="5"/>
  <c r="BM76" i="5"/>
  <c r="BK76" i="5"/>
  <c r="AS76" i="5"/>
  <c r="AQ76" i="5"/>
  <c r="AG76" i="5"/>
  <c r="AE76" i="5"/>
  <c r="CC75" i="5"/>
  <c r="BU75" i="5"/>
  <c r="BQ75" i="5"/>
  <c r="BO75" i="5"/>
  <c r="BM75" i="5"/>
  <c r="BK75" i="5"/>
  <c r="BI75" i="5"/>
  <c r="AS75" i="5"/>
  <c r="AQ75" i="5"/>
  <c r="AG75" i="5"/>
  <c r="AE75" i="5"/>
  <c r="W75" i="5"/>
  <c r="CC74" i="5"/>
  <c r="BU74" i="5"/>
  <c r="BS74" i="5"/>
  <c r="BQ74" i="5"/>
  <c r="BO74" i="5"/>
  <c r="BM74" i="5"/>
  <c r="BK74" i="5"/>
  <c r="BI74" i="5"/>
  <c r="AS74" i="5"/>
  <c r="AQ74" i="5"/>
  <c r="AG74" i="5"/>
  <c r="AE74" i="5"/>
  <c r="W74" i="5"/>
  <c r="CC73" i="5"/>
  <c r="BU73" i="5"/>
  <c r="BQ73" i="5"/>
  <c r="BO73" i="5"/>
  <c r="BM73" i="5"/>
  <c r="BK73" i="5"/>
  <c r="BI73" i="5"/>
  <c r="AW73" i="5"/>
  <c r="AS73" i="5"/>
  <c r="AQ73" i="5"/>
  <c r="AG73" i="5"/>
  <c r="AE73" i="5"/>
  <c r="W73" i="5"/>
  <c r="CC72" i="5"/>
  <c r="BW72" i="5"/>
  <c r="BU72" i="5"/>
  <c r="BQ72" i="5"/>
  <c r="BO72" i="5"/>
  <c r="BM72" i="5"/>
  <c r="BK72" i="5"/>
  <c r="BI72" i="5"/>
  <c r="AW72" i="5"/>
  <c r="AS72" i="5"/>
  <c r="AQ72" i="5"/>
  <c r="AG72" i="5"/>
  <c r="AE72" i="5"/>
  <c r="W72" i="5"/>
  <c r="CC71" i="5"/>
  <c r="BU71" i="5"/>
  <c r="BQ71" i="5"/>
  <c r="BO71" i="5"/>
  <c r="BM71" i="5"/>
  <c r="BK71" i="5"/>
  <c r="BI71" i="5"/>
  <c r="AW71" i="5"/>
  <c r="AS71" i="5"/>
  <c r="AQ71" i="5"/>
  <c r="AG71" i="5"/>
  <c r="AE71" i="5"/>
  <c r="W71" i="5"/>
  <c r="CC70" i="5"/>
  <c r="BW70" i="5"/>
  <c r="BU70" i="5"/>
  <c r="BQ70" i="5"/>
  <c r="BM70" i="5"/>
  <c r="BK70" i="5"/>
  <c r="BI70" i="5"/>
  <c r="AS70" i="5"/>
  <c r="AQ70" i="5"/>
  <c r="AG70" i="5"/>
  <c r="AE70" i="5"/>
  <c r="W70" i="5"/>
  <c r="CC69" i="5"/>
  <c r="BW69" i="5"/>
  <c r="BQ69" i="5"/>
  <c r="BO69" i="5"/>
  <c r="BM69" i="5"/>
  <c r="BK69" i="5"/>
  <c r="BI69" i="5"/>
  <c r="AU69" i="5"/>
  <c r="AS69" i="5"/>
  <c r="AQ69" i="5"/>
  <c r="AG69" i="5"/>
  <c r="AE69" i="5"/>
  <c r="BU68" i="5"/>
  <c r="BS68" i="5"/>
  <c r="BQ68" i="5"/>
  <c r="BO68" i="5"/>
  <c r="BM68" i="5"/>
  <c r="BK68" i="5"/>
  <c r="BI68" i="5"/>
  <c r="AW68" i="5"/>
  <c r="AS68" i="5"/>
  <c r="AQ68" i="5"/>
  <c r="AG68" i="5"/>
  <c r="AE68" i="5"/>
  <c r="W68" i="5"/>
  <c r="CC67" i="5"/>
  <c r="BU67" i="5"/>
  <c r="BQ67" i="5"/>
  <c r="BO67" i="5"/>
  <c r="BM67" i="5"/>
  <c r="BK67" i="5"/>
  <c r="BI67" i="5"/>
  <c r="AS67" i="5"/>
  <c r="AQ67" i="5"/>
  <c r="AG67" i="5"/>
  <c r="AE67" i="5"/>
  <c r="CC66" i="5"/>
  <c r="BU66" i="5"/>
  <c r="BQ66" i="5"/>
  <c r="BO66" i="5"/>
  <c r="BM66" i="5"/>
  <c r="BK66" i="5"/>
  <c r="BI66" i="5"/>
  <c r="AS66" i="5"/>
  <c r="AQ66" i="5"/>
  <c r="AG66" i="5"/>
  <c r="AE66" i="5"/>
  <c r="W66" i="5"/>
  <c r="CC65" i="5"/>
  <c r="BW65" i="5"/>
  <c r="BU65" i="5"/>
  <c r="BS65" i="5"/>
  <c r="BQ65" i="5"/>
  <c r="BM65" i="5"/>
  <c r="BK65" i="5"/>
  <c r="BI65" i="5"/>
  <c r="AU65" i="5"/>
  <c r="AS65" i="5"/>
  <c r="AQ65" i="5"/>
  <c r="AG65" i="5"/>
  <c r="AE65" i="5"/>
  <c r="W65" i="5"/>
  <c r="CC64" i="5"/>
  <c r="BU64" i="5"/>
  <c r="BS64" i="5"/>
  <c r="BQ64" i="5"/>
  <c r="BO64" i="5"/>
  <c r="BM64" i="5"/>
  <c r="BK64" i="5"/>
  <c r="BI64" i="5"/>
  <c r="AS64" i="5"/>
  <c r="AQ64" i="5"/>
  <c r="AG64" i="5"/>
  <c r="AE64" i="5"/>
  <c r="CC63" i="5"/>
  <c r="BU63" i="5"/>
  <c r="BQ63" i="5"/>
  <c r="BO63" i="5"/>
  <c r="BM63" i="5"/>
  <c r="BK63" i="5"/>
  <c r="BI63" i="5"/>
  <c r="AS63" i="5"/>
  <c r="AQ63" i="5"/>
  <c r="AG63" i="5"/>
  <c r="AE63" i="5"/>
  <c r="CC62" i="5"/>
  <c r="BU62" i="5"/>
  <c r="BQ62" i="5"/>
  <c r="BO62" i="5"/>
  <c r="BM62" i="5"/>
  <c r="BK62" i="5"/>
  <c r="BI62" i="5"/>
  <c r="AS62" i="5"/>
  <c r="AQ62" i="5"/>
  <c r="AI62" i="5"/>
  <c r="AG62" i="5"/>
  <c r="AE62" i="5"/>
  <c r="W62" i="5"/>
  <c r="CC61" i="5"/>
  <c r="BU61" i="5"/>
  <c r="BQ61" i="5"/>
  <c r="BO61" i="5"/>
  <c r="BM61" i="5"/>
  <c r="BK61" i="5"/>
  <c r="BI61" i="5"/>
  <c r="AS61" i="5"/>
  <c r="AG61" i="5"/>
  <c r="AE61" i="5"/>
  <c r="W61" i="5"/>
  <c r="CC60" i="5"/>
  <c r="BW60" i="5"/>
  <c r="BU60" i="5"/>
  <c r="BS60" i="5"/>
  <c r="BQ60" i="5"/>
  <c r="BO60" i="5"/>
  <c r="BM60" i="5"/>
  <c r="BK60" i="5"/>
  <c r="AU60" i="5"/>
  <c r="AS60" i="5"/>
  <c r="AQ60" i="5"/>
  <c r="AG60" i="5"/>
  <c r="AE60" i="5"/>
  <c r="CC59" i="5"/>
  <c r="BU59" i="5"/>
  <c r="BQ59" i="5"/>
  <c r="BO59" i="5"/>
  <c r="BM59" i="5"/>
  <c r="BK59" i="5"/>
  <c r="AU59" i="5"/>
  <c r="AS59" i="5"/>
  <c r="AG59" i="5"/>
  <c r="AE59" i="5"/>
  <c r="CC58" i="5"/>
  <c r="BU58" i="5"/>
  <c r="BS58" i="5"/>
  <c r="BQ58" i="5"/>
  <c r="BO58" i="5"/>
  <c r="BM58" i="5"/>
  <c r="BK58" i="5"/>
  <c r="BI58" i="5"/>
  <c r="AW58" i="5"/>
  <c r="AS58" i="5"/>
  <c r="AQ58" i="5"/>
  <c r="AG58" i="5"/>
  <c r="AE58" i="5"/>
  <c r="CC57" i="5"/>
  <c r="BU57" i="5"/>
  <c r="BQ57" i="5"/>
  <c r="BO57" i="5"/>
  <c r="BM57" i="5"/>
  <c r="BK57" i="5"/>
  <c r="BI57" i="5"/>
  <c r="AW57" i="5"/>
  <c r="AS57" i="5"/>
  <c r="AQ57" i="5"/>
  <c r="AG57" i="5"/>
  <c r="AE57" i="5"/>
  <c r="W57" i="5"/>
  <c r="CC56" i="5"/>
  <c r="BU56" i="5"/>
  <c r="BQ56" i="5"/>
  <c r="BO56" i="5"/>
  <c r="BM56" i="5"/>
  <c r="BK56" i="5"/>
  <c r="BI56" i="5"/>
  <c r="AS56" i="5"/>
  <c r="AQ56" i="5"/>
  <c r="AG56" i="5"/>
  <c r="AE56" i="5"/>
  <c r="CC55" i="5"/>
  <c r="BW55" i="5"/>
  <c r="BU55" i="5"/>
  <c r="BQ55" i="5"/>
  <c r="BO55" i="5"/>
  <c r="BM55" i="5"/>
  <c r="BK55" i="5"/>
  <c r="BI55" i="5"/>
  <c r="AS55" i="5"/>
  <c r="AQ55" i="5"/>
  <c r="AG55" i="5"/>
  <c r="AE55" i="5"/>
  <c r="CC54" i="5"/>
  <c r="BU54" i="5"/>
  <c r="BQ54" i="5"/>
  <c r="BO54" i="5"/>
  <c r="BM54" i="5"/>
  <c r="BK54" i="5"/>
  <c r="BI54" i="5"/>
  <c r="AS54" i="5"/>
  <c r="AQ54" i="5"/>
  <c r="AG54" i="5"/>
  <c r="AE54" i="5"/>
  <c r="CC53" i="5"/>
  <c r="BU53" i="5"/>
  <c r="BQ53" i="5"/>
  <c r="BO53" i="5"/>
  <c r="BM53" i="5"/>
  <c r="BK53" i="5"/>
  <c r="BI53" i="5"/>
  <c r="AS53" i="5"/>
  <c r="AQ53" i="5"/>
  <c r="AI53" i="5"/>
  <c r="AG53" i="5"/>
  <c r="AE53" i="5"/>
  <c r="CC52" i="5"/>
  <c r="BU52" i="5"/>
  <c r="BQ52" i="5"/>
  <c r="BO52" i="5"/>
  <c r="BM52" i="5"/>
  <c r="BK52" i="5"/>
  <c r="BI52" i="5"/>
  <c r="AQ52" i="5"/>
  <c r="AG52" i="5"/>
  <c r="AE52" i="5"/>
  <c r="CC51" i="5"/>
  <c r="BU51" i="5"/>
  <c r="BQ51" i="5"/>
  <c r="BO51" i="5"/>
  <c r="BM51" i="5"/>
  <c r="BK51" i="5"/>
  <c r="BI51" i="5"/>
  <c r="AQ51" i="5"/>
  <c r="AG51" i="5"/>
  <c r="AE51" i="5"/>
  <c r="CC50" i="5"/>
  <c r="BU50" i="5"/>
  <c r="BQ50" i="5"/>
  <c r="BO50" i="5"/>
  <c r="BM50" i="5"/>
  <c r="BK50" i="5"/>
  <c r="BI50" i="5"/>
  <c r="AS50" i="5"/>
  <c r="AQ50" i="5"/>
  <c r="AG50" i="5"/>
  <c r="AE50" i="5"/>
  <c r="BU49" i="5"/>
  <c r="BQ49" i="5"/>
  <c r="BO49" i="5"/>
  <c r="BM49" i="5"/>
  <c r="BK49" i="5"/>
  <c r="BI49" i="5"/>
  <c r="AS49" i="5"/>
  <c r="AQ49" i="5"/>
  <c r="AG49" i="5"/>
  <c r="AE49" i="5"/>
  <c r="CC48" i="5"/>
  <c r="BU48" i="5"/>
  <c r="BS48" i="5"/>
  <c r="BQ48" i="5"/>
  <c r="BO48" i="5"/>
  <c r="BM48" i="5"/>
  <c r="BK48" i="5"/>
  <c r="BI48" i="5"/>
  <c r="AS48" i="5"/>
  <c r="AQ48" i="5"/>
  <c r="AG48" i="5"/>
  <c r="AE48" i="5"/>
  <c r="CC47" i="5"/>
  <c r="BU47" i="5"/>
  <c r="BS47" i="5"/>
  <c r="BO47" i="5"/>
  <c r="BM47" i="5"/>
  <c r="BK47" i="5"/>
  <c r="BI47" i="5"/>
  <c r="AQ47" i="5"/>
  <c r="AG47" i="5"/>
  <c r="AE47" i="5"/>
  <c r="CC46" i="5"/>
  <c r="BU46" i="5"/>
  <c r="BQ46" i="5"/>
  <c r="BO46" i="5"/>
  <c r="BM46" i="5"/>
  <c r="BK46" i="5"/>
  <c r="BI46" i="5"/>
  <c r="AS46" i="5"/>
  <c r="AQ46" i="5"/>
  <c r="AG46" i="5"/>
  <c r="AE46" i="5"/>
  <c r="CC45" i="5"/>
  <c r="BU45" i="5"/>
  <c r="BQ45" i="5"/>
  <c r="BO45" i="5"/>
  <c r="BM45" i="5"/>
  <c r="BK45" i="5"/>
  <c r="BI45" i="5"/>
  <c r="AS45" i="5"/>
  <c r="AQ45" i="5"/>
  <c r="AG45" i="5"/>
  <c r="AE45" i="5"/>
  <c r="CC44" i="5"/>
  <c r="BU44" i="5"/>
  <c r="BS44" i="5"/>
  <c r="BQ44" i="5"/>
  <c r="BO44" i="5"/>
  <c r="BM44" i="5"/>
  <c r="BK44" i="5"/>
  <c r="BI44" i="5"/>
  <c r="AS44" i="5"/>
  <c r="AQ44" i="5"/>
  <c r="AI44" i="5"/>
  <c r="AG44" i="5"/>
  <c r="AE44" i="5"/>
  <c r="CC43" i="5"/>
  <c r="BU43" i="5"/>
  <c r="BQ43" i="5"/>
  <c r="BO43" i="5"/>
  <c r="BM43" i="5"/>
  <c r="BK43" i="5"/>
  <c r="BI43" i="5"/>
  <c r="AW43" i="5"/>
  <c r="AS43" i="5"/>
  <c r="AQ43" i="5"/>
  <c r="AG43" i="5"/>
  <c r="AE43" i="5"/>
  <c r="W43" i="5"/>
  <c r="CC42" i="5"/>
  <c r="BU42" i="5"/>
  <c r="BQ42" i="5"/>
  <c r="BO42" i="5"/>
  <c r="BM42" i="5"/>
  <c r="BK42" i="5"/>
  <c r="BI42" i="5"/>
  <c r="AS42" i="5"/>
  <c r="AQ42" i="5"/>
  <c r="AG42" i="5"/>
  <c r="AE42" i="5"/>
  <c r="W42" i="5"/>
  <c r="CC41" i="5"/>
  <c r="BU41" i="5"/>
  <c r="BQ41" i="5"/>
  <c r="BO41" i="5"/>
  <c r="BM41" i="5"/>
  <c r="BK41" i="5"/>
  <c r="BI41" i="5"/>
  <c r="AW41" i="5"/>
  <c r="AS41" i="5"/>
  <c r="AQ41" i="5"/>
  <c r="AG41" i="5"/>
  <c r="AE41" i="5"/>
  <c r="W41" i="5"/>
  <c r="CC40" i="5"/>
  <c r="BU40" i="5"/>
  <c r="BQ40" i="5"/>
  <c r="BO40" i="5"/>
  <c r="BM40" i="5"/>
  <c r="BK40" i="5"/>
  <c r="BI40" i="5"/>
  <c r="AW40" i="5"/>
  <c r="AS40" i="5"/>
  <c r="AQ40" i="5"/>
  <c r="AG40" i="5"/>
  <c r="AE40" i="5"/>
  <c r="W40" i="5"/>
  <c r="CC39" i="5"/>
  <c r="BU39" i="5"/>
  <c r="BQ39" i="5"/>
  <c r="BO39" i="5"/>
  <c r="BM39" i="5"/>
  <c r="BK39" i="5"/>
  <c r="BI39" i="5"/>
  <c r="AW39" i="5"/>
  <c r="AS39" i="5"/>
  <c r="AQ39" i="5"/>
  <c r="AG39" i="5"/>
  <c r="AE39" i="5"/>
  <c r="CC38" i="5"/>
  <c r="BU38" i="5"/>
  <c r="BQ38" i="5"/>
  <c r="BO38" i="5"/>
  <c r="BM38" i="5"/>
  <c r="BK38" i="5"/>
  <c r="BI38" i="5"/>
  <c r="AW38" i="5"/>
  <c r="AS38" i="5"/>
  <c r="AQ38" i="5"/>
  <c r="AG38" i="5"/>
  <c r="AE38" i="5"/>
  <c r="W38" i="5"/>
  <c r="CC37" i="5"/>
  <c r="BU37" i="5"/>
  <c r="BQ37" i="5"/>
  <c r="BO37" i="5"/>
  <c r="BM37" i="5"/>
  <c r="BK37" i="5"/>
  <c r="BI37" i="5"/>
  <c r="AW37" i="5"/>
  <c r="AS37" i="5"/>
  <c r="AQ37" i="5"/>
  <c r="AG37" i="5"/>
  <c r="AE37" i="5"/>
  <c r="CC36" i="5"/>
  <c r="BU36" i="5"/>
  <c r="BQ36" i="5"/>
  <c r="BO36" i="5"/>
  <c r="BM36" i="5"/>
  <c r="BK36" i="5"/>
  <c r="BI36" i="5"/>
  <c r="AS36" i="5"/>
  <c r="AQ36" i="5"/>
  <c r="AG36" i="5"/>
  <c r="AE36" i="5"/>
  <c r="W36" i="5"/>
  <c r="CC35" i="5"/>
  <c r="BU35" i="5"/>
  <c r="BQ35" i="5"/>
  <c r="BO35" i="5"/>
  <c r="BM35" i="5"/>
  <c r="BK35" i="5"/>
  <c r="BI35" i="5"/>
  <c r="AS35" i="5"/>
  <c r="AQ35" i="5"/>
  <c r="AG35" i="5"/>
  <c r="AE35" i="5"/>
  <c r="CC34" i="5"/>
  <c r="BU34" i="5"/>
  <c r="BQ34" i="5"/>
  <c r="BO34" i="5"/>
  <c r="BM34" i="5"/>
  <c r="BK34" i="5"/>
  <c r="BI34" i="5"/>
  <c r="AS34" i="5"/>
  <c r="AQ34" i="5"/>
  <c r="AG34" i="5"/>
  <c r="AE34" i="5"/>
  <c r="CC33" i="5"/>
  <c r="BU33" i="5"/>
  <c r="BS33" i="5"/>
  <c r="BQ33" i="5"/>
  <c r="BO33" i="5"/>
  <c r="BM33" i="5"/>
  <c r="BK33" i="5"/>
  <c r="BI33" i="5"/>
  <c r="AW33" i="5"/>
  <c r="AS33" i="5"/>
  <c r="AQ33" i="5"/>
  <c r="AG33" i="5"/>
  <c r="AE33" i="5"/>
  <c r="W33" i="5"/>
  <c r="CC32" i="5"/>
  <c r="BU32" i="5"/>
  <c r="BQ32" i="5"/>
  <c r="BO32" i="5"/>
  <c r="BM32" i="5"/>
  <c r="BK32" i="5"/>
  <c r="BI32" i="5"/>
  <c r="AW32" i="5"/>
  <c r="AS32" i="5"/>
  <c r="AQ32" i="5"/>
  <c r="AG32" i="5"/>
  <c r="AE32" i="5"/>
  <c r="W32" i="5"/>
  <c r="CC31" i="5"/>
  <c r="BU31" i="5"/>
  <c r="BQ31" i="5"/>
  <c r="BO31" i="5"/>
  <c r="BM31" i="5"/>
  <c r="BK31" i="5"/>
  <c r="BI31" i="5"/>
  <c r="AS31" i="5"/>
  <c r="AQ31" i="5"/>
  <c r="AG31" i="5"/>
  <c r="AE31" i="5"/>
  <c r="W31" i="5"/>
  <c r="CC30" i="5"/>
  <c r="BU30" i="5"/>
  <c r="BS30" i="5"/>
  <c r="BQ30" i="5"/>
  <c r="BO30" i="5"/>
  <c r="BM30" i="5"/>
  <c r="BK30" i="5"/>
  <c r="BI30" i="5"/>
  <c r="AW30" i="5"/>
  <c r="AS30" i="5"/>
  <c r="AQ30" i="5"/>
  <c r="AG30" i="5"/>
  <c r="AE30" i="5"/>
  <c r="W30" i="5"/>
  <c r="CC29" i="5"/>
  <c r="BU29" i="5"/>
  <c r="BS29" i="5"/>
  <c r="BQ29" i="5"/>
  <c r="BO29" i="5"/>
  <c r="BM29" i="5"/>
  <c r="BK29" i="5"/>
  <c r="BI29" i="5"/>
  <c r="AW29" i="5"/>
  <c r="AS29" i="5"/>
  <c r="AQ29" i="5"/>
  <c r="AG29" i="5"/>
  <c r="AE29" i="5"/>
  <c r="W29" i="5"/>
  <c r="CC28" i="5"/>
  <c r="BW28" i="5"/>
  <c r="BU28" i="5"/>
  <c r="BQ28" i="5"/>
  <c r="BO28" i="5"/>
  <c r="BM28" i="5"/>
  <c r="BI28" i="5"/>
  <c r="AS28" i="5"/>
  <c r="AQ28" i="5"/>
  <c r="AG28" i="5"/>
  <c r="AE28" i="5"/>
  <c r="W28" i="5"/>
  <c r="CC27" i="5"/>
  <c r="BU27" i="5"/>
  <c r="BQ27" i="5"/>
  <c r="BO27" i="5"/>
  <c r="BM27" i="5"/>
  <c r="BK27" i="5"/>
  <c r="BI27" i="5"/>
  <c r="AW27" i="5"/>
  <c r="AS27" i="5"/>
  <c r="AQ27" i="5"/>
  <c r="AG27" i="5"/>
  <c r="AE27" i="5"/>
  <c r="W27" i="5"/>
  <c r="CC26" i="5"/>
  <c r="BU26" i="5"/>
  <c r="BQ26" i="5"/>
  <c r="BO26" i="5"/>
  <c r="BM26" i="5"/>
  <c r="BK26" i="5"/>
  <c r="BI26" i="5"/>
  <c r="AS26" i="5"/>
  <c r="AQ26" i="5"/>
  <c r="AG26" i="5"/>
  <c r="AE26" i="5"/>
  <c r="CC25" i="5"/>
  <c r="BU25" i="5"/>
  <c r="BQ25" i="5"/>
  <c r="BM25" i="5"/>
  <c r="BK25" i="5"/>
  <c r="BI25" i="5"/>
  <c r="AS25" i="5"/>
  <c r="AQ25" i="5"/>
  <c r="AG25" i="5"/>
  <c r="AE25" i="5"/>
  <c r="CC24" i="5"/>
  <c r="BW24" i="5"/>
  <c r="BU24" i="5"/>
  <c r="BO24" i="5"/>
  <c r="BM24" i="5"/>
  <c r="BK24" i="5"/>
  <c r="BI24" i="5"/>
  <c r="AS24" i="5"/>
  <c r="AQ24" i="5"/>
  <c r="AG24" i="5"/>
  <c r="AE24" i="5"/>
  <c r="W24" i="5"/>
  <c r="CC23" i="5"/>
  <c r="CA23" i="5"/>
  <c r="BU23" i="5"/>
  <c r="BQ23" i="5"/>
  <c r="BO23" i="5"/>
  <c r="BM23" i="5"/>
  <c r="BK23" i="5"/>
  <c r="BI23" i="5"/>
  <c r="AS23" i="5"/>
  <c r="AQ23" i="5"/>
  <c r="AG23" i="5"/>
  <c r="AE23" i="5"/>
  <c r="W23" i="5"/>
  <c r="CC22" i="5"/>
  <c r="BU22" i="5"/>
  <c r="BQ22" i="5"/>
  <c r="BO22" i="5"/>
  <c r="BM22" i="5"/>
  <c r="BK22" i="5"/>
  <c r="BI22" i="5"/>
  <c r="AS22" i="5"/>
  <c r="AQ22" i="5"/>
  <c r="AG22" i="5"/>
  <c r="AE22" i="5"/>
  <c r="W22" i="5"/>
  <c r="CC21" i="5"/>
  <c r="CA21" i="5"/>
  <c r="BU21" i="5"/>
  <c r="BQ21" i="5"/>
  <c r="BO21" i="5"/>
  <c r="BM21" i="5"/>
  <c r="BK21" i="5"/>
  <c r="BI21" i="5"/>
  <c r="AS21" i="5"/>
  <c r="AQ21" i="5"/>
  <c r="AG21" i="5"/>
  <c r="AE21" i="5"/>
  <c r="CC20" i="5"/>
  <c r="BU20" i="5"/>
  <c r="BQ20" i="5"/>
  <c r="BO20" i="5"/>
  <c r="BM20" i="5"/>
  <c r="BK20" i="5"/>
  <c r="BI20" i="5"/>
  <c r="AS20" i="5"/>
  <c r="AQ20" i="5"/>
  <c r="AE20" i="5"/>
  <c r="CC19" i="5"/>
  <c r="CA19" i="5"/>
  <c r="BU19" i="5"/>
  <c r="BQ19" i="5"/>
  <c r="BO19" i="5"/>
  <c r="BM19" i="5"/>
  <c r="BK19" i="5"/>
  <c r="BI19" i="5"/>
  <c r="AS19" i="5"/>
  <c r="AQ19" i="5"/>
  <c r="AG19" i="5"/>
  <c r="AE19" i="5"/>
  <c r="CC18" i="5"/>
  <c r="BU18" i="5"/>
  <c r="BQ18" i="5"/>
  <c r="BO18" i="5"/>
  <c r="BM18" i="5"/>
  <c r="BK18" i="5"/>
  <c r="BI18" i="5"/>
  <c r="AS18" i="5"/>
  <c r="AQ18" i="5"/>
  <c r="AG18" i="5"/>
  <c r="AE18" i="5"/>
  <c r="CC17" i="5"/>
  <c r="BU17" i="5"/>
  <c r="BQ17" i="5"/>
  <c r="BO17" i="5"/>
  <c r="BM17" i="5"/>
  <c r="BK17" i="5"/>
  <c r="BI17" i="5"/>
  <c r="AQ17" i="5"/>
  <c r="AG17" i="5"/>
  <c r="AE17" i="5"/>
  <c r="CC16" i="5"/>
  <c r="BU16" i="5"/>
  <c r="BQ16" i="5"/>
  <c r="BO16" i="5"/>
  <c r="BM16" i="5"/>
  <c r="BK16" i="5"/>
  <c r="BI16" i="5"/>
  <c r="AS16" i="5"/>
  <c r="AQ16" i="5"/>
  <c r="AG16" i="5"/>
  <c r="AE16" i="5"/>
  <c r="CC15" i="5"/>
  <c r="BU15" i="5"/>
  <c r="BQ15" i="5"/>
  <c r="BO15" i="5"/>
  <c r="BM15" i="5"/>
  <c r="BK15" i="5"/>
  <c r="BI15" i="5"/>
  <c r="AS15" i="5"/>
  <c r="AQ15" i="5"/>
  <c r="AE15" i="5"/>
  <c r="CC14" i="5"/>
  <c r="BU14" i="5"/>
  <c r="BQ14" i="5"/>
  <c r="BO14" i="5"/>
  <c r="BM14" i="5"/>
  <c r="BK14" i="5"/>
  <c r="BI14" i="5"/>
  <c r="AS14" i="5"/>
  <c r="AQ14" i="5"/>
  <c r="AE14" i="5"/>
  <c r="CC13" i="5"/>
  <c r="BW13" i="5"/>
  <c r="BU13" i="5"/>
  <c r="BO13" i="5"/>
  <c r="BM13" i="5"/>
  <c r="BK13" i="5"/>
  <c r="BI13" i="5"/>
  <c r="AS13" i="5"/>
  <c r="AQ13" i="5"/>
  <c r="AE13" i="5"/>
  <c r="CC12" i="5"/>
  <c r="CA12" i="5"/>
  <c r="BU12" i="5"/>
  <c r="BQ12" i="5"/>
  <c r="BO12" i="5"/>
  <c r="BM12" i="5"/>
  <c r="BK12" i="5"/>
  <c r="BI12" i="5"/>
  <c r="AS12" i="5"/>
  <c r="AG12" i="5"/>
  <c r="AE12" i="5"/>
  <c r="CC11" i="5"/>
  <c r="CA11" i="5"/>
  <c r="BU11" i="5"/>
  <c r="BQ11" i="5"/>
  <c r="BO11" i="5"/>
  <c r="BM11" i="5"/>
  <c r="BK11" i="5"/>
  <c r="BI11" i="5"/>
  <c r="AS11" i="5"/>
  <c r="AQ11" i="5"/>
  <c r="AG11" i="5"/>
  <c r="AE11" i="5"/>
  <c r="CC10" i="5"/>
  <c r="BU10" i="5"/>
  <c r="BQ10" i="5"/>
  <c r="BO10" i="5"/>
  <c r="BM10" i="5"/>
  <c r="BK10" i="5"/>
  <c r="BI10" i="5"/>
  <c r="AS10" i="5"/>
  <c r="AQ10" i="5"/>
  <c r="AG10" i="5"/>
  <c r="CC9" i="5"/>
  <c r="CA9" i="5"/>
  <c r="BW9" i="5"/>
  <c r="BU9" i="5"/>
  <c r="BQ9" i="5"/>
  <c r="BO9" i="5"/>
  <c r="BM9" i="5"/>
  <c r="BK9" i="5"/>
  <c r="BI9" i="5"/>
  <c r="AS9" i="5"/>
  <c r="AQ9" i="5"/>
  <c r="AG9" i="5"/>
  <c r="CC8" i="5"/>
  <c r="CA8" i="5"/>
  <c r="BU8" i="5"/>
  <c r="BO8" i="5"/>
  <c r="BM8" i="5"/>
  <c r="BK8" i="5"/>
  <c r="BI8" i="5"/>
  <c r="AS8" i="5"/>
  <c r="AQ8" i="5"/>
  <c r="AG8" i="5"/>
  <c r="AE8" i="5"/>
  <c r="CC7" i="5"/>
  <c r="BU7" i="5"/>
  <c r="BQ7" i="5"/>
  <c r="BO7" i="5"/>
  <c r="BM7" i="5"/>
  <c r="BK7" i="5"/>
  <c r="BI7" i="5"/>
  <c r="AS7" i="5"/>
  <c r="AQ7" i="5"/>
  <c r="AG7" i="5"/>
  <c r="AE7" i="5"/>
  <c r="W7" i="5"/>
  <c r="CC6" i="5"/>
  <c r="BU6" i="5"/>
  <c r="BQ6" i="5"/>
  <c r="BO6" i="5"/>
  <c r="BM6" i="5"/>
  <c r="BK6" i="5"/>
  <c r="BI6" i="5"/>
  <c r="AW6" i="5"/>
  <c r="AS6" i="5"/>
  <c r="AQ6" i="5"/>
  <c r="AG6" i="5"/>
  <c r="AE6" i="5"/>
  <c r="W6" i="5"/>
  <c r="CC5" i="5"/>
  <c r="BU5" i="5"/>
  <c r="BQ5" i="5"/>
  <c r="BO5" i="5"/>
  <c r="BM5" i="5"/>
  <c r="BK5" i="5"/>
  <c r="BI5" i="5"/>
  <c r="AS5" i="5"/>
  <c r="AG5" i="5"/>
  <c r="AE5" i="5"/>
  <c r="W5" i="5"/>
  <c r="CC4" i="5"/>
  <c r="BU4" i="5"/>
  <c r="BS4" i="5"/>
  <c r="BQ4" i="5"/>
  <c r="BO4" i="5"/>
  <c r="BM4" i="5"/>
  <c r="BK4" i="5"/>
  <c r="AG4" i="5"/>
  <c r="AE4" i="5"/>
  <c r="W4" i="5"/>
  <c r="CC3" i="5"/>
  <c r="BU3" i="5"/>
  <c r="BQ3" i="5"/>
  <c r="BO3" i="5"/>
  <c r="BM3" i="5"/>
  <c r="BK3" i="5"/>
  <c r="BI3" i="5"/>
  <c r="AW3" i="5"/>
  <c r="AS3" i="5"/>
  <c r="AQ3" i="5"/>
  <c r="AG3" i="5"/>
  <c r="AE3" i="5"/>
  <c r="W3" i="5"/>
  <c r="CC2" i="5"/>
  <c r="CA2" i="5"/>
  <c r="BU2" i="5"/>
  <c r="BS2" i="5"/>
  <c r="BQ2" i="5"/>
  <c r="BO2" i="5"/>
  <c r="BM2" i="5"/>
  <c r="BK2" i="5"/>
  <c r="BI2" i="5"/>
  <c r="AQ2" i="5"/>
  <c r="AG2" i="5"/>
  <c r="AE2" i="5"/>
  <c r="AQ327" i="2"/>
  <c r="AM327" i="2"/>
  <c r="AK327" i="2"/>
  <c r="AH327" i="2"/>
  <c r="AG327" i="2"/>
  <c r="AA327" i="2"/>
  <c r="Y327" i="2"/>
  <c r="X327" i="2"/>
  <c r="T327" i="2"/>
  <c r="S327" i="2"/>
  <c r="R327" i="2"/>
  <c r="N327" i="2"/>
  <c r="AQ326" i="2"/>
  <c r="AM326" i="2"/>
  <c r="AL326" i="2"/>
  <c r="AK326" i="2"/>
  <c r="AJ326" i="2"/>
  <c r="AH326" i="2"/>
  <c r="AG326" i="2"/>
  <c r="AA326" i="2"/>
  <c r="Y326" i="2"/>
  <c r="X326" i="2"/>
  <c r="S326" i="2"/>
  <c r="R326" i="2"/>
  <c r="N326" i="2"/>
  <c r="AQ325" i="2"/>
  <c r="AM325" i="2"/>
  <c r="AL325" i="2"/>
  <c r="AK325" i="2"/>
  <c r="AJ325" i="2"/>
  <c r="AH325" i="2"/>
  <c r="AA325" i="2"/>
  <c r="Y325" i="2"/>
  <c r="X325" i="2"/>
  <c r="S325" i="2"/>
  <c r="R325" i="2"/>
  <c r="AQ324" i="2"/>
  <c r="AM324" i="2"/>
  <c r="AK324" i="2"/>
  <c r="AJ324" i="2"/>
  <c r="AH324" i="2"/>
  <c r="AG324" i="2"/>
  <c r="Y324" i="2"/>
  <c r="X324" i="2"/>
  <c r="S324" i="2"/>
  <c r="R324" i="2"/>
  <c r="AQ323" i="2"/>
  <c r="AM323" i="2"/>
  <c r="AK323" i="2"/>
  <c r="AJ323" i="2"/>
  <c r="AH323" i="2"/>
  <c r="AG323" i="2"/>
  <c r="AA323" i="2"/>
  <c r="Y323" i="2"/>
  <c r="X323" i="2"/>
  <c r="S323" i="2"/>
  <c r="R323" i="2"/>
  <c r="AQ322" i="2"/>
  <c r="AM322" i="2"/>
  <c r="AK322" i="2"/>
  <c r="AJ322" i="2"/>
  <c r="AH322" i="2"/>
  <c r="AG322" i="2"/>
  <c r="AA322" i="2"/>
  <c r="Y322" i="2"/>
  <c r="X322" i="2"/>
  <c r="S322" i="2"/>
  <c r="R322" i="2"/>
  <c r="AQ321" i="2"/>
  <c r="AK321" i="2"/>
  <c r="AJ321" i="2"/>
  <c r="AH321" i="2"/>
  <c r="AG321" i="2"/>
  <c r="Y321" i="2"/>
  <c r="X321" i="2"/>
  <c r="S321" i="2"/>
  <c r="R321" i="2"/>
  <c r="AQ320" i="2"/>
  <c r="AM320" i="2"/>
  <c r="AL320" i="2"/>
  <c r="AK320" i="2"/>
  <c r="AJ320" i="2"/>
  <c r="AH320" i="2"/>
  <c r="AG320" i="2"/>
  <c r="AA320" i="2"/>
  <c r="Y320" i="2"/>
  <c r="X320" i="2"/>
  <c r="S320" i="2"/>
  <c r="R320" i="2"/>
  <c r="AQ319" i="2"/>
  <c r="AM319" i="2"/>
  <c r="AK319" i="2"/>
  <c r="AJ319" i="2"/>
  <c r="AH319" i="2"/>
  <c r="AG319" i="2"/>
  <c r="Y319" i="2"/>
  <c r="X319" i="2"/>
  <c r="S319" i="2"/>
  <c r="R319" i="2"/>
  <c r="AQ318" i="2"/>
  <c r="AM318" i="2"/>
  <c r="AK318" i="2"/>
  <c r="AJ318" i="2"/>
  <c r="AH318" i="2"/>
  <c r="AG318" i="2"/>
  <c r="Y318" i="2"/>
  <c r="X318" i="2"/>
  <c r="S318" i="2"/>
  <c r="R318" i="2"/>
  <c r="AQ317" i="2"/>
  <c r="AM317" i="2"/>
  <c r="AK317" i="2"/>
  <c r="AJ317" i="2"/>
  <c r="AH317" i="2"/>
  <c r="AG317" i="2"/>
  <c r="Y317" i="2"/>
  <c r="X317" i="2"/>
  <c r="S317" i="2"/>
  <c r="R317" i="2"/>
  <c r="AQ316" i="2"/>
  <c r="AM316" i="2"/>
  <c r="AL316" i="2"/>
  <c r="AK316" i="2"/>
  <c r="AJ316" i="2"/>
  <c r="AH316" i="2"/>
  <c r="AG316" i="2"/>
  <c r="AA316" i="2"/>
  <c r="X316" i="2"/>
  <c r="R316" i="2"/>
  <c r="AQ315" i="2"/>
  <c r="AM315" i="2"/>
  <c r="AK315" i="2"/>
  <c r="AJ315" i="2"/>
  <c r="AH315" i="2"/>
  <c r="AG315" i="2"/>
  <c r="AA315" i="2"/>
  <c r="Y315" i="2"/>
  <c r="X315" i="2"/>
  <c r="S315" i="2"/>
  <c r="R315" i="2"/>
  <c r="N315" i="2"/>
  <c r="AQ314" i="2"/>
  <c r="AM314" i="2"/>
  <c r="AK314" i="2"/>
  <c r="AJ314" i="2"/>
  <c r="AH314" i="2"/>
  <c r="AG314" i="2"/>
  <c r="AA314" i="2"/>
  <c r="Y314" i="2"/>
  <c r="X314" i="2"/>
  <c r="S314" i="2"/>
  <c r="R314" i="2"/>
  <c r="AQ313" i="2"/>
  <c r="AM313" i="2"/>
  <c r="AK313" i="2"/>
  <c r="AJ313" i="2"/>
  <c r="AH313" i="2"/>
  <c r="AG313" i="2"/>
  <c r="AA313" i="2"/>
  <c r="Y313" i="2"/>
  <c r="X313" i="2"/>
  <c r="S313" i="2"/>
  <c r="R313" i="2"/>
  <c r="AQ312" i="2"/>
  <c r="AM312" i="2"/>
  <c r="AL312" i="2"/>
  <c r="AK312" i="2"/>
  <c r="AJ312" i="2"/>
  <c r="AH312" i="2"/>
  <c r="AG312" i="2"/>
  <c r="Y312" i="2"/>
  <c r="S312" i="2"/>
  <c r="R312" i="2"/>
  <c r="AQ311" i="2"/>
  <c r="AL311" i="2"/>
  <c r="AK311" i="2"/>
  <c r="AJ311" i="2"/>
  <c r="AH311" i="2"/>
  <c r="AG311" i="2"/>
  <c r="Y311" i="2"/>
  <c r="S311" i="2"/>
  <c r="R311" i="2"/>
  <c r="AQ310" i="2"/>
  <c r="AM310" i="2"/>
  <c r="AK310" i="2"/>
  <c r="AJ310" i="2"/>
  <c r="AH310" i="2"/>
  <c r="Y310" i="2"/>
  <c r="X310" i="2"/>
  <c r="S310" i="2"/>
  <c r="R310" i="2"/>
  <c r="AQ309" i="2"/>
  <c r="AM309" i="2"/>
  <c r="AK309" i="2"/>
  <c r="AJ309" i="2"/>
  <c r="AH309" i="2"/>
  <c r="AG309" i="2"/>
  <c r="Y309" i="2"/>
  <c r="X309" i="2"/>
  <c r="S309" i="2"/>
  <c r="R309" i="2"/>
  <c r="AQ308" i="2"/>
  <c r="AM308" i="2"/>
  <c r="AK308" i="2"/>
  <c r="AJ308" i="2"/>
  <c r="AH308" i="2"/>
  <c r="AG308" i="2"/>
  <c r="AA308" i="2"/>
  <c r="Y308" i="2"/>
  <c r="X308" i="2"/>
  <c r="R308" i="2"/>
  <c r="AQ307" i="2"/>
  <c r="AM307" i="2"/>
  <c r="AK307" i="2"/>
  <c r="AJ307" i="2"/>
  <c r="AH307" i="2"/>
  <c r="AG307" i="2"/>
  <c r="Y307" i="2"/>
  <c r="X307" i="2"/>
  <c r="S307" i="2"/>
  <c r="R307" i="2"/>
  <c r="AQ306" i="2"/>
  <c r="AM306" i="2"/>
  <c r="AL306" i="2"/>
  <c r="AK306" i="2"/>
  <c r="AJ306" i="2"/>
  <c r="AH306" i="2"/>
  <c r="AG306" i="2"/>
  <c r="X306" i="2"/>
  <c r="S306" i="2"/>
  <c r="R306" i="2"/>
  <c r="AQ305" i="2"/>
  <c r="AM305" i="2"/>
  <c r="AL305" i="2"/>
  <c r="AK305" i="2"/>
  <c r="AJ305" i="2"/>
  <c r="AH305" i="2"/>
  <c r="AG305" i="2"/>
  <c r="Y305" i="2"/>
  <c r="X305" i="2"/>
  <c r="S305" i="2"/>
  <c r="R305" i="2"/>
  <c r="AQ304" i="2"/>
  <c r="AM304" i="2"/>
  <c r="AK304" i="2"/>
  <c r="AJ304" i="2"/>
  <c r="AH304" i="2"/>
  <c r="AG304" i="2"/>
  <c r="X304" i="2"/>
  <c r="S304" i="2"/>
  <c r="R304" i="2"/>
  <c r="AQ303" i="2"/>
  <c r="AM303" i="2"/>
  <c r="AL303" i="2"/>
  <c r="AK303" i="2"/>
  <c r="AJ303" i="2"/>
  <c r="AH303" i="2"/>
  <c r="AG303" i="2"/>
  <c r="AA303" i="2"/>
  <c r="X303" i="2"/>
  <c r="S303" i="2"/>
  <c r="R303" i="2"/>
  <c r="AQ302" i="2"/>
  <c r="AM302" i="2"/>
  <c r="AK302" i="2"/>
  <c r="AJ302" i="2"/>
  <c r="AH302" i="2"/>
  <c r="AG302" i="2"/>
  <c r="Y302" i="2"/>
  <c r="X302" i="2"/>
  <c r="S302" i="2"/>
  <c r="R302" i="2"/>
  <c r="AQ301" i="2"/>
  <c r="AM301" i="2"/>
  <c r="AK301" i="2"/>
  <c r="AJ301" i="2"/>
  <c r="AH301" i="2"/>
  <c r="AG301" i="2"/>
  <c r="AA301" i="2"/>
  <c r="Y301" i="2"/>
  <c r="X301" i="2"/>
  <c r="S301" i="2"/>
  <c r="R301" i="2"/>
  <c r="AQ300" i="2"/>
  <c r="AM300" i="2"/>
  <c r="AK300" i="2"/>
  <c r="AJ300" i="2"/>
  <c r="AH300" i="2"/>
  <c r="AG300" i="2"/>
  <c r="AA300" i="2"/>
  <c r="Y300" i="2"/>
  <c r="X300" i="2"/>
  <c r="S300" i="2"/>
  <c r="R300" i="2"/>
  <c r="AQ299" i="2"/>
  <c r="AP299" i="2"/>
  <c r="AK299" i="2"/>
  <c r="AJ299" i="2"/>
  <c r="AH299" i="2"/>
  <c r="AG299" i="2"/>
  <c r="AA299" i="2"/>
  <c r="X299" i="2"/>
  <c r="S299" i="2"/>
  <c r="R299" i="2"/>
  <c r="AM298" i="2"/>
  <c r="AK298" i="2"/>
  <c r="AJ298" i="2"/>
  <c r="AH298" i="2"/>
  <c r="AG298" i="2"/>
  <c r="Y298" i="2"/>
  <c r="X298" i="2"/>
  <c r="S298" i="2"/>
  <c r="R298" i="2"/>
  <c r="AQ297" i="2"/>
  <c r="AN297" i="2"/>
  <c r="AM297" i="2"/>
  <c r="AK297" i="2"/>
  <c r="AJ297" i="2"/>
  <c r="AH297" i="2"/>
  <c r="AG297" i="2"/>
  <c r="Y297" i="2"/>
  <c r="X297" i="2"/>
  <c r="S297" i="2"/>
  <c r="R297" i="2"/>
  <c r="N297" i="2"/>
  <c r="AQ296" i="2"/>
  <c r="AM296" i="2"/>
  <c r="AK296" i="2"/>
  <c r="AJ296" i="2"/>
  <c r="AH296" i="2"/>
  <c r="AG296" i="2"/>
  <c r="Y296" i="2"/>
  <c r="X296" i="2"/>
  <c r="S296" i="2"/>
  <c r="R296" i="2"/>
  <c r="AQ295" i="2"/>
  <c r="AM295" i="2"/>
  <c r="AK295" i="2"/>
  <c r="AJ295" i="2"/>
  <c r="AH295" i="2"/>
  <c r="AG295" i="2"/>
  <c r="AA295" i="2"/>
  <c r="Y295" i="2"/>
  <c r="X295" i="2"/>
  <c r="S295" i="2"/>
  <c r="R295" i="2"/>
  <c r="N295" i="2"/>
  <c r="AQ294" i="2"/>
  <c r="AK294" i="2"/>
  <c r="AJ294" i="2"/>
  <c r="AH294" i="2"/>
  <c r="AG294" i="2"/>
  <c r="AA294" i="2"/>
  <c r="Y294" i="2"/>
  <c r="S294" i="2"/>
  <c r="R294" i="2"/>
  <c r="N294" i="2"/>
  <c r="AQ293" i="2"/>
  <c r="AM293" i="2"/>
  <c r="AK293" i="2"/>
  <c r="AJ293" i="2"/>
  <c r="AH293" i="2"/>
  <c r="AG293" i="2"/>
  <c r="Y293" i="2"/>
  <c r="X293" i="2"/>
  <c r="S293" i="2"/>
  <c r="R293" i="2"/>
  <c r="N293" i="2"/>
  <c r="AQ292" i="2"/>
  <c r="AM292" i="2"/>
  <c r="AK292" i="2"/>
  <c r="AJ292" i="2"/>
  <c r="AH292" i="2"/>
  <c r="AG292" i="2"/>
  <c r="Y292" i="2"/>
  <c r="S292" i="2"/>
  <c r="R292" i="2"/>
  <c r="N292" i="2"/>
  <c r="AQ291" i="2"/>
  <c r="AJ291" i="2"/>
  <c r="AH291" i="2"/>
  <c r="AG291" i="2"/>
  <c r="S291" i="2"/>
  <c r="R291" i="2"/>
  <c r="AQ290" i="2"/>
  <c r="AM290" i="2"/>
  <c r="AK290" i="2"/>
  <c r="AJ290" i="2"/>
  <c r="AH290" i="2"/>
  <c r="AG290" i="2"/>
  <c r="AA290" i="2"/>
  <c r="Y290" i="2"/>
  <c r="X290" i="2"/>
  <c r="S290" i="2"/>
  <c r="R290" i="2"/>
  <c r="N290" i="2"/>
  <c r="AQ289" i="2"/>
  <c r="AM289" i="2"/>
  <c r="AK289" i="2"/>
  <c r="AJ289" i="2"/>
  <c r="AH289" i="2"/>
  <c r="AG289" i="2"/>
  <c r="AA289" i="2"/>
  <c r="Y289" i="2"/>
  <c r="X289" i="2"/>
  <c r="T289" i="2"/>
  <c r="S289" i="2"/>
  <c r="R289" i="2"/>
  <c r="N289" i="2"/>
  <c r="AQ288" i="2"/>
  <c r="AM288" i="2"/>
  <c r="AK288" i="2"/>
  <c r="AJ288" i="2"/>
  <c r="AH288" i="2"/>
  <c r="AG288" i="2"/>
  <c r="AA288" i="2"/>
  <c r="Y288" i="2"/>
  <c r="X288" i="2"/>
  <c r="S288" i="2"/>
  <c r="R288" i="2"/>
  <c r="N288" i="2"/>
  <c r="AQ287" i="2"/>
  <c r="AM287" i="2"/>
  <c r="AK287" i="2"/>
  <c r="AJ287" i="2"/>
  <c r="AH287" i="2"/>
  <c r="AG287" i="2"/>
  <c r="AA287" i="2"/>
  <c r="Y287" i="2"/>
  <c r="X287" i="2"/>
  <c r="S287" i="2"/>
  <c r="R287" i="2"/>
  <c r="N287" i="2"/>
  <c r="AQ286" i="2"/>
  <c r="AM286" i="2"/>
  <c r="AK286" i="2"/>
  <c r="AJ286" i="2"/>
  <c r="AH286" i="2"/>
  <c r="AG286" i="2"/>
  <c r="Y286" i="2"/>
  <c r="X286" i="2"/>
  <c r="S286" i="2"/>
  <c r="R286" i="2"/>
  <c r="AQ285" i="2"/>
  <c r="AM285" i="2"/>
  <c r="AK285" i="2"/>
  <c r="AJ285" i="2"/>
  <c r="AH285" i="2"/>
  <c r="AG285" i="2"/>
  <c r="AA285" i="2"/>
  <c r="Y285" i="2"/>
  <c r="R285" i="2"/>
  <c r="N285" i="2"/>
  <c r="AQ284" i="2"/>
  <c r="AM284" i="2"/>
  <c r="AK284" i="2"/>
  <c r="AJ284" i="2"/>
  <c r="AH284" i="2"/>
  <c r="AG284" i="2"/>
  <c r="Y284" i="2"/>
  <c r="X284" i="2"/>
  <c r="S284" i="2"/>
  <c r="R284" i="2"/>
  <c r="N284" i="2"/>
  <c r="AQ283" i="2"/>
  <c r="AM283" i="2"/>
  <c r="AK283" i="2"/>
  <c r="AJ283" i="2"/>
  <c r="AH283" i="2"/>
  <c r="AG283" i="2"/>
  <c r="Y283" i="2"/>
  <c r="S283" i="2"/>
  <c r="R283" i="2"/>
  <c r="AQ282" i="2"/>
  <c r="AM282" i="2"/>
  <c r="AL282" i="2"/>
  <c r="AK282" i="2"/>
  <c r="AJ282" i="2"/>
  <c r="AH282" i="2"/>
  <c r="AG282" i="2"/>
  <c r="Y282" i="2"/>
  <c r="S282" i="2"/>
  <c r="R282" i="2"/>
  <c r="AQ281" i="2"/>
  <c r="AM281" i="2"/>
  <c r="AK281" i="2"/>
  <c r="AJ281" i="2"/>
  <c r="AH281" i="2"/>
  <c r="AG281" i="2"/>
  <c r="Y281" i="2"/>
  <c r="X281" i="2"/>
  <c r="S281" i="2"/>
  <c r="R281" i="2"/>
  <c r="AQ280" i="2"/>
  <c r="AM280" i="2"/>
  <c r="AK280" i="2"/>
  <c r="AJ280" i="2"/>
  <c r="AH280" i="2"/>
  <c r="AG280" i="2"/>
  <c r="Y280" i="2"/>
  <c r="X280" i="2"/>
  <c r="S280" i="2"/>
  <c r="R280" i="2"/>
  <c r="AQ279" i="2"/>
  <c r="AM279" i="2"/>
  <c r="AK279" i="2"/>
  <c r="AJ279" i="2"/>
  <c r="AH279" i="2"/>
  <c r="AG279" i="2"/>
  <c r="Y279" i="2"/>
  <c r="X279" i="2"/>
  <c r="S279" i="2"/>
  <c r="R279" i="2"/>
  <c r="AQ278" i="2"/>
  <c r="AM278" i="2"/>
  <c r="AK278" i="2"/>
  <c r="AJ278" i="2"/>
  <c r="AH278" i="2"/>
  <c r="AG278" i="2"/>
  <c r="Y278" i="2"/>
  <c r="X278" i="2"/>
  <c r="S278" i="2"/>
  <c r="R278" i="2"/>
  <c r="AQ277" i="2"/>
  <c r="AM277" i="2"/>
  <c r="AK277" i="2"/>
  <c r="AJ277" i="2"/>
  <c r="AH277" i="2"/>
  <c r="AG277" i="2"/>
  <c r="Y277" i="2"/>
  <c r="X277" i="2"/>
  <c r="S277" i="2"/>
  <c r="R277" i="2"/>
  <c r="AQ276" i="2"/>
  <c r="AM276" i="2"/>
  <c r="AK276" i="2"/>
  <c r="AJ276" i="2"/>
  <c r="AH276" i="2"/>
  <c r="AG276" i="2"/>
  <c r="Y276" i="2"/>
  <c r="X276" i="2"/>
  <c r="S276" i="2"/>
  <c r="R276" i="2"/>
  <c r="AQ275" i="2"/>
  <c r="AP275" i="2"/>
  <c r="AN275" i="2"/>
  <c r="AM275" i="2"/>
  <c r="AK275" i="2"/>
  <c r="AJ275" i="2"/>
  <c r="AG275" i="2"/>
  <c r="Y275" i="2"/>
  <c r="X275" i="2"/>
  <c r="S275" i="2"/>
  <c r="R275" i="2"/>
  <c r="AQ274" i="2"/>
  <c r="AP274" i="2"/>
  <c r="AM274" i="2"/>
  <c r="AK274" i="2"/>
  <c r="AJ274" i="2"/>
  <c r="AH274" i="2"/>
  <c r="AG274" i="2"/>
  <c r="Y274" i="2"/>
  <c r="X274" i="2"/>
  <c r="S274" i="2"/>
  <c r="R274" i="2"/>
  <c r="AQ273" i="2"/>
  <c r="AN273" i="2"/>
  <c r="AM273" i="2"/>
  <c r="AK273" i="2"/>
  <c r="AJ273" i="2"/>
  <c r="AH273" i="2"/>
  <c r="AG273" i="2"/>
  <c r="Y273" i="2"/>
  <c r="X273" i="2"/>
  <c r="S273" i="2"/>
  <c r="R273" i="2"/>
  <c r="N273" i="2"/>
  <c r="AQ272" i="2"/>
  <c r="AM272" i="2"/>
  <c r="AK272" i="2"/>
  <c r="AJ272" i="2"/>
  <c r="AH272" i="2"/>
  <c r="AG272" i="2"/>
  <c r="AA272" i="2"/>
  <c r="Y272" i="2"/>
  <c r="X272" i="2"/>
  <c r="S272" i="2"/>
  <c r="R272" i="2"/>
  <c r="N272" i="2"/>
  <c r="AQ271" i="2"/>
  <c r="AM271" i="2"/>
  <c r="AK271" i="2"/>
  <c r="AJ271" i="2"/>
  <c r="AH271" i="2"/>
  <c r="AG271" i="2"/>
  <c r="Y271" i="2"/>
  <c r="X271" i="2"/>
  <c r="S271" i="2"/>
  <c r="R271" i="2"/>
  <c r="N271" i="2"/>
  <c r="AQ270" i="2"/>
  <c r="AM270" i="2"/>
  <c r="AL270" i="2"/>
  <c r="AK270" i="2"/>
  <c r="AJ270" i="2"/>
  <c r="AH270" i="2"/>
  <c r="AG270" i="2"/>
  <c r="Y270" i="2"/>
  <c r="X270" i="2"/>
  <c r="S270" i="2"/>
  <c r="R270" i="2"/>
  <c r="AQ269" i="2"/>
  <c r="AM269" i="2"/>
  <c r="AK269" i="2"/>
  <c r="AJ269" i="2"/>
  <c r="AH269" i="2"/>
  <c r="AG269" i="2"/>
  <c r="X269" i="2"/>
  <c r="S269" i="2"/>
  <c r="R269" i="2"/>
  <c r="N269" i="2"/>
  <c r="AQ268" i="2"/>
  <c r="AM268" i="2"/>
  <c r="AK268" i="2"/>
  <c r="AJ268" i="2"/>
  <c r="AH268" i="2"/>
  <c r="AG268" i="2"/>
  <c r="Y268" i="2"/>
  <c r="X268" i="2"/>
  <c r="S268" i="2"/>
  <c r="R268" i="2"/>
  <c r="N268" i="2"/>
  <c r="AQ267" i="2"/>
  <c r="AM267" i="2"/>
  <c r="AK267" i="2"/>
  <c r="AH267" i="2"/>
  <c r="X267" i="2"/>
  <c r="T267" i="2"/>
  <c r="S267" i="2"/>
  <c r="N267" i="2"/>
  <c r="AQ266" i="2"/>
  <c r="AM266" i="2"/>
  <c r="AK266" i="2"/>
  <c r="AJ266" i="2"/>
  <c r="AH266" i="2"/>
  <c r="AG266" i="2"/>
  <c r="Y266" i="2"/>
  <c r="X266" i="2"/>
  <c r="S266" i="2"/>
  <c r="R266" i="2"/>
  <c r="N266" i="2"/>
  <c r="AQ265" i="2"/>
  <c r="AM265" i="2"/>
  <c r="AK265" i="2"/>
  <c r="AJ265" i="2"/>
  <c r="AH265" i="2"/>
  <c r="AG265" i="2"/>
  <c r="X265" i="2"/>
  <c r="N265" i="2"/>
  <c r="AQ264" i="2"/>
  <c r="AM264" i="2"/>
  <c r="AL264" i="2"/>
  <c r="AK264" i="2"/>
  <c r="AJ264" i="2"/>
  <c r="AH264" i="2"/>
  <c r="AG264" i="2"/>
  <c r="Y264" i="2"/>
  <c r="X264" i="2"/>
  <c r="S264" i="2"/>
  <c r="N264" i="2"/>
  <c r="AQ263" i="2"/>
  <c r="AM263" i="2"/>
  <c r="AK263" i="2"/>
  <c r="AJ263" i="2"/>
  <c r="AH263" i="2"/>
  <c r="AG263" i="2"/>
  <c r="Y263" i="2"/>
  <c r="X263" i="2"/>
  <c r="S263" i="2"/>
  <c r="N263" i="2"/>
  <c r="AQ262" i="2"/>
  <c r="AM262" i="2"/>
  <c r="AL262" i="2"/>
  <c r="AK262" i="2"/>
  <c r="AJ262" i="2"/>
  <c r="AH262" i="2"/>
  <c r="AG262" i="2"/>
  <c r="Y262" i="2"/>
  <c r="X262" i="2"/>
  <c r="S262" i="2"/>
  <c r="R262" i="2"/>
  <c r="N262" i="2"/>
  <c r="AQ261" i="2"/>
  <c r="AP261" i="2"/>
  <c r="AN261" i="2"/>
  <c r="AM261" i="2"/>
  <c r="AL261" i="2"/>
  <c r="AK261" i="2"/>
  <c r="AJ261" i="2"/>
  <c r="AH261" i="2"/>
  <c r="AG261" i="2"/>
  <c r="Y261" i="2"/>
  <c r="X261" i="2"/>
  <c r="S261" i="2"/>
  <c r="R261" i="2"/>
  <c r="N261" i="2"/>
  <c r="AQ260" i="2"/>
  <c r="AP260" i="2"/>
  <c r="AM260" i="2"/>
  <c r="AK260" i="2"/>
  <c r="AJ260" i="2"/>
  <c r="AH260" i="2"/>
  <c r="AG260" i="2"/>
  <c r="AA260" i="2"/>
  <c r="Y260" i="2"/>
  <c r="X260" i="2"/>
  <c r="N260" i="2"/>
  <c r="AQ259" i="2"/>
  <c r="AM259" i="2"/>
  <c r="AL259" i="2"/>
  <c r="AK259" i="2"/>
  <c r="AJ259" i="2"/>
  <c r="AH259" i="2"/>
  <c r="AG259" i="2"/>
  <c r="AA259" i="2"/>
  <c r="Y259" i="2"/>
  <c r="X259" i="2"/>
  <c r="S259" i="2"/>
  <c r="R259" i="2"/>
  <c r="N259" i="2"/>
  <c r="AQ258" i="2"/>
  <c r="AP258" i="2"/>
  <c r="AM258" i="2"/>
  <c r="AK258" i="2"/>
  <c r="AJ258" i="2"/>
  <c r="AH258" i="2"/>
  <c r="AG258" i="2"/>
  <c r="AA258" i="2"/>
  <c r="X258" i="2"/>
  <c r="S258" i="2"/>
  <c r="R258" i="2"/>
  <c r="N258" i="2"/>
  <c r="AQ257" i="2"/>
  <c r="AM257" i="2"/>
  <c r="AL257" i="2"/>
  <c r="AK257" i="2"/>
  <c r="AJ257" i="2"/>
  <c r="AH257" i="2"/>
  <c r="AG257" i="2"/>
  <c r="AA257" i="2"/>
  <c r="X257" i="2"/>
  <c r="T257" i="2"/>
  <c r="S257" i="2"/>
  <c r="R257" i="2"/>
  <c r="AQ256" i="2"/>
  <c r="AM256" i="2"/>
  <c r="AK256" i="2"/>
  <c r="AJ256" i="2"/>
  <c r="AH256" i="2"/>
  <c r="AG256" i="2"/>
  <c r="AA256" i="2"/>
  <c r="Y256" i="2"/>
  <c r="X256" i="2"/>
  <c r="S256" i="2"/>
  <c r="R256" i="2"/>
  <c r="N256" i="2"/>
  <c r="AQ255" i="2"/>
  <c r="AM255" i="2"/>
  <c r="AL255" i="2"/>
  <c r="AK255" i="2"/>
  <c r="AJ255" i="2"/>
  <c r="AH255" i="2"/>
  <c r="AG255" i="2"/>
  <c r="AA255" i="2"/>
  <c r="Y255" i="2"/>
  <c r="X255" i="2"/>
  <c r="S255" i="2"/>
  <c r="R255" i="2"/>
  <c r="N255" i="2"/>
  <c r="AQ254" i="2"/>
  <c r="AM254" i="2"/>
  <c r="AK254" i="2"/>
  <c r="AJ254" i="2"/>
  <c r="AH254" i="2"/>
  <c r="AG254" i="2"/>
  <c r="Y254" i="2"/>
  <c r="X254" i="2"/>
  <c r="S254" i="2"/>
  <c r="R254" i="2"/>
  <c r="N254" i="2"/>
  <c r="AM253" i="2"/>
  <c r="AK253" i="2"/>
  <c r="AJ253" i="2"/>
  <c r="AH253" i="2"/>
  <c r="Y253" i="2"/>
  <c r="X253" i="2"/>
  <c r="S253" i="2"/>
  <c r="R253" i="2"/>
  <c r="N253" i="2"/>
  <c r="AP252" i="2"/>
  <c r="AM252" i="2"/>
  <c r="AL252" i="2"/>
  <c r="AK252" i="2"/>
  <c r="AJ252" i="2"/>
  <c r="AI252" i="2"/>
  <c r="AH252" i="2"/>
  <c r="Y252" i="2"/>
  <c r="X252" i="2"/>
  <c r="S252" i="2"/>
  <c r="R252" i="2"/>
  <c r="N252" i="2"/>
  <c r="AM251" i="2"/>
  <c r="AL251" i="2"/>
  <c r="AK251" i="2"/>
  <c r="AJ251" i="2"/>
  <c r="AI251" i="2"/>
  <c r="AH251" i="2"/>
  <c r="Y251" i="2"/>
  <c r="X251" i="2"/>
  <c r="R251" i="2"/>
  <c r="N251" i="2"/>
  <c r="AP250" i="2"/>
  <c r="AM250" i="2"/>
  <c r="AL250" i="2"/>
  <c r="AK250" i="2"/>
  <c r="AJ250" i="2"/>
  <c r="AI250" i="2"/>
  <c r="AH250" i="2"/>
  <c r="R250" i="2"/>
  <c r="N250" i="2"/>
  <c r="AP249" i="2"/>
  <c r="AM249" i="2"/>
  <c r="AK249" i="2"/>
  <c r="AJ249" i="2"/>
  <c r="AI249" i="2"/>
  <c r="AH249" i="2"/>
  <c r="Y249" i="2"/>
  <c r="X249" i="2"/>
  <c r="S249" i="2"/>
  <c r="N249" i="2"/>
  <c r="AP248" i="2"/>
  <c r="AM248" i="2"/>
  <c r="AL248" i="2"/>
  <c r="AH248" i="2"/>
  <c r="X248" i="2"/>
  <c r="S248" i="2"/>
  <c r="R248" i="2"/>
  <c r="N248" i="2"/>
  <c r="AM247" i="2"/>
  <c r="AK247" i="2"/>
  <c r="AJ247" i="2"/>
  <c r="AI247" i="2"/>
  <c r="AH247" i="2"/>
  <c r="X247" i="2"/>
  <c r="S247" i="2"/>
  <c r="N247" i="2"/>
  <c r="AM246" i="2"/>
  <c r="AK246" i="2"/>
  <c r="AJ246" i="2"/>
  <c r="AI246" i="2"/>
  <c r="AH246" i="2"/>
  <c r="AG246" i="2"/>
  <c r="Y246" i="2"/>
  <c r="X246" i="2"/>
  <c r="S246" i="2"/>
  <c r="R246" i="2"/>
  <c r="N246" i="2"/>
  <c r="AP245" i="2"/>
  <c r="AM245" i="2"/>
  <c r="AK245" i="2"/>
  <c r="AJ245" i="2"/>
  <c r="AH245" i="2"/>
  <c r="AA245" i="2"/>
  <c r="X245" i="2"/>
  <c r="S245" i="2"/>
  <c r="R245" i="2"/>
  <c r="N245" i="2"/>
  <c r="AP244" i="2"/>
  <c r="AM244" i="2"/>
  <c r="AK244" i="2"/>
  <c r="AJ244" i="2"/>
  <c r="AI244" i="2"/>
  <c r="AH244" i="2"/>
  <c r="AG244" i="2"/>
  <c r="AA244" i="2"/>
  <c r="X244" i="2"/>
  <c r="S244" i="2"/>
  <c r="R244" i="2"/>
  <c r="N244" i="2"/>
  <c r="AP243" i="2"/>
  <c r="AM243" i="2"/>
  <c r="AL243" i="2"/>
  <c r="AK243" i="2"/>
  <c r="AJ243" i="2"/>
  <c r="AH243" i="2"/>
  <c r="AA243" i="2"/>
  <c r="X243" i="2"/>
  <c r="R243" i="2"/>
  <c r="N243" i="2"/>
  <c r="AM242" i="2"/>
  <c r="AK242" i="2"/>
  <c r="AJ242" i="2"/>
  <c r="AH242" i="2"/>
  <c r="AA242" i="2"/>
  <c r="X242" i="2"/>
  <c r="S242" i="2"/>
  <c r="R242" i="2"/>
  <c r="N242" i="2"/>
  <c r="AM241" i="2"/>
  <c r="AL241" i="2"/>
  <c r="AK241" i="2"/>
  <c r="AJ241" i="2"/>
  <c r="AI241" i="2"/>
  <c r="AH241" i="2"/>
  <c r="AA241" i="2"/>
  <c r="X241" i="2"/>
  <c r="S241" i="2"/>
  <c r="R241" i="2"/>
  <c r="N241" i="2"/>
  <c r="AP240" i="2"/>
  <c r="AM240" i="2"/>
  <c r="AK240" i="2"/>
  <c r="AJ240" i="2"/>
  <c r="AI240" i="2"/>
  <c r="AH240" i="2"/>
  <c r="AA240" i="2"/>
  <c r="X240" i="2"/>
  <c r="S240" i="2"/>
  <c r="R240" i="2"/>
  <c r="N240" i="2"/>
  <c r="AP239" i="2"/>
  <c r="AK239" i="2"/>
  <c r="AJ239" i="2"/>
  <c r="AH239" i="2"/>
  <c r="X239" i="2"/>
  <c r="S239" i="2"/>
  <c r="R239" i="2"/>
  <c r="N239" i="2"/>
  <c r="AM238" i="2"/>
  <c r="AK238" i="2"/>
  <c r="AJ238" i="2"/>
  <c r="AI238" i="2"/>
  <c r="AH238" i="2"/>
  <c r="AA238" i="2"/>
  <c r="Y238" i="2"/>
  <c r="X238" i="2"/>
  <c r="T238" i="2"/>
  <c r="S238" i="2"/>
  <c r="N238" i="2"/>
  <c r="AP237" i="2"/>
  <c r="AM237" i="2"/>
  <c r="AL237" i="2"/>
  <c r="AK237" i="2"/>
  <c r="AI237" i="2"/>
  <c r="AG237" i="2"/>
  <c r="Y237" i="2"/>
  <c r="S237" i="2"/>
  <c r="R237" i="2"/>
  <c r="N237" i="2"/>
  <c r="AP236" i="2"/>
  <c r="AM236" i="2"/>
  <c r="AK236" i="2"/>
  <c r="AH236" i="2"/>
  <c r="AG236" i="2"/>
  <c r="AA236" i="2"/>
  <c r="X236" i="2"/>
  <c r="S236" i="2"/>
  <c r="R236" i="2"/>
  <c r="N236" i="2"/>
  <c r="AP235" i="2"/>
  <c r="AM235" i="2"/>
  <c r="AK235" i="2"/>
  <c r="AJ235" i="2"/>
  <c r="AI235" i="2"/>
  <c r="AH235" i="2"/>
  <c r="AG235" i="2"/>
  <c r="AA235" i="2"/>
  <c r="X235" i="2"/>
  <c r="S235" i="2"/>
  <c r="N235" i="2"/>
  <c r="AP234" i="2"/>
  <c r="AK234" i="2"/>
  <c r="AJ234" i="2"/>
  <c r="AI234" i="2"/>
  <c r="AH234" i="2"/>
  <c r="AG234" i="2"/>
  <c r="AA234" i="2"/>
  <c r="S234" i="2"/>
  <c r="N234" i="2"/>
  <c r="AL233" i="2"/>
  <c r="AK233" i="2"/>
  <c r="AH233" i="2"/>
  <c r="AA233" i="2"/>
  <c r="X233" i="2"/>
  <c r="S233" i="2"/>
  <c r="N233" i="2"/>
  <c r="AP232" i="2"/>
  <c r="AN232" i="2"/>
  <c r="AM232" i="2"/>
  <c r="AK232" i="2"/>
  <c r="AJ232" i="2"/>
  <c r="AI232" i="2"/>
  <c r="AH232" i="2"/>
  <c r="AG232" i="2"/>
  <c r="AA232" i="2"/>
  <c r="S232" i="2"/>
  <c r="R232" i="2"/>
  <c r="N232" i="2"/>
  <c r="AN231" i="2"/>
  <c r="AM231" i="2"/>
  <c r="AK231" i="2"/>
  <c r="AJ231" i="2"/>
  <c r="AI231" i="2"/>
  <c r="AH231" i="2"/>
  <c r="AG231" i="2"/>
  <c r="Y231" i="2"/>
  <c r="X231" i="2"/>
  <c r="S231" i="2"/>
  <c r="R231" i="2"/>
  <c r="N231" i="2"/>
  <c r="AP230" i="2"/>
  <c r="AM230" i="2"/>
  <c r="AJ230" i="2"/>
  <c r="AI230" i="2"/>
  <c r="AH230" i="2"/>
  <c r="Y230" i="2"/>
  <c r="X230" i="2"/>
  <c r="S230" i="2"/>
  <c r="N230" i="2"/>
  <c r="AP229" i="2"/>
  <c r="AM229" i="2"/>
  <c r="AK229" i="2"/>
  <c r="AJ229" i="2"/>
  <c r="AI229" i="2"/>
  <c r="AH229" i="2"/>
  <c r="X229" i="2"/>
  <c r="S229" i="2"/>
  <c r="R229" i="2"/>
  <c r="N229" i="2"/>
  <c r="AP228" i="2"/>
  <c r="AM228" i="2"/>
  <c r="AJ228" i="2"/>
  <c r="AI228" i="2"/>
  <c r="AH228" i="2"/>
  <c r="AG228" i="2"/>
  <c r="Y228" i="2"/>
  <c r="X228" i="2"/>
  <c r="S228" i="2"/>
  <c r="R228" i="2"/>
  <c r="N228" i="2"/>
  <c r="AN227" i="2"/>
  <c r="AM227" i="2"/>
  <c r="AK227" i="2"/>
  <c r="AI227" i="2"/>
  <c r="AH227" i="2"/>
  <c r="Y227" i="2"/>
  <c r="X227" i="2"/>
  <c r="S227" i="2"/>
  <c r="R227" i="2"/>
  <c r="N227" i="2"/>
  <c r="AP226" i="2"/>
  <c r="AN226" i="2"/>
  <c r="AM226" i="2"/>
  <c r="AK226" i="2"/>
  <c r="AJ226" i="2"/>
  <c r="AI226" i="2"/>
  <c r="AH226" i="2"/>
  <c r="AG226" i="2"/>
  <c r="Y226" i="2"/>
  <c r="X226" i="2"/>
  <c r="S226" i="2"/>
  <c r="R226" i="2"/>
  <c r="N226" i="2"/>
  <c r="AM225" i="2"/>
  <c r="AK225" i="2"/>
  <c r="AJ225" i="2"/>
  <c r="AI225" i="2"/>
  <c r="AH225" i="2"/>
  <c r="AG225" i="2"/>
  <c r="AA225" i="2"/>
  <c r="Y225" i="2"/>
  <c r="X225" i="2"/>
  <c r="S225" i="2"/>
  <c r="R225" i="2"/>
  <c r="N225" i="2"/>
  <c r="AP224" i="2"/>
  <c r="AM224" i="2"/>
  <c r="AJ224" i="2"/>
  <c r="AH224" i="2"/>
  <c r="X224" i="2"/>
  <c r="S224" i="2"/>
  <c r="R224" i="2"/>
  <c r="N224" i="2"/>
  <c r="AP223" i="2"/>
  <c r="AM223" i="2"/>
  <c r="AK223" i="2"/>
  <c r="AJ223" i="2"/>
  <c r="AI223" i="2"/>
  <c r="AH223" i="2"/>
  <c r="AG223" i="2"/>
  <c r="AA223" i="2"/>
  <c r="Y223" i="2"/>
  <c r="X223" i="2"/>
  <c r="S223" i="2"/>
  <c r="R223" i="2"/>
  <c r="N223" i="2"/>
  <c r="AP222" i="2"/>
  <c r="AN222" i="2"/>
  <c r="AM222" i="2"/>
  <c r="AK222" i="2"/>
  <c r="AJ222" i="2"/>
  <c r="AI222" i="2"/>
  <c r="AH222" i="2"/>
  <c r="AG222" i="2"/>
  <c r="Y222" i="2"/>
  <c r="X222" i="2"/>
  <c r="S222" i="2"/>
  <c r="R222" i="2"/>
  <c r="N222" i="2"/>
  <c r="AP221" i="2"/>
  <c r="AN221" i="2"/>
  <c r="AM221" i="2"/>
  <c r="AL221" i="2"/>
  <c r="AK221" i="2"/>
  <c r="AJ221" i="2"/>
  <c r="AI221" i="2"/>
  <c r="AH221" i="2"/>
  <c r="AG221" i="2"/>
  <c r="X221" i="2"/>
  <c r="S221" i="2"/>
  <c r="R221" i="2"/>
  <c r="N221" i="2"/>
  <c r="AP220" i="2"/>
  <c r="AN220" i="2"/>
  <c r="AM220" i="2"/>
  <c r="AJ220" i="2"/>
  <c r="AI220" i="2"/>
  <c r="AH220" i="2"/>
  <c r="AG220" i="2"/>
  <c r="X220" i="2"/>
  <c r="S220" i="2"/>
  <c r="N220" i="2"/>
  <c r="AP219" i="2"/>
  <c r="AN219" i="2"/>
  <c r="AM219" i="2"/>
  <c r="AJ219" i="2"/>
  <c r="AI219" i="2"/>
  <c r="AH219" i="2"/>
  <c r="Y219" i="2"/>
  <c r="X219" i="2"/>
  <c r="S219" i="2"/>
  <c r="R219" i="2"/>
  <c r="N219" i="2"/>
  <c r="AM218" i="2"/>
  <c r="AJ218" i="2"/>
  <c r="AI218" i="2"/>
  <c r="AH218" i="2"/>
  <c r="X218" i="2"/>
  <c r="S218" i="2"/>
  <c r="R218" i="2"/>
  <c r="N218" i="2"/>
  <c r="AP217" i="2"/>
  <c r="AM217" i="2"/>
  <c r="AL217" i="2"/>
  <c r="AK217" i="2"/>
  <c r="AJ217" i="2"/>
  <c r="AI217" i="2"/>
  <c r="AH217" i="2"/>
  <c r="Y217" i="2"/>
  <c r="X217" i="2"/>
  <c r="S217" i="2"/>
  <c r="R217" i="2"/>
  <c r="N217" i="2"/>
  <c r="AM216" i="2"/>
  <c r="AL216" i="2"/>
  <c r="AJ216" i="2"/>
  <c r="AI216" i="2"/>
  <c r="AH216" i="2"/>
  <c r="Y216" i="2"/>
  <c r="X216" i="2"/>
  <c r="S216" i="2"/>
  <c r="R216" i="2"/>
  <c r="N216" i="2"/>
  <c r="AP215" i="2"/>
  <c r="AM215" i="2"/>
  <c r="AK215" i="2"/>
  <c r="AJ215" i="2"/>
  <c r="AI215" i="2"/>
  <c r="AH215" i="2"/>
  <c r="AA215" i="2"/>
  <c r="Y215" i="2"/>
  <c r="X215" i="2"/>
  <c r="S215" i="2"/>
  <c r="N215" i="2"/>
  <c r="AP214" i="2"/>
  <c r="AN214" i="2"/>
  <c r="AM214" i="2"/>
  <c r="AJ214" i="2"/>
  <c r="AI214" i="2"/>
  <c r="AH214" i="2"/>
  <c r="AG214" i="2"/>
  <c r="Y214" i="2"/>
  <c r="X214" i="2"/>
  <c r="S214" i="2"/>
  <c r="R214" i="2"/>
  <c r="N214" i="2"/>
  <c r="AN213" i="2"/>
  <c r="AM213" i="2"/>
  <c r="AK213" i="2"/>
  <c r="AJ213" i="2"/>
  <c r="AI213" i="2"/>
  <c r="AH213" i="2"/>
  <c r="AA213" i="2"/>
  <c r="Y213" i="2"/>
  <c r="X213" i="2"/>
  <c r="S213" i="2"/>
  <c r="N213" i="2"/>
  <c r="AP212" i="2"/>
  <c r="AN212" i="2"/>
  <c r="AM212" i="2"/>
  <c r="AL212" i="2"/>
  <c r="AK212" i="2"/>
  <c r="AJ212" i="2"/>
  <c r="AI212" i="2"/>
  <c r="AH212" i="2"/>
  <c r="X212" i="2"/>
  <c r="S212" i="2"/>
  <c r="N212" i="2"/>
  <c r="AM211" i="2"/>
  <c r="AK211" i="2"/>
  <c r="AJ211" i="2"/>
  <c r="AI211" i="2"/>
  <c r="AH211" i="2"/>
  <c r="Y211" i="2"/>
  <c r="X211" i="2"/>
  <c r="S211" i="2"/>
  <c r="R211" i="2"/>
  <c r="N211" i="2"/>
  <c r="AP210" i="2"/>
  <c r="AN210" i="2"/>
  <c r="AM210" i="2"/>
  <c r="AK210" i="2"/>
  <c r="AJ210" i="2"/>
  <c r="AI210" i="2"/>
  <c r="AH210" i="2"/>
  <c r="AG210" i="2"/>
  <c r="Y210" i="2"/>
  <c r="X210" i="2"/>
  <c r="S210" i="2"/>
  <c r="N210" i="2"/>
  <c r="AN209" i="2"/>
  <c r="AM209" i="2"/>
  <c r="AK209" i="2"/>
  <c r="AJ209" i="2"/>
  <c r="AI209" i="2"/>
  <c r="AH209" i="2"/>
  <c r="AG209" i="2"/>
  <c r="AA209" i="2"/>
  <c r="Y209" i="2"/>
  <c r="X209" i="2"/>
  <c r="S209" i="2"/>
  <c r="R209" i="2"/>
  <c r="N209" i="2"/>
  <c r="AP208" i="2"/>
  <c r="AN208" i="2"/>
  <c r="AM208" i="2"/>
  <c r="AK208" i="2"/>
  <c r="AJ208" i="2"/>
  <c r="AI208" i="2"/>
  <c r="AH208" i="2"/>
  <c r="AG208" i="2"/>
  <c r="AA208" i="2"/>
  <c r="Y208" i="2"/>
  <c r="X208" i="2"/>
  <c r="S208" i="2"/>
  <c r="R208" i="2"/>
  <c r="N208" i="2"/>
  <c r="AN207" i="2"/>
  <c r="AM207" i="2"/>
  <c r="AK207" i="2"/>
  <c r="AJ207" i="2"/>
  <c r="AI207" i="2"/>
  <c r="AH207" i="2"/>
  <c r="AG207" i="2"/>
  <c r="Y207" i="2"/>
  <c r="X207" i="2"/>
  <c r="S207" i="2"/>
  <c r="R207" i="2"/>
  <c r="N207" i="2"/>
  <c r="AM206" i="2"/>
  <c r="AK206" i="2"/>
  <c r="AJ206" i="2"/>
  <c r="AI206" i="2"/>
  <c r="AH206" i="2"/>
  <c r="AG206" i="2"/>
  <c r="AA206" i="2"/>
  <c r="Y206" i="2"/>
  <c r="X206" i="2"/>
  <c r="S206" i="2"/>
  <c r="R206" i="2"/>
  <c r="N206" i="2"/>
  <c r="AM205" i="2"/>
  <c r="AK205" i="2"/>
  <c r="AJ205" i="2"/>
  <c r="AI205" i="2"/>
  <c r="AH205" i="2"/>
  <c r="AG205" i="2"/>
  <c r="AA205" i="2"/>
  <c r="Y205" i="2"/>
  <c r="X205" i="2"/>
  <c r="S205" i="2"/>
  <c r="R205" i="2"/>
  <c r="N205" i="2"/>
  <c r="AM204" i="2"/>
  <c r="AK204" i="2"/>
  <c r="AJ204" i="2"/>
  <c r="AI204" i="2"/>
  <c r="AA204" i="2"/>
  <c r="Y204" i="2"/>
  <c r="X204" i="2"/>
  <c r="S204" i="2"/>
  <c r="AN203" i="2"/>
  <c r="AM203" i="2"/>
  <c r="AK203" i="2"/>
  <c r="AJ203" i="2"/>
  <c r="AI203" i="2"/>
  <c r="AH203" i="2"/>
  <c r="AG203" i="2"/>
  <c r="AA203" i="2"/>
  <c r="X203" i="2"/>
  <c r="S203" i="2"/>
  <c r="R203" i="2"/>
  <c r="N203" i="2"/>
  <c r="AN202" i="2"/>
  <c r="AM202" i="2"/>
  <c r="AK202" i="2"/>
  <c r="AI202" i="2"/>
  <c r="AH202" i="2"/>
  <c r="Y202" i="2"/>
  <c r="X202" i="2"/>
  <c r="S202" i="2"/>
  <c r="N202" i="2"/>
  <c r="AM201" i="2"/>
  <c r="AK201" i="2"/>
  <c r="AI201" i="2"/>
  <c r="AH201" i="2"/>
  <c r="AA201" i="2"/>
  <c r="Y201" i="2"/>
  <c r="X201" i="2"/>
  <c r="S201" i="2"/>
  <c r="R201" i="2"/>
  <c r="N201" i="2"/>
  <c r="AN200" i="2"/>
  <c r="AM200" i="2"/>
  <c r="AK200" i="2"/>
  <c r="AJ200" i="2"/>
  <c r="AI200" i="2"/>
  <c r="AH200" i="2"/>
  <c r="AG200" i="2"/>
  <c r="AA200" i="2"/>
  <c r="Y200" i="2"/>
  <c r="X200" i="2"/>
  <c r="S200" i="2"/>
  <c r="N200" i="2"/>
  <c r="AP199" i="2"/>
  <c r="AN199" i="2"/>
  <c r="AM199" i="2"/>
  <c r="AL199" i="2"/>
  <c r="AK199" i="2"/>
  <c r="AJ199" i="2"/>
  <c r="AI199" i="2"/>
  <c r="AH199" i="2"/>
  <c r="AG199" i="2"/>
  <c r="AA199" i="2"/>
  <c r="Y199" i="2"/>
  <c r="X199" i="2"/>
  <c r="S199" i="2"/>
  <c r="N199" i="2"/>
  <c r="AP198" i="2"/>
  <c r="AM198" i="2"/>
  <c r="AK198" i="2"/>
  <c r="AI198" i="2"/>
  <c r="AH198" i="2"/>
  <c r="AG198" i="2"/>
  <c r="AA198" i="2"/>
  <c r="Y198" i="2"/>
  <c r="X198" i="2"/>
  <c r="S198" i="2"/>
  <c r="R198" i="2"/>
  <c r="N198" i="2"/>
  <c r="AN197" i="2"/>
  <c r="AM197" i="2"/>
  <c r="AK197" i="2"/>
  <c r="AJ197" i="2"/>
  <c r="AI197" i="2"/>
  <c r="AH197" i="2"/>
  <c r="AG197" i="2"/>
  <c r="AA197" i="2"/>
  <c r="Y197" i="2"/>
  <c r="X197" i="2"/>
  <c r="S197" i="2"/>
  <c r="R197" i="2"/>
  <c r="N197" i="2"/>
  <c r="AN196" i="2"/>
  <c r="AM196" i="2"/>
  <c r="AK196" i="2"/>
  <c r="AI196" i="2"/>
  <c r="AH196" i="2"/>
  <c r="X196" i="2"/>
  <c r="S196" i="2"/>
  <c r="AM195" i="2"/>
  <c r="AK195" i="2"/>
  <c r="AJ195" i="2"/>
  <c r="AI195" i="2"/>
  <c r="AH195" i="2"/>
  <c r="AG195" i="2"/>
  <c r="AA195" i="2"/>
  <c r="Y195" i="2"/>
  <c r="X195" i="2"/>
  <c r="S195" i="2"/>
  <c r="R195" i="2"/>
  <c r="N195" i="2"/>
  <c r="AP194" i="2"/>
  <c r="AN194" i="2"/>
  <c r="AM194" i="2"/>
  <c r="AK194" i="2"/>
  <c r="AJ194" i="2"/>
  <c r="AI194" i="2"/>
  <c r="AH194" i="2"/>
  <c r="AG194" i="2"/>
  <c r="X194" i="2"/>
  <c r="S194" i="2"/>
  <c r="R194" i="2"/>
  <c r="N194" i="2"/>
  <c r="AN193" i="2"/>
  <c r="AM193" i="2"/>
  <c r="AL193" i="2"/>
  <c r="AK193" i="2"/>
  <c r="AJ193" i="2"/>
  <c r="AI193" i="2"/>
  <c r="AH193" i="2"/>
  <c r="AG193" i="2"/>
  <c r="AA193" i="2"/>
  <c r="Y193" i="2"/>
  <c r="X193" i="2"/>
  <c r="S193" i="2"/>
  <c r="R193" i="2"/>
  <c r="AP192" i="2"/>
  <c r="AN192" i="2"/>
  <c r="AM192" i="2"/>
  <c r="AK192" i="2"/>
  <c r="AJ192" i="2"/>
  <c r="AI192" i="2"/>
  <c r="AH192" i="2"/>
  <c r="AG192" i="2"/>
  <c r="AA192" i="2"/>
  <c r="X192" i="2"/>
  <c r="S192" i="2"/>
  <c r="N192" i="2"/>
  <c r="AM191" i="2"/>
  <c r="AK191" i="2"/>
  <c r="AJ191" i="2"/>
  <c r="AI191" i="2"/>
  <c r="AH191" i="2"/>
  <c r="AG191" i="2"/>
  <c r="AA191" i="2"/>
  <c r="Y191" i="2"/>
  <c r="X191" i="2"/>
  <c r="S191" i="2"/>
  <c r="AP190" i="2"/>
  <c r="AN190" i="2"/>
  <c r="AM190" i="2"/>
  <c r="AK190" i="2"/>
  <c r="AJ190" i="2"/>
  <c r="AI190" i="2"/>
  <c r="AH190" i="2"/>
  <c r="AG190" i="2"/>
  <c r="AA190" i="2"/>
  <c r="Y190" i="2"/>
  <c r="X190" i="2"/>
  <c r="S190" i="2"/>
  <c r="R190" i="2"/>
  <c r="N190" i="2"/>
  <c r="AN189" i="2"/>
  <c r="AM189" i="2"/>
  <c r="AK189" i="2"/>
  <c r="AJ189" i="2"/>
  <c r="AI189" i="2"/>
  <c r="AH189" i="2"/>
  <c r="AG189" i="2"/>
  <c r="AA189" i="2"/>
  <c r="Y189" i="2"/>
  <c r="X189" i="2"/>
  <c r="S189" i="2"/>
  <c r="R189" i="2"/>
  <c r="N189" i="2"/>
  <c r="AP188" i="2"/>
  <c r="AM188" i="2"/>
  <c r="AK188" i="2"/>
  <c r="AJ188" i="2"/>
  <c r="AI188" i="2"/>
  <c r="AH188" i="2"/>
  <c r="AG188" i="2"/>
  <c r="AA188" i="2"/>
  <c r="Y188" i="2"/>
  <c r="X188" i="2"/>
  <c r="S188" i="2"/>
  <c r="R188" i="2"/>
  <c r="N188" i="2"/>
  <c r="AM187" i="2"/>
  <c r="AK187" i="2"/>
  <c r="AJ187" i="2"/>
  <c r="AI187" i="2"/>
  <c r="AH187" i="2"/>
  <c r="AG187" i="2"/>
  <c r="AA187" i="2"/>
  <c r="Y187" i="2"/>
  <c r="X187" i="2"/>
  <c r="S187" i="2"/>
  <c r="R187" i="2"/>
  <c r="N187" i="2"/>
  <c r="AM186" i="2"/>
  <c r="AK186" i="2"/>
  <c r="AJ186" i="2"/>
  <c r="AI186" i="2"/>
  <c r="AH186" i="2"/>
  <c r="AG186" i="2"/>
  <c r="AA186" i="2"/>
  <c r="Y186" i="2"/>
  <c r="X186" i="2"/>
  <c r="R186" i="2"/>
  <c r="N186" i="2"/>
  <c r="AM185" i="2"/>
  <c r="AK185" i="2"/>
  <c r="AJ185" i="2"/>
  <c r="AI185" i="2"/>
  <c r="AH185" i="2"/>
  <c r="AG185" i="2"/>
  <c r="AA185" i="2"/>
  <c r="Y185" i="2"/>
  <c r="X185" i="2"/>
  <c r="S185" i="2"/>
  <c r="R185" i="2"/>
  <c r="N185" i="2"/>
  <c r="AM184" i="2"/>
  <c r="AK184" i="2"/>
  <c r="AJ184" i="2"/>
  <c r="AI184" i="2"/>
  <c r="AH184" i="2"/>
  <c r="AG184" i="2"/>
  <c r="Y184" i="2"/>
  <c r="X184" i="2"/>
  <c r="S184" i="2"/>
  <c r="N184" i="2"/>
  <c r="AP183" i="2"/>
  <c r="AM183" i="2"/>
  <c r="AK183" i="2"/>
  <c r="AJ183" i="2"/>
  <c r="AI183" i="2"/>
  <c r="AH183" i="2"/>
  <c r="AG183" i="2"/>
  <c r="AA183" i="2"/>
  <c r="Y183" i="2"/>
  <c r="X183" i="2"/>
  <c r="S183" i="2"/>
  <c r="R183" i="2"/>
  <c r="N183" i="2"/>
  <c r="AM182" i="2"/>
  <c r="AK182" i="2"/>
  <c r="AJ182" i="2"/>
  <c r="AI182" i="2"/>
  <c r="AH182" i="2"/>
  <c r="AG182" i="2"/>
  <c r="AA182" i="2"/>
  <c r="Y182" i="2"/>
  <c r="X182" i="2"/>
  <c r="S182" i="2"/>
  <c r="R182" i="2"/>
  <c r="N182" i="2"/>
  <c r="AN181" i="2"/>
  <c r="AM181" i="2"/>
  <c r="AL181" i="2"/>
  <c r="AK181" i="2"/>
  <c r="AJ181" i="2"/>
  <c r="AI181" i="2"/>
  <c r="AH181" i="2"/>
  <c r="AG181" i="2"/>
  <c r="Y181" i="2"/>
  <c r="X181" i="2"/>
  <c r="S181" i="2"/>
  <c r="R181" i="2"/>
  <c r="N181" i="2"/>
  <c r="AM180" i="2"/>
  <c r="AK180" i="2"/>
  <c r="AJ180" i="2"/>
  <c r="AI180" i="2"/>
  <c r="AH180" i="2"/>
  <c r="AA180" i="2"/>
  <c r="Y180" i="2"/>
  <c r="X180" i="2"/>
  <c r="S180" i="2"/>
  <c r="R180" i="2"/>
  <c r="AN179" i="2"/>
  <c r="AM179" i="2"/>
  <c r="AK179" i="2"/>
  <c r="AJ179" i="2"/>
  <c r="AI179" i="2"/>
  <c r="AH179" i="2"/>
  <c r="AG179" i="2"/>
  <c r="Y179" i="2"/>
  <c r="X179" i="2"/>
  <c r="S179" i="2"/>
  <c r="AN178" i="2"/>
  <c r="AM178" i="2"/>
  <c r="AK178" i="2"/>
  <c r="AJ178" i="2"/>
  <c r="AI178" i="2"/>
  <c r="AH178" i="2"/>
  <c r="AG178" i="2"/>
  <c r="AA178" i="2"/>
  <c r="Y178" i="2"/>
  <c r="X178" i="2"/>
  <c r="S178" i="2"/>
  <c r="R178" i="2"/>
  <c r="N178" i="2"/>
  <c r="AN177" i="2"/>
  <c r="AM177" i="2"/>
  <c r="AK177" i="2"/>
  <c r="AJ177" i="2"/>
  <c r="AI177" i="2"/>
  <c r="AH177" i="2"/>
  <c r="AG177" i="2"/>
  <c r="Y177" i="2"/>
  <c r="X177" i="2"/>
  <c r="S177" i="2"/>
  <c r="R177" i="2"/>
  <c r="AN176" i="2"/>
  <c r="AM176" i="2"/>
  <c r="AK176" i="2"/>
  <c r="AJ176" i="2"/>
  <c r="AI176" i="2"/>
  <c r="AH176" i="2"/>
  <c r="AG176" i="2"/>
  <c r="Y176" i="2"/>
  <c r="X176" i="2"/>
  <c r="S176" i="2"/>
  <c r="R176" i="2"/>
  <c r="AN175" i="2"/>
  <c r="AM175" i="2"/>
  <c r="AK175" i="2"/>
  <c r="AJ175" i="2"/>
  <c r="AI175" i="2"/>
  <c r="AH175" i="2"/>
  <c r="AG175" i="2"/>
  <c r="AA175" i="2"/>
  <c r="Y175" i="2"/>
  <c r="X175" i="2"/>
  <c r="S175" i="2"/>
  <c r="R175" i="2"/>
  <c r="N175" i="2"/>
  <c r="AN174" i="2"/>
  <c r="AM174" i="2"/>
  <c r="AK174" i="2"/>
  <c r="AJ174" i="2"/>
  <c r="AI174" i="2"/>
  <c r="AH174" i="2"/>
  <c r="AG174" i="2"/>
  <c r="AA174" i="2"/>
  <c r="Y174" i="2"/>
  <c r="X174" i="2"/>
  <c r="S174" i="2"/>
  <c r="R174" i="2"/>
  <c r="N174" i="2"/>
  <c r="AN173" i="2"/>
  <c r="AM173" i="2"/>
  <c r="AK173" i="2"/>
  <c r="AJ173" i="2"/>
  <c r="AI173" i="2"/>
  <c r="AH173" i="2"/>
  <c r="AG173" i="2"/>
  <c r="AA173" i="2"/>
  <c r="Y173" i="2"/>
  <c r="X173" i="2"/>
  <c r="S173" i="2"/>
  <c r="R173" i="2"/>
  <c r="N173" i="2"/>
  <c r="AM172" i="2"/>
  <c r="AL172" i="2"/>
  <c r="AK172" i="2"/>
  <c r="AJ172" i="2"/>
  <c r="AI172" i="2"/>
  <c r="AH172" i="2"/>
  <c r="AG172" i="2"/>
  <c r="AA172" i="2"/>
  <c r="Y172" i="2"/>
  <c r="X172" i="2"/>
  <c r="S172" i="2"/>
  <c r="R172" i="2"/>
  <c r="N172" i="2"/>
  <c r="AM171" i="2"/>
  <c r="AK171" i="2"/>
  <c r="AJ171" i="2"/>
  <c r="AI171" i="2"/>
  <c r="AH171" i="2"/>
  <c r="AG171" i="2"/>
  <c r="AA171" i="2"/>
  <c r="Y171" i="2"/>
  <c r="X171" i="2"/>
  <c r="S171" i="2"/>
  <c r="R171" i="2"/>
  <c r="AM170" i="2"/>
  <c r="AK170" i="2"/>
  <c r="AJ170" i="2"/>
  <c r="AI170" i="2"/>
  <c r="AH170" i="2"/>
  <c r="AG170" i="2"/>
  <c r="Y170" i="2"/>
  <c r="X170" i="2"/>
  <c r="S170" i="2"/>
  <c r="R170" i="2"/>
  <c r="AM169" i="2"/>
  <c r="AK169" i="2"/>
  <c r="AJ169" i="2"/>
  <c r="AI169" i="2"/>
  <c r="AH169" i="2"/>
  <c r="AG169" i="2"/>
  <c r="AA169" i="2"/>
  <c r="Y169" i="2"/>
  <c r="X169" i="2"/>
  <c r="S169" i="2"/>
  <c r="R169" i="2"/>
  <c r="AM168" i="2"/>
  <c r="AL168" i="2"/>
  <c r="AK168" i="2"/>
  <c r="AJ168" i="2"/>
  <c r="AI168" i="2"/>
  <c r="AH168" i="2"/>
  <c r="AG168" i="2"/>
  <c r="AA168" i="2"/>
  <c r="Y168" i="2"/>
  <c r="X168" i="2"/>
  <c r="S168" i="2"/>
  <c r="R168" i="2"/>
  <c r="AM167" i="2"/>
  <c r="AL167" i="2"/>
  <c r="AK167" i="2"/>
  <c r="AJ167" i="2"/>
  <c r="AI167" i="2"/>
  <c r="AH167" i="2"/>
  <c r="AG167" i="2"/>
  <c r="AA167" i="2"/>
  <c r="Y167" i="2"/>
  <c r="X167" i="2"/>
  <c r="S167" i="2"/>
  <c r="R167" i="2"/>
  <c r="N167" i="2"/>
  <c r="AM166" i="2"/>
  <c r="AK166" i="2"/>
  <c r="AJ166" i="2"/>
  <c r="AI166" i="2"/>
  <c r="AH166" i="2"/>
  <c r="AG166" i="2"/>
  <c r="AA166" i="2"/>
  <c r="Y166" i="2"/>
  <c r="X166" i="2"/>
  <c r="S166" i="2"/>
  <c r="R166" i="2"/>
  <c r="N166" i="2"/>
  <c r="AN165" i="2"/>
  <c r="AM165" i="2"/>
  <c r="AL165" i="2"/>
  <c r="AK165" i="2"/>
  <c r="AJ165" i="2"/>
  <c r="AI165" i="2"/>
  <c r="AH165" i="2"/>
  <c r="AG165" i="2"/>
  <c r="Y165" i="2"/>
  <c r="X165" i="2"/>
  <c r="R165" i="2"/>
  <c r="N165" i="2"/>
  <c r="AM164" i="2"/>
  <c r="AL164" i="2"/>
  <c r="AK164" i="2"/>
  <c r="AJ164" i="2"/>
  <c r="AI164" i="2"/>
  <c r="AH164" i="2"/>
  <c r="AG164" i="2"/>
  <c r="Y164" i="2"/>
  <c r="X164" i="2"/>
  <c r="S164" i="2"/>
  <c r="R164" i="2"/>
  <c r="N164" i="2"/>
  <c r="AM163" i="2"/>
  <c r="AK163" i="2"/>
  <c r="AJ163" i="2"/>
  <c r="AI163" i="2"/>
  <c r="AH163" i="2"/>
  <c r="AG163" i="2"/>
  <c r="Y163" i="2"/>
  <c r="X163" i="2"/>
  <c r="S163" i="2"/>
  <c r="R163" i="2"/>
  <c r="N163" i="2"/>
  <c r="AM162" i="2"/>
  <c r="AK162" i="2"/>
  <c r="AJ162" i="2"/>
  <c r="AI162" i="2"/>
  <c r="AH162" i="2"/>
  <c r="AG162" i="2"/>
  <c r="Y162" i="2"/>
  <c r="X162" i="2"/>
  <c r="S162" i="2"/>
  <c r="N162" i="2"/>
  <c r="AM161" i="2"/>
  <c r="AK161" i="2"/>
  <c r="AJ161" i="2"/>
  <c r="AI161" i="2"/>
  <c r="AH161" i="2"/>
  <c r="AG161" i="2"/>
  <c r="AA161" i="2"/>
  <c r="Y161" i="2"/>
  <c r="X161" i="2"/>
  <c r="S161" i="2"/>
  <c r="R161" i="2"/>
  <c r="N161" i="2"/>
  <c r="AM160" i="2"/>
  <c r="AK160" i="2"/>
  <c r="AJ160" i="2"/>
  <c r="AI160" i="2"/>
  <c r="AH160" i="2"/>
  <c r="AG160" i="2"/>
  <c r="AA160" i="2"/>
  <c r="Y160" i="2"/>
  <c r="X160" i="2"/>
  <c r="S160" i="2"/>
  <c r="R160" i="2"/>
  <c r="N160" i="2"/>
  <c r="AM159" i="2"/>
  <c r="AL159" i="2"/>
  <c r="AK159" i="2"/>
  <c r="AJ159" i="2"/>
  <c r="AI159" i="2"/>
  <c r="AH159" i="2"/>
  <c r="AG159" i="2"/>
  <c r="AA159" i="2"/>
  <c r="Y159" i="2"/>
  <c r="X159" i="2"/>
  <c r="S159" i="2"/>
  <c r="R159" i="2"/>
  <c r="N159" i="2"/>
  <c r="AM158" i="2"/>
  <c r="AK158" i="2"/>
  <c r="AJ158" i="2"/>
  <c r="AI158" i="2"/>
  <c r="AH158" i="2"/>
  <c r="AG158" i="2"/>
  <c r="AA158" i="2"/>
  <c r="Y158" i="2"/>
  <c r="X158" i="2"/>
  <c r="S158" i="2"/>
  <c r="R158" i="2"/>
  <c r="N158" i="2"/>
  <c r="AM157" i="2"/>
  <c r="AK157" i="2"/>
  <c r="AJ157" i="2"/>
  <c r="AI157" i="2"/>
  <c r="AH157" i="2"/>
  <c r="AG157" i="2"/>
  <c r="Y157" i="2"/>
  <c r="X157" i="2"/>
  <c r="S157" i="2"/>
  <c r="R157" i="2"/>
  <c r="N157" i="2"/>
  <c r="AM156" i="2"/>
  <c r="AK156" i="2"/>
  <c r="AJ156" i="2"/>
  <c r="AI156" i="2"/>
  <c r="AH156" i="2"/>
  <c r="AG156" i="2"/>
  <c r="AA156" i="2"/>
  <c r="Y156" i="2"/>
  <c r="X156" i="2"/>
  <c r="S156" i="2"/>
  <c r="R156" i="2"/>
  <c r="N156" i="2"/>
  <c r="AM155" i="2"/>
  <c r="AK155" i="2"/>
  <c r="AJ155" i="2"/>
  <c r="AI155" i="2"/>
  <c r="AH155" i="2"/>
  <c r="AG155" i="2"/>
  <c r="Y155" i="2"/>
  <c r="X155" i="2"/>
  <c r="S155" i="2"/>
  <c r="R155" i="2"/>
  <c r="N155" i="2"/>
  <c r="AM154" i="2"/>
  <c r="AK154" i="2"/>
  <c r="AJ154" i="2"/>
  <c r="AI154" i="2"/>
  <c r="AH154" i="2"/>
  <c r="AG154" i="2"/>
  <c r="Y154" i="2"/>
  <c r="X154" i="2"/>
  <c r="S154" i="2"/>
  <c r="R154" i="2"/>
  <c r="AM153" i="2"/>
  <c r="AL153" i="2"/>
  <c r="AK153" i="2"/>
  <c r="AJ153" i="2"/>
  <c r="AI153" i="2"/>
  <c r="AH153" i="2"/>
  <c r="AG153" i="2"/>
  <c r="AA153" i="2"/>
  <c r="Y153" i="2"/>
  <c r="X153" i="2"/>
  <c r="S153" i="2"/>
  <c r="R153" i="2"/>
  <c r="N153" i="2"/>
  <c r="AM152" i="2"/>
  <c r="AK152" i="2"/>
  <c r="AJ152" i="2"/>
  <c r="AI152" i="2"/>
  <c r="AH152" i="2"/>
  <c r="AG152" i="2"/>
  <c r="AA152" i="2"/>
  <c r="Y152" i="2"/>
  <c r="X152" i="2"/>
  <c r="S152" i="2"/>
  <c r="R152" i="2"/>
  <c r="N152" i="2"/>
  <c r="AM151" i="2"/>
  <c r="AK151" i="2"/>
  <c r="AJ151" i="2"/>
  <c r="AI151" i="2"/>
  <c r="AH151" i="2"/>
  <c r="AG151" i="2"/>
  <c r="AA151" i="2"/>
  <c r="Y151" i="2"/>
  <c r="X151" i="2"/>
  <c r="S151" i="2"/>
  <c r="R151" i="2"/>
  <c r="N151" i="2"/>
  <c r="AM150" i="2"/>
  <c r="AK150" i="2"/>
  <c r="AJ150" i="2"/>
  <c r="AI150" i="2"/>
  <c r="AH150" i="2"/>
  <c r="X150" i="2"/>
  <c r="S150" i="2"/>
  <c r="R150" i="2"/>
  <c r="AM149" i="2"/>
  <c r="AK149" i="2"/>
  <c r="AJ149" i="2"/>
  <c r="AI149" i="2"/>
  <c r="AH149" i="2"/>
  <c r="X149" i="2"/>
  <c r="S149" i="2"/>
  <c r="R149" i="2"/>
  <c r="N149" i="2"/>
  <c r="AM148" i="2"/>
  <c r="AK148" i="2"/>
  <c r="AJ148" i="2"/>
  <c r="AI148" i="2"/>
  <c r="AH148" i="2"/>
  <c r="X148" i="2"/>
  <c r="S148" i="2"/>
  <c r="R148" i="2"/>
  <c r="AM147" i="2"/>
  <c r="AJ147" i="2"/>
  <c r="AI147" i="2"/>
  <c r="AH147" i="2"/>
  <c r="Y147" i="2"/>
  <c r="X147" i="2"/>
  <c r="S147" i="2"/>
  <c r="R147" i="2"/>
  <c r="AM146" i="2"/>
  <c r="AK146" i="2"/>
  <c r="AJ146" i="2"/>
  <c r="AI146" i="2"/>
  <c r="AH146" i="2"/>
  <c r="AG146" i="2"/>
  <c r="Y146" i="2"/>
  <c r="X146" i="2"/>
  <c r="S146" i="2"/>
  <c r="R146" i="2"/>
  <c r="N146" i="2"/>
  <c r="AM145" i="2"/>
  <c r="AK145" i="2"/>
  <c r="AJ145" i="2"/>
  <c r="AI145" i="2"/>
  <c r="AH145" i="2"/>
  <c r="AG145" i="2"/>
  <c r="Y145" i="2"/>
  <c r="X145" i="2"/>
  <c r="S145" i="2"/>
  <c r="R145" i="2"/>
  <c r="N145" i="2"/>
  <c r="AM144" i="2"/>
  <c r="AK144" i="2"/>
  <c r="AJ144" i="2"/>
  <c r="AI144" i="2"/>
  <c r="AH144" i="2"/>
  <c r="AG144" i="2"/>
  <c r="X144" i="2"/>
  <c r="S144" i="2"/>
  <c r="R144" i="2"/>
  <c r="N144" i="2"/>
  <c r="AM143" i="2"/>
  <c r="AK143" i="2"/>
  <c r="AJ143" i="2"/>
  <c r="AI143" i="2"/>
  <c r="AH143" i="2"/>
  <c r="AG143" i="2"/>
  <c r="Y143" i="2"/>
  <c r="X143" i="2"/>
  <c r="S143" i="2"/>
  <c r="R143" i="2"/>
  <c r="N143" i="2"/>
  <c r="AM142" i="2"/>
  <c r="AK142" i="2"/>
  <c r="AJ142" i="2"/>
  <c r="AI142" i="2"/>
  <c r="AH142" i="2"/>
  <c r="AG142" i="2"/>
  <c r="Y142" i="2"/>
  <c r="X142" i="2"/>
  <c r="S142" i="2"/>
  <c r="R142" i="2"/>
  <c r="AM141" i="2"/>
  <c r="AL141" i="2"/>
  <c r="AK141" i="2"/>
  <c r="AJ141" i="2"/>
  <c r="AI141" i="2"/>
  <c r="AH141" i="2"/>
  <c r="AG141" i="2"/>
  <c r="X141" i="2"/>
  <c r="S141" i="2"/>
  <c r="R141" i="2"/>
  <c r="N141" i="2"/>
  <c r="AM140" i="2"/>
  <c r="AJ140" i="2"/>
  <c r="AI140" i="2"/>
  <c r="AH140" i="2"/>
  <c r="Y140" i="2"/>
  <c r="X140" i="2"/>
  <c r="S140" i="2"/>
  <c r="R140" i="2"/>
  <c r="AM139" i="2"/>
  <c r="AJ139" i="2"/>
  <c r="AI139" i="2"/>
  <c r="AH139" i="2"/>
  <c r="AG139" i="2"/>
  <c r="Y139" i="2"/>
  <c r="X139" i="2"/>
  <c r="S139" i="2"/>
  <c r="R139" i="2"/>
  <c r="AM138" i="2"/>
  <c r="AJ138" i="2"/>
  <c r="AI138" i="2"/>
  <c r="AH138" i="2"/>
  <c r="AG138" i="2"/>
  <c r="Y138" i="2"/>
  <c r="X138" i="2"/>
  <c r="S138" i="2"/>
  <c r="R138" i="2"/>
  <c r="AM137" i="2"/>
  <c r="AJ137" i="2"/>
  <c r="AI137" i="2"/>
  <c r="AH137" i="2"/>
  <c r="AG137" i="2"/>
  <c r="Y137" i="2"/>
  <c r="X137" i="2"/>
  <c r="S137" i="2"/>
  <c r="R137" i="2"/>
  <c r="AM136" i="2"/>
  <c r="AK136" i="2"/>
  <c r="AJ136" i="2"/>
  <c r="AI136" i="2"/>
  <c r="AH136" i="2"/>
  <c r="AG136" i="2"/>
  <c r="Y136" i="2"/>
  <c r="X136" i="2"/>
  <c r="S136" i="2"/>
  <c r="R136" i="2"/>
  <c r="AM135" i="2"/>
  <c r="AK135" i="2"/>
  <c r="AJ135" i="2"/>
  <c r="AI135" i="2"/>
  <c r="AH135" i="2"/>
  <c r="AG135" i="2"/>
  <c r="Y135" i="2"/>
  <c r="X135" i="2"/>
  <c r="S135" i="2"/>
  <c r="R135" i="2"/>
  <c r="N135" i="2"/>
  <c r="AM134" i="2"/>
  <c r="AJ134" i="2"/>
  <c r="AI134" i="2"/>
  <c r="AH134" i="2"/>
  <c r="AG134" i="2"/>
  <c r="Y134" i="2"/>
  <c r="X134" i="2"/>
  <c r="S134" i="2"/>
  <c r="R134" i="2"/>
  <c r="AM133" i="2"/>
  <c r="AK133" i="2"/>
  <c r="AJ133" i="2"/>
  <c r="AI133" i="2"/>
  <c r="AH133" i="2"/>
  <c r="AG133" i="2"/>
  <c r="X133" i="2"/>
  <c r="S133" i="2"/>
  <c r="R133" i="2"/>
  <c r="AM132" i="2"/>
  <c r="AK132" i="2"/>
  <c r="AJ132" i="2"/>
  <c r="AI132" i="2"/>
  <c r="AH132" i="2"/>
  <c r="AG132" i="2"/>
  <c r="Y132" i="2"/>
  <c r="X132" i="2"/>
  <c r="S132" i="2"/>
  <c r="R132" i="2"/>
  <c r="N132" i="2"/>
  <c r="AM131" i="2"/>
  <c r="AK131" i="2"/>
  <c r="AJ131" i="2"/>
  <c r="AI131" i="2"/>
  <c r="AH131" i="2"/>
  <c r="AG131" i="2"/>
  <c r="AA131" i="2"/>
  <c r="Y131" i="2"/>
  <c r="X131" i="2"/>
  <c r="R131" i="2"/>
  <c r="N131" i="2"/>
  <c r="AQ130" i="2"/>
  <c r="AM130" i="2"/>
  <c r="AL130" i="2"/>
  <c r="AK130" i="2"/>
  <c r="AJ130" i="2"/>
  <c r="AI130" i="2"/>
  <c r="AH130" i="2"/>
  <c r="Y130" i="2"/>
  <c r="X130" i="2"/>
  <c r="S130" i="2"/>
  <c r="R130" i="2"/>
  <c r="N130" i="2"/>
  <c r="AQ129" i="2"/>
  <c r="AM129" i="2"/>
  <c r="AK129" i="2"/>
  <c r="AJ129" i="2"/>
  <c r="AI129" i="2"/>
  <c r="AH129" i="2"/>
  <c r="Y129" i="2"/>
  <c r="X129" i="2"/>
  <c r="S129" i="2"/>
  <c r="R129" i="2"/>
  <c r="N129" i="2"/>
  <c r="AQ128" i="2"/>
  <c r="AM128" i="2"/>
  <c r="AL128" i="2"/>
  <c r="AK128" i="2"/>
  <c r="AJ128" i="2"/>
  <c r="AI128" i="2"/>
  <c r="AH128" i="2"/>
  <c r="Y128" i="2"/>
  <c r="X128" i="2"/>
  <c r="S128" i="2"/>
  <c r="R128" i="2"/>
  <c r="N128" i="2"/>
  <c r="AQ127" i="2"/>
  <c r="AM127" i="2"/>
  <c r="AK127" i="2"/>
  <c r="AI127" i="2"/>
  <c r="AH127" i="2"/>
  <c r="X127" i="2"/>
  <c r="S127" i="2"/>
  <c r="R127" i="2"/>
  <c r="N127" i="2"/>
  <c r="AQ126" i="2"/>
  <c r="AM126" i="2"/>
  <c r="AK126" i="2"/>
  <c r="AJ126" i="2"/>
  <c r="AI126" i="2"/>
  <c r="AH126" i="2"/>
  <c r="Y126" i="2"/>
  <c r="X126" i="2"/>
  <c r="S126" i="2"/>
  <c r="R126" i="2"/>
  <c r="N126" i="2"/>
  <c r="AQ125" i="2"/>
  <c r="AN125" i="2"/>
  <c r="AM125" i="2"/>
  <c r="AK125" i="2"/>
  <c r="AJ125" i="2"/>
  <c r="AI125" i="2"/>
  <c r="AH125" i="2"/>
  <c r="Y125" i="2"/>
  <c r="X125" i="2"/>
  <c r="S125" i="2"/>
  <c r="R125" i="2"/>
  <c r="N125" i="2"/>
  <c r="AQ124" i="2"/>
  <c r="AM124" i="2"/>
  <c r="AL124" i="2"/>
  <c r="AK124" i="2"/>
  <c r="AJ124" i="2"/>
  <c r="AI124" i="2"/>
  <c r="AH124" i="2"/>
  <c r="X124" i="2"/>
  <c r="S124" i="2"/>
  <c r="R124" i="2"/>
  <c r="N124" i="2"/>
  <c r="AQ123" i="2"/>
  <c r="AM123" i="2"/>
  <c r="AK123" i="2"/>
  <c r="AJ123" i="2"/>
  <c r="AI123" i="2"/>
  <c r="AH123" i="2"/>
  <c r="Y123" i="2"/>
  <c r="X123" i="2"/>
  <c r="S123" i="2"/>
  <c r="R123" i="2"/>
  <c r="N123" i="2"/>
  <c r="AQ122" i="2"/>
  <c r="AM122" i="2"/>
  <c r="AK122" i="2"/>
  <c r="AJ122" i="2"/>
  <c r="AI122" i="2"/>
  <c r="AH122" i="2"/>
  <c r="Y122" i="2"/>
  <c r="X122" i="2"/>
  <c r="S122" i="2"/>
  <c r="R122" i="2"/>
  <c r="N122" i="2"/>
  <c r="AQ121" i="2"/>
  <c r="AM121" i="2"/>
  <c r="AK121" i="2"/>
  <c r="AJ121" i="2"/>
  <c r="AI121" i="2"/>
  <c r="AH121" i="2"/>
  <c r="Y121" i="2"/>
  <c r="X121" i="2"/>
  <c r="S121" i="2"/>
  <c r="R121" i="2"/>
  <c r="N121" i="2"/>
  <c r="AQ120" i="2"/>
  <c r="AM120" i="2"/>
  <c r="AK120" i="2"/>
  <c r="AJ120" i="2"/>
  <c r="AI120" i="2"/>
  <c r="AH120" i="2"/>
  <c r="X120" i="2"/>
  <c r="S120" i="2"/>
  <c r="R120" i="2"/>
  <c r="N120" i="2"/>
  <c r="AQ119" i="2"/>
  <c r="AL119" i="2"/>
  <c r="AK119" i="2"/>
  <c r="AJ119" i="2"/>
  <c r="AI119" i="2"/>
  <c r="AH119" i="2"/>
  <c r="Y119" i="2"/>
  <c r="X119" i="2"/>
  <c r="S119" i="2"/>
  <c r="R119" i="2"/>
  <c r="N119" i="2"/>
  <c r="AQ118" i="2"/>
  <c r="AM118" i="2"/>
  <c r="AK118" i="2"/>
  <c r="AJ118" i="2"/>
  <c r="AI118" i="2"/>
  <c r="AH118" i="2"/>
  <c r="Y118" i="2"/>
  <c r="X118" i="2"/>
  <c r="S118" i="2"/>
  <c r="R118" i="2"/>
  <c r="N118" i="2"/>
  <c r="AM117" i="2"/>
  <c r="AK117" i="2"/>
  <c r="AJ117" i="2"/>
  <c r="AI117" i="2"/>
  <c r="AH117" i="2"/>
  <c r="Y117" i="2"/>
  <c r="X117" i="2"/>
  <c r="S117" i="2"/>
  <c r="R117" i="2"/>
  <c r="AQ116" i="2"/>
  <c r="AM116" i="2"/>
  <c r="AK116" i="2"/>
  <c r="AJ116" i="2"/>
  <c r="AI116" i="2"/>
  <c r="AH116" i="2"/>
  <c r="AA116" i="2"/>
  <c r="Y116" i="2"/>
  <c r="X116" i="2"/>
  <c r="S116" i="2"/>
  <c r="R116" i="2"/>
  <c r="AQ115" i="2"/>
  <c r="AM115" i="2"/>
  <c r="AK115" i="2"/>
  <c r="AJ115" i="2"/>
  <c r="AI115" i="2"/>
  <c r="AH115" i="2"/>
  <c r="Y115" i="2"/>
  <c r="X115" i="2"/>
  <c r="S115" i="2"/>
  <c r="R115" i="2"/>
  <c r="AQ114" i="2"/>
  <c r="AM114" i="2"/>
  <c r="AL114" i="2"/>
  <c r="AK114" i="2"/>
  <c r="AJ114" i="2"/>
  <c r="AI114" i="2"/>
  <c r="AH114" i="2"/>
  <c r="Y114" i="2"/>
  <c r="X114" i="2"/>
  <c r="S114" i="2"/>
  <c r="R114" i="2"/>
  <c r="N114" i="2"/>
  <c r="AQ113" i="2"/>
  <c r="AN113" i="2"/>
  <c r="AM113" i="2"/>
  <c r="AK113" i="2"/>
  <c r="AJ113" i="2"/>
  <c r="AI113" i="2"/>
  <c r="AH113" i="2"/>
  <c r="Y113" i="2"/>
  <c r="X113" i="2"/>
  <c r="S113" i="2"/>
  <c r="R113" i="2"/>
  <c r="N113" i="2"/>
  <c r="AQ112" i="2"/>
  <c r="AM112" i="2"/>
  <c r="AK112" i="2"/>
  <c r="AJ112" i="2"/>
  <c r="AI112" i="2"/>
  <c r="AH112" i="2"/>
  <c r="Y112" i="2"/>
  <c r="X112" i="2"/>
  <c r="S112" i="2"/>
  <c r="R112" i="2"/>
  <c r="N112" i="2"/>
  <c r="AQ111" i="2"/>
  <c r="AM111" i="2"/>
  <c r="AK111" i="2"/>
  <c r="AJ111" i="2"/>
  <c r="AI111" i="2"/>
  <c r="AH111" i="2"/>
  <c r="Y111" i="2"/>
  <c r="X111" i="2"/>
  <c r="S111" i="2"/>
  <c r="R111" i="2"/>
  <c r="N111" i="2"/>
  <c r="AQ110" i="2"/>
  <c r="AM110" i="2"/>
  <c r="AI110" i="2"/>
  <c r="AH110" i="2"/>
  <c r="Y110" i="2"/>
  <c r="X110" i="2"/>
  <c r="S110" i="2"/>
  <c r="R110" i="2"/>
  <c r="N110" i="2"/>
  <c r="AQ109" i="2"/>
  <c r="AM109" i="2"/>
  <c r="AK109" i="2"/>
  <c r="AJ109" i="2"/>
  <c r="AI109" i="2"/>
  <c r="AH109" i="2"/>
  <c r="Y109" i="2"/>
  <c r="X109" i="2"/>
  <c r="T109" i="2"/>
  <c r="S109" i="2"/>
  <c r="R109" i="2"/>
  <c r="N109" i="2"/>
  <c r="AQ108" i="2"/>
  <c r="AL108" i="2"/>
  <c r="AK108" i="2"/>
  <c r="AJ108" i="2"/>
  <c r="AI108" i="2"/>
  <c r="AH108" i="2"/>
  <c r="Y108" i="2"/>
  <c r="X108" i="2"/>
  <c r="S108" i="2"/>
  <c r="R108" i="2"/>
  <c r="N108" i="2"/>
  <c r="AQ107" i="2"/>
  <c r="AM107" i="2"/>
  <c r="AK107" i="2"/>
  <c r="AJ107" i="2"/>
  <c r="AI107" i="2"/>
  <c r="AH107" i="2"/>
  <c r="X107" i="2"/>
  <c r="S107" i="2"/>
  <c r="R107" i="2"/>
  <c r="N107" i="2"/>
  <c r="AQ106" i="2"/>
  <c r="AM106" i="2"/>
  <c r="AK106" i="2"/>
  <c r="AJ106" i="2"/>
  <c r="AI106" i="2"/>
  <c r="AH106" i="2"/>
  <c r="AA106" i="2"/>
  <c r="Y106" i="2"/>
  <c r="X106" i="2"/>
  <c r="S106" i="2"/>
  <c r="R106" i="2"/>
  <c r="N106" i="2"/>
  <c r="AQ105" i="2"/>
  <c r="AN105" i="2"/>
  <c r="AM105" i="2"/>
  <c r="AK105" i="2"/>
  <c r="AJ105" i="2"/>
  <c r="AI105" i="2"/>
  <c r="AH105" i="2"/>
  <c r="Y105" i="2"/>
  <c r="X105" i="2"/>
  <c r="S105" i="2"/>
  <c r="R105" i="2"/>
  <c r="N105" i="2"/>
  <c r="AQ104" i="2"/>
  <c r="AL104" i="2"/>
  <c r="AK104" i="2"/>
  <c r="AJ104" i="2"/>
  <c r="AI104" i="2"/>
  <c r="AH104" i="2"/>
  <c r="AG104" i="2"/>
  <c r="Z104" i="2"/>
  <c r="Y104" i="2"/>
  <c r="X104" i="2"/>
  <c r="S104" i="2"/>
  <c r="R104" i="2"/>
  <c r="N104" i="2"/>
  <c r="AQ103" i="2"/>
  <c r="AK103" i="2"/>
  <c r="AJ103" i="2"/>
  <c r="AI103" i="2"/>
  <c r="AH103" i="2"/>
  <c r="AG103" i="2"/>
  <c r="Y103" i="2"/>
  <c r="X103" i="2"/>
  <c r="S103" i="2"/>
  <c r="R103" i="2"/>
  <c r="N103" i="2"/>
  <c r="AM102" i="2"/>
  <c r="AL102" i="2"/>
  <c r="AK102" i="2"/>
  <c r="AJ102" i="2"/>
  <c r="AI102" i="2"/>
  <c r="AH102" i="2"/>
  <c r="AG102" i="2"/>
  <c r="Y102" i="2"/>
  <c r="X102" i="2"/>
  <c r="S102" i="2"/>
  <c r="R102" i="2"/>
  <c r="N102" i="2"/>
  <c r="AQ101" i="2"/>
  <c r="AN101" i="2"/>
  <c r="AM101" i="2"/>
  <c r="AK101" i="2"/>
  <c r="AJ101" i="2"/>
  <c r="AI101" i="2"/>
  <c r="AH101" i="2"/>
  <c r="AG101" i="2"/>
  <c r="Y101" i="2"/>
  <c r="X101" i="2"/>
  <c r="S101" i="2"/>
  <c r="R101" i="2"/>
  <c r="N101" i="2"/>
  <c r="AQ100" i="2"/>
  <c r="AM100" i="2"/>
  <c r="AK100" i="2"/>
  <c r="AJ100" i="2"/>
  <c r="AI100" i="2"/>
  <c r="AH100" i="2"/>
  <c r="AG100" i="2"/>
  <c r="AA100" i="2"/>
  <c r="Y100" i="2"/>
  <c r="X100" i="2"/>
  <c r="S100" i="2"/>
  <c r="R100" i="2"/>
  <c r="N100" i="2"/>
  <c r="AQ99" i="2"/>
  <c r="AM99" i="2"/>
  <c r="AL99" i="2"/>
  <c r="AK99" i="2"/>
  <c r="AJ99" i="2"/>
  <c r="AI99" i="2"/>
  <c r="AH99" i="2"/>
  <c r="Y99" i="2"/>
  <c r="X99" i="2"/>
  <c r="S99" i="2"/>
  <c r="R99" i="2"/>
  <c r="N99" i="2"/>
  <c r="AQ98" i="2"/>
  <c r="AM98" i="2"/>
  <c r="AK98" i="2"/>
  <c r="AJ98" i="2"/>
  <c r="AH98" i="2"/>
  <c r="Y98" i="2"/>
  <c r="X98" i="2"/>
  <c r="S98" i="2"/>
  <c r="R98" i="2"/>
  <c r="N98" i="2"/>
  <c r="AQ97" i="2"/>
  <c r="AK97" i="2"/>
  <c r="AJ97" i="2"/>
  <c r="AI97" i="2"/>
  <c r="AH97" i="2"/>
  <c r="AG97" i="2"/>
  <c r="Y97" i="2"/>
  <c r="X97" i="2"/>
  <c r="S97" i="2"/>
  <c r="R97" i="2"/>
  <c r="N97" i="2"/>
  <c r="AQ96" i="2"/>
  <c r="AM96" i="2"/>
  <c r="AL96" i="2"/>
  <c r="AK96" i="2"/>
  <c r="AJ96" i="2"/>
  <c r="AI96" i="2"/>
  <c r="AH96" i="2"/>
  <c r="Z96" i="2"/>
  <c r="Y96" i="2"/>
  <c r="X96" i="2"/>
  <c r="S96" i="2"/>
  <c r="R96" i="2"/>
  <c r="N96" i="2"/>
  <c r="AQ95" i="2"/>
  <c r="AM95" i="2"/>
  <c r="AK95" i="2"/>
  <c r="AJ95" i="2"/>
  <c r="AI95" i="2"/>
  <c r="AH95" i="2"/>
  <c r="AG95" i="2"/>
  <c r="Z95" i="2"/>
  <c r="Y95" i="2"/>
  <c r="X95" i="2"/>
  <c r="S95" i="2"/>
  <c r="R95" i="2"/>
  <c r="N95" i="2"/>
  <c r="AQ94" i="2"/>
  <c r="AM94" i="2"/>
  <c r="AL94" i="2"/>
  <c r="AK94" i="2"/>
  <c r="AJ94" i="2"/>
  <c r="AI94" i="2"/>
  <c r="AH94" i="2"/>
  <c r="Y94" i="2"/>
  <c r="X94" i="2"/>
  <c r="S94" i="2"/>
  <c r="R94" i="2"/>
  <c r="N94" i="2"/>
  <c r="AQ93" i="2"/>
  <c r="AN93" i="2"/>
  <c r="AM93" i="2"/>
  <c r="AK93" i="2"/>
  <c r="AJ93" i="2"/>
  <c r="AI93" i="2"/>
  <c r="AH93" i="2"/>
  <c r="AG93" i="2"/>
  <c r="Y93" i="2"/>
  <c r="X93" i="2"/>
  <c r="S93" i="2"/>
  <c r="R93" i="2"/>
  <c r="N93" i="2"/>
  <c r="AQ92" i="2"/>
  <c r="AN92" i="2"/>
  <c r="AM92" i="2"/>
  <c r="AK92" i="2"/>
  <c r="AJ92" i="2"/>
  <c r="AI92" i="2"/>
  <c r="AH92" i="2"/>
  <c r="Y92" i="2"/>
  <c r="X92" i="2"/>
  <c r="S92" i="2"/>
  <c r="R92" i="2"/>
  <c r="N92" i="2"/>
  <c r="AQ91" i="2"/>
  <c r="AN91" i="2"/>
  <c r="AM91" i="2"/>
  <c r="AK91" i="2"/>
  <c r="AJ91" i="2"/>
  <c r="AI91" i="2"/>
  <c r="AH91" i="2"/>
  <c r="AG91" i="2"/>
  <c r="X91" i="2"/>
  <c r="S91" i="2"/>
  <c r="R91" i="2"/>
  <c r="N91" i="2"/>
  <c r="AQ90" i="2"/>
  <c r="AM90" i="2"/>
  <c r="AK90" i="2"/>
  <c r="AJ90" i="2"/>
  <c r="AI90" i="2"/>
  <c r="AH90" i="2"/>
  <c r="AG90" i="2"/>
  <c r="AA90" i="2"/>
  <c r="Z90" i="2"/>
  <c r="Y90" i="2"/>
  <c r="X90" i="2"/>
  <c r="S90" i="2"/>
  <c r="R90" i="2"/>
  <c r="N90" i="2"/>
  <c r="AQ89" i="2"/>
  <c r="AN89" i="2"/>
  <c r="AM89" i="2"/>
  <c r="AK89" i="2"/>
  <c r="AJ89" i="2"/>
  <c r="AI89" i="2"/>
  <c r="AH89" i="2"/>
  <c r="AG89" i="2"/>
  <c r="Y89" i="2"/>
  <c r="X89" i="2"/>
  <c r="S89" i="2"/>
  <c r="R89" i="2"/>
  <c r="N89" i="2"/>
  <c r="AQ88" i="2"/>
  <c r="AM88" i="2"/>
  <c r="AL88" i="2"/>
  <c r="AJ88" i="2"/>
  <c r="AI88" i="2"/>
  <c r="AH88" i="2"/>
  <c r="AG88" i="2"/>
  <c r="X88" i="2"/>
  <c r="S88" i="2"/>
  <c r="R88" i="2"/>
  <c r="N88" i="2"/>
  <c r="AQ87" i="2"/>
  <c r="AM87" i="2"/>
  <c r="AK87" i="2"/>
  <c r="AJ87" i="2"/>
  <c r="AI87" i="2"/>
  <c r="AH87" i="2"/>
  <c r="AG87" i="2"/>
  <c r="AA87" i="2"/>
  <c r="X87" i="2"/>
  <c r="S87" i="2"/>
  <c r="R87" i="2"/>
  <c r="N87" i="2"/>
  <c r="AQ86" i="2"/>
  <c r="AN86" i="2"/>
  <c r="AM86" i="2"/>
  <c r="AK86" i="2"/>
  <c r="AJ86" i="2"/>
  <c r="AI86" i="2"/>
  <c r="AH86" i="2"/>
  <c r="Z86" i="2"/>
  <c r="X86" i="2"/>
  <c r="S86" i="2"/>
  <c r="R86" i="2"/>
  <c r="N86" i="2"/>
  <c r="AQ85" i="2"/>
  <c r="AM85" i="2"/>
  <c r="AK85" i="2"/>
  <c r="AJ85" i="2"/>
  <c r="AI85" i="2"/>
  <c r="AH85" i="2"/>
  <c r="Y85" i="2"/>
  <c r="X85" i="2"/>
  <c r="S85" i="2"/>
  <c r="R85" i="2"/>
  <c r="AQ84" i="2"/>
  <c r="AM84" i="2"/>
  <c r="AK84" i="2"/>
  <c r="AJ84" i="2"/>
  <c r="AI84" i="2"/>
  <c r="AH84" i="2"/>
  <c r="AA84" i="2"/>
  <c r="Y84" i="2"/>
  <c r="X84" i="2"/>
  <c r="S84" i="2"/>
  <c r="R84" i="2"/>
  <c r="N84" i="2"/>
  <c r="AQ83" i="2"/>
  <c r="AM83" i="2"/>
  <c r="AL83" i="2"/>
  <c r="AK83" i="2"/>
  <c r="AJ83" i="2"/>
  <c r="AI83" i="2"/>
  <c r="AH83" i="2"/>
  <c r="AA83" i="2"/>
  <c r="Y83" i="2"/>
  <c r="X83" i="2"/>
  <c r="S83" i="2"/>
  <c r="R83" i="2"/>
  <c r="N83" i="2"/>
  <c r="AQ82" i="2"/>
  <c r="AM82" i="2"/>
  <c r="AL82" i="2"/>
  <c r="AK82" i="2"/>
  <c r="AJ82" i="2"/>
  <c r="AI82" i="2"/>
  <c r="AH82" i="2"/>
  <c r="X82" i="2"/>
  <c r="S82" i="2"/>
  <c r="R82" i="2"/>
  <c r="N82" i="2"/>
  <c r="AQ81" i="2"/>
  <c r="AM81" i="2"/>
  <c r="AK81" i="2"/>
  <c r="AJ81" i="2"/>
  <c r="AI81" i="2"/>
  <c r="AH81" i="2"/>
  <c r="AG81" i="2"/>
  <c r="AA81" i="2"/>
  <c r="Y81" i="2"/>
  <c r="X81" i="2"/>
  <c r="T81" i="2"/>
  <c r="S81" i="2"/>
  <c r="R81" i="2"/>
  <c r="AQ80" i="2"/>
  <c r="AM80" i="2"/>
  <c r="AK80" i="2"/>
  <c r="AJ80" i="2"/>
  <c r="AI80" i="2"/>
  <c r="AH80" i="2"/>
  <c r="AG80" i="2"/>
  <c r="AA80" i="2"/>
  <c r="X80" i="2"/>
  <c r="S80" i="2"/>
  <c r="R80" i="2"/>
  <c r="N80" i="2"/>
  <c r="AQ79" i="2"/>
  <c r="AM79" i="2"/>
  <c r="AK79" i="2"/>
  <c r="AJ79" i="2"/>
  <c r="AI79" i="2"/>
  <c r="AH79" i="2"/>
  <c r="AA79" i="2"/>
  <c r="Z79" i="2"/>
  <c r="Y79" i="2"/>
  <c r="X79" i="2"/>
  <c r="S79" i="2"/>
  <c r="R79" i="2"/>
  <c r="N79" i="2"/>
  <c r="AQ78" i="2"/>
  <c r="AM78" i="2"/>
  <c r="AL78" i="2"/>
  <c r="AK78" i="2"/>
  <c r="AI78" i="2"/>
  <c r="AH78" i="2"/>
  <c r="AA78" i="2"/>
  <c r="Y78" i="2"/>
  <c r="S78" i="2"/>
  <c r="R78" i="2"/>
  <c r="N78" i="2"/>
  <c r="AQ77" i="2"/>
  <c r="AN77" i="2"/>
  <c r="AM77" i="2"/>
  <c r="AK77" i="2"/>
  <c r="AJ77" i="2"/>
  <c r="AI77" i="2"/>
  <c r="AH77" i="2"/>
  <c r="Y77" i="2"/>
  <c r="X77" i="2"/>
  <c r="S77" i="2"/>
  <c r="R77" i="2"/>
  <c r="N77" i="2"/>
  <c r="AQ76" i="2"/>
  <c r="AM76" i="2"/>
  <c r="AK76" i="2"/>
  <c r="AJ76" i="2"/>
  <c r="AI76" i="2"/>
  <c r="AH76" i="2"/>
  <c r="Y76" i="2"/>
  <c r="X76" i="2"/>
  <c r="S76" i="2"/>
  <c r="R76" i="2"/>
  <c r="AQ75" i="2"/>
  <c r="AM75" i="2"/>
  <c r="AK75" i="2"/>
  <c r="AJ75" i="2"/>
  <c r="AI75" i="2"/>
  <c r="AH75" i="2"/>
  <c r="AG75" i="2"/>
  <c r="Y75" i="2"/>
  <c r="X75" i="2"/>
  <c r="S75" i="2"/>
  <c r="R75" i="2"/>
  <c r="N75" i="2"/>
  <c r="AQ74" i="2"/>
  <c r="AM74" i="2"/>
  <c r="AL74" i="2"/>
  <c r="AK74" i="2"/>
  <c r="AJ74" i="2"/>
  <c r="AI74" i="2"/>
  <c r="AH74" i="2"/>
  <c r="AG74" i="2"/>
  <c r="Y74" i="2"/>
  <c r="X74" i="2"/>
  <c r="S74" i="2"/>
  <c r="R74" i="2"/>
  <c r="N74" i="2"/>
  <c r="AQ73" i="2"/>
  <c r="AM73" i="2"/>
  <c r="AK73" i="2"/>
  <c r="AJ73" i="2"/>
  <c r="AI73" i="2"/>
  <c r="AH73" i="2"/>
  <c r="AG73" i="2"/>
  <c r="AA73" i="2"/>
  <c r="Y73" i="2"/>
  <c r="X73" i="2"/>
  <c r="S73" i="2"/>
  <c r="R73" i="2"/>
  <c r="N73" i="2"/>
  <c r="AQ72" i="2"/>
  <c r="AN72" i="2"/>
  <c r="AM72" i="2"/>
  <c r="AK72" i="2"/>
  <c r="AJ72" i="2"/>
  <c r="AI72" i="2"/>
  <c r="AH72" i="2"/>
  <c r="AG72" i="2"/>
  <c r="AA72" i="2"/>
  <c r="Y72" i="2"/>
  <c r="X72" i="2"/>
  <c r="S72" i="2"/>
  <c r="R72" i="2"/>
  <c r="N72" i="2"/>
  <c r="AQ71" i="2"/>
  <c r="AM71" i="2"/>
  <c r="AK71" i="2"/>
  <c r="AJ71" i="2"/>
  <c r="AI71" i="2"/>
  <c r="AH71" i="2"/>
  <c r="AG71" i="2"/>
  <c r="AA71" i="2"/>
  <c r="Y71" i="2"/>
  <c r="X71" i="2"/>
  <c r="S71" i="2"/>
  <c r="R71" i="2"/>
  <c r="N71" i="2"/>
  <c r="AQ70" i="2"/>
  <c r="AN70" i="2"/>
  <c r="AM70" i="2"/>
  <c r="AK70" i="2"/>
  <c r="AI70" i="2"/>
  <c r="AH70" i="2"/>
  <c r="AG70" i="2"/>
  <c r="Y70" i="2"/>
  <c r="X70" i="2"/>
  <c r="S70" i="2"/>
  <c r="R70" i="2"/>
  <c r="N70" i="2"/>
  <c r="AQ69" i="2"/>
  <c r="AN69" i="2"/>
  <c r="AK69" i="2"/>
  <c r="AJ69" i="2"/>
  <c r="AI69" i="2"/>
  <c r="AH69" i="2"/>
  <c r="AG69" i="2"/>
  <c r="Z69" i="2"/>
  <c r="Y69" i="2"/>
  <c r="X69" i="2"/>
  <c r="S69" i="2"/>
  <c r="R69" i="2"/>
  <c r="AM68" i="2"/>
  <c r="AL68" i="2"/>
  <c r="AK68" i="2"/>
  <c r="AJ68" i="2"/>
  <c r="AI68" i="2"/>
  <c r="AH68" i="2"/>
  <c r="AG68" i="2"/>
  <c r="AA68" i="2"/>
  <c r="Y68" i="2"/>
  <c r="X68" i="2"/>
  <c r="S68" i="2"/>
  <c r="R68" i="2"/>
  <c r="N68" i="2"/>
  <c r="AQ67" i="2"/>
  <c r="AM67" i="2"/>
  <c r="AK67" i="2"/>
  <c r="AJ67" i="2"/>
  <c r="AI67" i="2"/>
  <c r="AH67" i="2"/>
  <c r="AG67" i="2"/>
  <c r="Y67" i="2"/>
  <c r="X67" i="2"/>
  <c r="S67" i="2"/>
  <c r="R67" i="2"/>
  <c r="AQ66" i="2"/>
  <c r="AM66" i="2"/>
  <c r="AK66" i="2"/>
  <c r="AJ66" i="2"/>
  <c r="AI66" i="2"/>
  <c r="AH66" i="2"/>
  <c r="AG66" i="2"/>
  <c r="Y66" i="2"/>
  <c r="X66" i="2"/>
  <c r="S66" i="2"/>
  <c r="R66" i="2"/>
  <c r="N66" i="2"/>
  <c r="AQ65" i="2"/>
  <c r="AN65" i="2"/>
  <c r="AM65" i="2"/>
  <c r="AL65" i="2"/>
  <c r="AK65" i="2"/>
  <c r="AI65" i="2"/>
  <c r="AH65" i="2"/>
  <c r="AG65" i="2"/>
  <c r="Z65" i="2"/>
  <c r="Y65" i="2"/>
  <c r="X65" i="2"/>
  <c r="S65" i="2"/>
  <c r="R65" i="2"/>
  <c r="N65" i="2"/>
  <c r="AQ64" i="2"/>
  <c r="AM64" i="2"/>
  <c r="AL64" i="2"/>
  <c r="AK64" i="2"/>
  <c r="AJ64" i="2"/>
  <c r="AI64" i="2"/>
  <c r="AH64" i="2"/>
  <c r="AG64" i="2"/>
  <c r="Y64" i="2"/>
  <c r="X64" i="2"/>
  <c r="S64" i="2"/>
  <c r="R64" i="2"/>
  <c r="AQ63" i="2"/>
  <c r="AM63" i="2"/>
  <c r="AK63" i="2"/>
  <c r="AJ63" i="2"/>
  <c r="AI63" i="2"/>
  <c r="AH63" i="2"/>
  <c r="AG63" i="2"/>
  <c r="Y63" i="2"/>
  <c r="X63" i="2"/>
  <c r="S63" i="2"/>
  <c r="R63" i="2"/>
  <c r="AQ62" i="2"/>
  <c r="AM62" i="2"/>
  <c r="AK62" i="2"/>
  <c r="AJ62" i="2"/>
  <c r="AI62" i="2"/>
  <c r="AH62" i="2"/>
  <c r="AG62" i="2"/>
  <c r="Y62" i="2"/>
  <c r="X62" i="2"/>
  <c r="T62" i="2"/>
  <c r="S62" i="2"/>
  <c r="R62" i="2"/>
  <c r="N62" i="2"/>
  <c r="AQ61" i="2"/>
  <c r="AM61" i="2"/>
  <c r="AK61" i="2"/>
  <c r="AJ61" i="2"/>
  <c r="AI61" i="2"/>
  <c r="AH61" i="2"/>
  <c r="AG61" i="2"/>
  <c r="Y61" i="2"/>
  <c r="S61" i="2"/>
  <c r="R61" i="2"/>
  <c r="N61" i="2"/>
  <c r="AQ60" i="2"/>
  <c r="AN60" i="2"/>
  <c r="AM60" i="2"/>
  <c r="AL60" i="2"/>
  <c r="AK60" i="2"/>
  <c r="AJ60" i="2"/>
  <c r="AI60" i="2"/>
  <c r="AH60" i="2"/>
  <c r="Z60" i="2"/>
  <c r="Y60" i="2"/>
  <c r="X60" i="2"/>
  <c r="S60" i="2"/>
  <c r="R60" i="2"/>
  <c r="AQ59" i="2"/>
  <c r="AM59" i="2"/>
  <c r="AK59" i="2"/>
  <c r="AJ59" i="2"/>
  <c r="AI59" i="2"/>
  <c r="AH59" i="2"/>
  <c r="Z59" i="2"/>
  <c r="Y59" i="2"/>
  <c r="S59" i="2"/>
  <c r="R59" i="2"/>
  <c r="AQ58" i="2"/>
  <c r="AM58" i="2"/>
  <c r="AL58" i="2"/>
  <c r="AK58" i="2"/>
  <c r="AJ58" i="2"/>
  <c r="AI58" i="2"/>
  <c r="AH58" i="2"/>
  <c r="AG58" i="2"/>
  <c r="AA58" i="2"/>
  <c r="Y58" i="2"/>
  <c r="X58" i="2"/>
  <c r="S58" i="2"/>
  <c r="R58" i="2"/>
  <c r="AQ57" i="2"/>
  <c r="AM57" i="2"/>
  <c r="AK57" i="2"/>
  <c r="AJ57" i="2"/>
  <c r="AI57" i="2"/>
  <c r="AH57" i="2"/>
  <c r="AG57" i="2"/>
  <c r="AA57" i="2"/>
  <c r="Y57" i="2"/>
  <c r="X57" i="2"/>
  <c r="S57" i="2"/>
  <c r="R57" i="2"/>
  <c r="N57" i="2"/>
  <c r="AQ56" i="2"/>
  <c r="AM56" i="2"/>
  <c r="AK56" i="2"/>
  <c r="AJ56" i="2"/>
  <c r="AI56" i="2"/>
  <c r="AH56" i="2"/>
  <c r="AG56" i="2"/>
  <c r="Y56" i="2"/>
  <c r="X56" i="2"/>
  <c r="S56" i="2"/>
  <c r="R56" i="2"/>
  <c r="AQ55" i="2"/>
  <c r="AN55" i="2"/>
  <c r="AM55" i="2"/>
  <c r="AK55" i="2"/>
  <c r="AJ55" i="2"/>
  <c r="AI55" i="2"/>
  <c r="AH55" i="2"/>
  <c r="AG55" i="2"/>
  <c r="Y55" i="2"/>
  <c r="X55" i="2"/>
  <c r="S55" i="2"/>
  <c r="R55" i="2"/>
  <c r="AQ54" i="2"/>
  <c r="AM54" i="2"/>
  <c r="AK54" i="2"/>
  <c r="AJ54" i="2"/>
  <c r="AI54" i="2"/>
  <c r="AH54" i="2"/>
  <c r="AG54" i="2"/>
  <c r="Y54" i="2"/>
  <c r="X54" i="2"/>
  <c r="S54" i="2"/>
  <c r="R54" i="2"/>
  <c r="AQ53" i="2"/>
  <c r="AM53" i="2"/>
  <c r="AK53" i="2"/>
  <c r="AJ53" i="2"/>
  <c r="AI53" i="2"/>
  <c r="AH53" i="2"/>
  <c r="AG53" i="2"/>
  <c r="Y53" i="2"/>
  <c r="X53" i="2"/>
  <c r="T53" i="2"/>
  <c r="S53" i="2"/>
  <c r="R53" i="2"/>
  <c r="AQ52" i="2"/>
  <c r="AM52" i="2"/>
  <c r="AK52" i="2"/>
  <c r="AJ52" i="2"/>
  <c r="AI52" i="2"/>
  <c r="AH52" i="2"/>
  <c r="AG52" i="2"/>
  <c r="X52" i="2"/>
  <c r="S52" i="2"/>
  <c r="R52" i="2"/>
  <c r="AQ51" i="2"/>
  <c r="AM51" i="2"/>
  <c r="AK51" i="2"/>
  <c r="AJ51" i="2"/>
  <c r="AI51" i="2"/>
  <c r="AH51" i="2"/>
  <c r="AG51" i="2"/>
  <c r="X51" i="2"/>
  <c r="S51" i="2"/>
  <c r="R51" i="2"/>
  <c r="AQ50" i="2"/>
  <c r="AM50" i="2"/>
  <c r="AK50" i="2"/>
  <c r="AJ50" i="2"/>
  <c r="AI50" i="2"/>
  <c r="AH50" i="2"/>
  <c r="AG50" i="2"/>
  <c r="Y50" i="2"/>
  <c r="X50" i="2"/>
  <c r="S50" i="2"/>
  <c r="R50" i="2"/>
  <c r="AM49" i="2"/>
  <c r="AK49" i="2"/>
  <c r="AJ49" i="2"/>
  <c r="AI49" i="2"/>
  <c r="AH49" i="2"/>
  <c r="AG49" i="2"/>
  <c r="Y49" i="2"/>
  <c r="X49" i="2"/>
  <c r="S49" i="2"/>
  <c r="R49" i="2"/>
  <c r="AQ48" i="2"/>
  <c r="AM48" i="2"/>
  <c r="AL48" i="2"/>
  <c r="AK48" i="2"/>
  <c r="AJ48" i="2"/>
  <c r="AI48" i="2"/>
  <c r="AH48" i="2"/>
  <c r="AG48" i="2"/>
  <c r="Y48" i="2"/>
  <c r="X48" i="2"/>
  <c r="S48" i="2"/>
  <c r="R48" i="2"/>
  <c r="AQ47" i="2"/>
  <c r="AM47" i="2"/>
  <c r="AL47" i="2"/>
  <c r="AJ47" i="2"/>
  <c r="AI47" i="2"/>
  <c r="AH47" i="2"/>
  <c r="AG47" i="2"/>
  <c r="X47" i="2"/>
  <c r="S47" i="2"/>
  <c r="R47" i="2"/>
  <c r="AQ46" i="2"/>
  <c r="AM46" i="2"/>
  <c r="AK46" i="2"/>
  <c r="AJ46" i="2"/>
  <c r="AI46" i="2"/>
  <c r="AH46" i="2"/>
  <c r="AG46" i="2"/>
  <c r="Y46" i="2"/>
  <c r="X46" i="2"/>
  <c r="S46" i="2"/>
  <c r="R46" i="2"/>
  <c r="AQ45" i="2"/>
  <c r="AM45" i="2"/>
  <c r="AK45" i="2"/>
  <c r="AJ45" i="2"/>
  <c r="AI45" i="2"/>
  <c r="AH45" i="2"/>
  <c r="AG45" i="2"/>
  <c r="Y45" i="2"/>
  <c r="X45" i="2"/>
  <c r="S45" i="2"/>
  <c r="R45" i="2"/>
  <c r="AQ44" i="2"/>
  <c r="AM44" i="2"/>
  <c r="AL44" i="2"/>
  <c r="AK44" i="2"/>
  <c r="AJ44" i="2"/>
  <c r="AI44" i="2"/>
  <c r="AH44" i="2"/>
  <c r="AG44" i="2"/>
  <c r="Y44" i="2"/>
  <c r="X44" i="2"/>
  <c r="T44" i="2"/>
  <c r="S44" i="2"/>
  <c r="R44" i="2"/>
  <c r="AQ43" i="2"/>
  <c r="AM43" i="2"/>
  <c r="AK43" i="2"/>
  <c r="AJ43" i="2"/>
  <c r="AI43" i="2"/>
  <c r="AH43" i="2"/>
  <c r="AG43" i="2"/>
  <c r="AA43" i="2"/>
  <c r="Y43" i="2"/>
  <c r="X43" i="2"/>
  <c r="S43" i="2"/>
  <c r="R43" i="2"/>
  <c r="N43" i="2"/>
  <c r="AQ42" i="2"/>
  <c r="AM42" i="2"/>
  <c r="AK42" i="2"/>
  <c r="AJ42" i="2"/>
  <c r="AI42" i="2"/>
  <c r="AH42" i="2"/>
  <c r="AG42" i="2"/>
  <c r="Y42" i="2"/>
  <c r="X42" i="2"/>
  <c r="S42" i="2"/>
  <c r="R42" i="2"/>
  <c r="N42" i="2"/>
  <c r="AQ41" i="2"/>
  <c r="AM41" i="2"/>
  <c r="AK41" i="2"/>
  <c r="AJ41" i="2"/>
  <c r="AI41" i="2"/>
  <c r="AH41" i="2"/>
  <c r="AG41" i="2"/>
  <c r="AA41" i="2"/>
  <c r="Y41" i="2"/>
  <c r="X41" i="2"/>
  <c r="S41" i="2"/>
  <c r="R41" i="2"/>
  <c r="N41" i="2"/>
  <c r="AQ40" i="2"/>
  <c r="AM40" i="2"/>
  <c r="AK40" i="2"/>
  <c r="AJ40" i="2"/>
  <c r="AI40" i="2"/>
  <c r="AH40" i="2"/>
  <c r="AG40" i="2"/>
  <c r="AA40" i="2"/>
  <c r="Y40" i="2"/>
  <c r="X40" i="2"/>
  <c r="S40" i="2"/>
  <c r="R40" i="2"/>
  <c r="N40" i="2"/>
  <c r="AQ39" i="2"/>
  <c r="AM39" i="2"/>
  <c r="AK39" i="2"/>
  <c r="AJ39" i="2"/>
  <c r="AI39" i="2"/>
  <c r="AH39" i="2"/>
  <c r="AG39" i="2"/>
  <c r="AA39" i="2"/>
  <c r="Y39" i="2"/>
  <c r="X39" i="2"/>
  <c r="S39" i="2"/>
  <c r="R39" i="2"/>
  <c r="AQ38" i="2"/>
  <c r="AM38" i="2"/>
  <c r="AK38" i="2"/>
  <c r="AJ38" i="2"/>
  <c r="AI38" i="2"/>
  <c r="AH38" i="2"/>
  <c r="AG38" i="2"/>
  <c r="AA38" i="2"/>
  <c r="Y38" i="2"/>
  <c r="X38" i="2"/>
  <c r="S38" i="2"/>
  <c r="R38" i="2"/>
  <c r="N38" i="2"/>
  <c r="AQ37" i="2"/>
  <c r="AM37" i="2"/>
  <c r="AK37" i="2"/>
  <c r="AJ37" i="2"/>
  <c r="AI37" i="2"/>
  <c r="AH37" i="2"/>
  <c r="AG37" i="2"/>
  <c r="AA37" i="2"/>
  <c r="Y37" i="2"/>
  <c r="X37" i="2"/>
  <c r="S37" i="2"/>
  <c r="R37" i="2"/>
  <c r="AQ36" i="2"/>
  <c r="AM36" i="2"/>
  <c r="AK36" i="2"/>
  <c r="AJ36" i="2"/>
  <c r="AI36" i="2"/>
  <c r="AH36" i="2"/>
  <c r="AG36" i="2"/>
  <c r="Y36" i="2"/>
  <c r="X36" i="2"/>
  <c r="S36" i="2"/>
  <c r="R36" i="2"/>
  <c r="N36" i="2"/>
  <c r="AQ35" i="2"/>
  <c r="AM35" i="2"/>
  <c r="AK35" i="2"/>
  <c r="AJ35" i="2"/>
  <c r="AI35" i="2"/>
  <c r="AH35" i="2"/>
  <c r="AG35" i="2"/>
  <c r="Y35" i="2"/>
  <c r="X35" i="2"/>
  <c r="S35" i="2"/>
  <c r="R35" i="2"/>
  <c r="AQ34" i="2"/>
  <c r="AM34" i="2"/>
  <c r="AK34" i="2"/>
  <c r="AJ34" i="2"/>
  <c r="AI34" i="2"/>
  <c r="AH34" i="2"/>
  <c r="AG34" i="2"/>
  <c r="Y34" i="2"/>
  <c r="X34" i="2"/>
  <c r="S34" i="2"/>
  <c r="R34" i="2"/>
  <c r="AQ33" i="2"/>
  <c r="AM33" i="2"/>
  <c r="AL33" i="2"/>
  <c r="AK33" i="2"/>
  <c r="AJ33" i="2"/>
  <c r="AI33" i="2"/>
  <c r="AH33" i="2"/>
  <c r="AG33" i="2"/>
  <c r="AA33" i="2"/>
  <c r="Y33" i="2"/>
  <c r="X33" i="2"/>
  <c r="S33" i="2"/>
  <c r="R33" i="2"/>
  <c r="N33" i="2"/>
  <c r="AQ32" i="2"/>
  <c r="AM32" i="2"/>
  <c r="AK32" i="2"/>
  <c r="AJ32" i="2"/>
  <c r="AI32" i="2"/>
  <c r="AH32" i="2"/>
  <c r="AG32" i="2"/>
  <c r="AA32" i="2"/>
  <c r="Y32" i="2"/>
  <c r="X32" i="2"/>
  <c r="S32" i="2"/>
  <c r="R32" i="2"/>
  <c r="N32" i="2"/>
  <c r="AQ31" i="2"/>
  <c r="AM31" i="2"/>
  <c r="AK31" i="2"/>
  <c r="AJ31" i="2"/>
  <c r="AI31" i="2"/>
  <c r="AH31" i="2"/>
  <c r="AG31" i="2"/>
  <c r="Y31" i="2"/>
  <c r="X31" i="2"/>
  <c r="S31" i="2"/>
  <c r="R31" i="2"/>
  <c r="N31" i="2"/>
  <c r="AQ30" i="2"/>
  <c r="AM30" i="2"/>
  <c r="AL30" i="2"/>
  <c r="AK30" i="2"/>
  <c r="AJ30" i="2"/>
  <c r="AI30" i="2"/>
  <c r="AH30" i="2"/>
  <c r="AG30" i="2"/>
  <c r="AA30" i="2"/>
  <c r="Y30" i="2"/>
  <c r="X30" i="2"/>
  <c r="S30" i="2"/>
  <c r="R30" i="2"/>
  <c r="N30" i="2"/>
  <c r="AQ29" i="2"/>
  <c r="AM29" i="2"/>
  <c r="AL29" i="2"/>
  <c r="AK29" i="2"/>
  <c r="AJ29" i="2"/>
  <c r="AI29" i="2"/>
  <c r="AH29" i="2"/>
  <c r="AG29" i="2"/>
  <c r="AA29" i="2"/>
  <c r="Y29" i="2"/>
  <c r="X29" i="2"/>
  <c r="S29" i="2"/>
  <c r="R29" i="2"/>
  <c r="N29" i="2"/>
  <c r="AQ28" i="2"/>
  <c r="AN28" i="2"/>
  <c r="AM28" i="2"/>
  <c r="AK28" i="2"/>
  <c r="AJ28" i="2"/>
  <c r="AI28" i="2"/>
  <c r="AG28" i="2"/>
  <c r="Y28" i="2"/>
  <c r="X28" i="2"/>
  <c r="S28" i="2"/>
  <c r="R28" i="2"/>
  <c r="N28" i="2"/>
  <c r="AQ27" i="2"/>
  <c r="AM27" i="2"/>
  <c r="AK27" i="2"/>
  <c r="AJ27" i="2"/>
  <c r="AI27" i="2"/>
  <c r="AH27" i="2"/>
  <c r="AG27" i="2"/>
  <c r="AA27" i="2"/>
  <c r="Y27" i="2"/>
  <c r="X27" i="2"/>
  <c r="S27" i="2"/>
  <c r="R27" i="2"/>
  <c r="N27" i="2"/>
  <c r="AQ26" i="2"/>
  <c r="AM26" i="2"/>
  <c r="AK26" i="2"/>
  <c r="AJ26" i="2"/>
  <c r="AI26" i="2"/>
  <c r="AH26" i="2"/>
  <c r="AG26" i="2"/>
  <c r="Y26" i="2"/>
  <c r="X26" i="2"/>
  <c r="S26" i="2"/>
  <c r="R26" i="2"/>
  <c r="AQ25" i="2"/>
  <c r="AM25" i="2"/>
  <c r="AK25" i="2"/>
  <c r="AI25" i="2"/>
  <c r="AH25" i="2"/>
  <c r="AG25" i="2"/>
  <c r="Y25" i="2"/>
  <c r="X25" i="2"/>
  <c r="S25" i="2"/>
  <c r="R25" i="2"/>
  <c r="AQ24" i="2"/>
  <c r="AN24" i="2"/>
  <c r="AM24" i="2"/>
  <c r="AJ24" i="2"/>
  <c r="AI24" i="2"/>
  <c r="AH24" i="2"/>
  <c r="AG24" i="2"/>
  <c r="Y24" i="2"/>
  <c r="X24" i="2"/>
  <c r="S24" i="2"/>
  <c r="R24" i="2"/>
  <c r="N24" i="2"/>
  <c r="AQ23" i="2"/>
  <c r="AP23" i="2"/>
  <c r="AM23" i="2"/>
  <c r="AK23" i="2"/>
  <c r="AJ23" i="2"/>
  <c r="AI23" i="2"/>
  <c r="AH23" i="2"/>
  <c r="AG23" i="2"/>
  <c r="Y23" i="2"/>
  <c r="X23" i="2"/>
  <c r="S23" i="2"/>
  <c r="R23" i="2"/>
  <c r="N23" i="2"/>
  <c r="AQ22" i="2"/>
  <c r="AM22" i="2"/>
  <c r="AK22" i="2"/>
  <c r="AJ22" i="2"/>
  <c r="AI22" i="2"/>
  <c r="AH22" i="2"/>
  <c r="AG22" i="2"/>
  <c r="Y22" i="2"/>
  <c r="X22" i="2"/>
  <c r="S22" i="2"/>
  <c r="R22" i="2"/>
  <c r="N22" i="2"/>
  <c r="AQ21" i="2"/>
  <c r="AP21" i="2"/>
  <c r="AM21" i="2"/>
  <c r="AK21" i="2"/>
  <c r="AJ21" i="2"/>
  <c r="AI21" i="2"/>
  <c r="AH21" i="2"/>
  <c r="AG21" i="2"/>
  <c r="Y21" i="2"/>
  <c r="X21" i="2"/>
  <c r="S21" i="2"/>
  <c r="R21" i="2"/>
  <c r="AQ20" i="2"/>
  <c r="AM20" i="2"/>
  <c r="AK20" i="2"/>
  <c r="AJ20" i="2"/>
  <c r="AI20" i="2"/>
  <c r="AH20" i="2"/>
  <c r="AG20" i="2"/>
  <c r="Y20" i="2"/>
  <c r="X20" i="2"/>
  <c r="R20" i="2"/>
  <c r="AQ19" i="2"/>
  <c r="AP19" i="2"/>
  <c r="AM19" i="2"/>
  <c r="AK19" i="2"/>
  <c r="AJ19" i="2"/>
  <c r="AI19" i="2"/>
  <c r="AH19" i="2"/>
  <c r="AG19" i="2"/>
  <c r="Y19" i="2"/>
  <c r="X19" i="2"/>
  <c r="S19" i="2"/>
  <c r="R19" i="2"/>
  <c r="AQ18" i="2"/>
  <c r="AM18" i="2"/>
  <c r="AK18" i="2"/>
  <c r="AJ18" i="2"/>
  <c r="AI18" i="2"/>
  <c r="AH18" i="2"/>
  <c r="AG18" i="2"/>
  <c r="Y18" i="2"/>
  <c r="X18" i="2"/>
  <c r="S18" i="2"/>
  <c r="R18" i="2"/>
  <c r="AQ17" i="2"/>
  <c r="AM17" i="2"/>
  <c r="AK17" i="2"/>
  <c r="AJ17" i="2"/>
  <c r="AI17" i="2"/>
  <c r="AH17" i="2"/>
  <c r="AG17" i="2"/>
  <c r="X17" i="2"/>
  <c r="S17" i="2"/>
  <c r="R17" i="2"/>
  <c r="AQ16" i="2"/>
  <c r="AM16" i="2"/>
  <c r="AK16" i="2"/>
  <c r="AJ16" i="2"/>
  <c r="AI16" i="2"/>
  <c r="AH16" i="2"/>
  <c r="AG16" i="2"/>
  <c r="Y16" i="2"/>
  <c r="X16" i="2"/>
  <c r="S16" i="2"/>
  <c r="R16" i="2"/>
  <c r="AQ15" i="2"/>
  <c r="AM15" i="2"/>
  <c r="AK15" i="2"/>
  <c r="AJ15" i="2"/>
  <c r="AI15" i="2"/>
  <c r="AH15" i="2"/>
  <c r="AG15" i="2"/>
  <c r="Y15" i="2"/>
  <c r="X15" i="2"/>
  <c r="R15" i="2"/>
  <c r="AQ14" i="2"/>
  <c r="AM14" i="2"/>
  <c r="AK14" i="2"/>
  <c r="AJ14" i="2"/>
  <c r="AI14" i="2"/>
  <c r="AH14" i="2"/>
  <c r="AG14" i="2"/>
  <c r="Y14" i="2"/>
  <c r="X14" i="2"/>
  <c r="R14" i="2"/>
  <c r="AQ13" i="2"/>
  <c r="AN13" i="2"/>
  <c r="AM13" i="2"/>
  <c r="AJ13" i="2"/>
  <c r="AI13" i="2"/>
  <c r="AH13" i="2"/>
  <c r="AG13" i="2"/>
  <c r="Y13" i="2"/>
  <c r="X13" i="2"/>
  <c r="R13" i="2"/>
  <c r="AQ12" i="2"/>
  <c r="AP12" i="2"/>
  <c r="AM12" i="2"/>
  <c r="AK12" i="2"/>
  <c r="AJ12" i="2"/>
  <c r="AI12" i="2"/>
  <c r="AH12" i="2"/>
  <c r="AG12" i="2"/>
  <c r="Y12" i="2"/>
  <c r="S12" i="2"/>
  <c r="R12" i="2"/>
  <c r="AQ11" i="2"/>
  <c r="AP11" i="2"/>
  <c r="AM11" i="2"/>
  <c r="AK11" i="2"/>
  <c r="AJ11" i="2"/>
  <c r="AI11" i="2"/>
  <c r="AH11" i="2"/>
  <c r="AG11" i="2"/>
  <c r="Y11" i="2"/>
  <c r="X11" i="2"/>
  <c r="S11" i="2"/>
  <c r="R11" i="2"/>
  <c r="AQ10" i="2"/>
  <c r="AM10" i="2"/>
  <c r="AK10" i="2"/>
  <c r="AJ10" i="2"/>
  <c r="AI10" i="2"/>
  <c r="AH10" i="2"/>
  <c r="AG10" i="2"/>
  <c r="Y10" i="2"/>
  <c r="X10" i="2"/>
  <c r="S10" i="2"/>
  <c r="AQ9" i="2"/>
  <c r="AP9" i="2"/>
  <c r="AN9" i="2"/>
  <c r="AM9" i="2"/>
  <c r="AK9" i="2"/>
  <c r="AJ9" i="2"/>
  <c r="AI9" i="2"/>
  <c r="AH9" i="2"/>
  <c r="AG9" i="2"/>
  <c r="Y9" i="2"/>
  <c r="X9" i="2"/>
  <c r="S9" i="2"/>
  <c r="AQ8" i="2"/>
  <c r="AP8" i="2"/>
  <c r="AM8" i="2"/>
  <c r="AJ8" i="2"/>
  <c r="AI8" i="2"/>
  <c r="AH8" i="2"/>
  <c r="AG8" i="2"/>
  <c r="Y8" i="2"/>
  <c r="X8" i="2"/>
  <c r="S8" i="2"/>
  <c r="R8" i="2"/>
  <c r="AQ7" i="2"/>
  <c r="AM7" i="2"/>
  <c r="AK7" i="2"/>
  <c r="AJ7" i="2"/>
  <c r="AI7" i="2"/>
  <c r="AH7" i="2"/>
  <c r="AG7" i="2"/>
  <c r="Y7" i="2"/>
  <c r="X7" i="2"/>
  <c r="S7" i="2"/>
  <c r="R7" i="2"/>
  <c r="N7" i="2"/>
  <c r="AQ6" i="2"/>
  <c r="AM6" i="2"/>
  <c r="AK6" i="2"/>
  <c r="AJ6" i="2"/>
  <c r="AI6" i="2"/>
  <c r="AH6" i="2"/>
  <c r="AG6" i="2"/>
  <c r="AA6" i="2"/>
  <c r="Y6" i="2"/>
  <c r="X6" i="2"/>
  <c r="S6" i="2"/>
  <c r="R6" i="2"/>
  <c r="N6" i="2"/>
  <c r="AQ5" i="2"/>
  <c r="AM5" i="2"/>
  <c r="AK5" i="2"/>
  <c r="AJ5" i="2"/>
  <c r="AI5" i="2"/>
  <c r="AH5" i="2"/>
  <c r="AG5" i="2"/>
  <c r="Y5" i="2"/>
  <c r="S5" i="2"/>
  <c r="R5" i="2"/>
  <c r="N5" i="2"/>
  <c r="AQ4" i="2"/>
  <c r="AM4" i="2"/>
  <c r="AL4" i="2"/>
  <c r="AK4" i="2"/>
  <c r="AJ4" i="2"/>
  <c r="AI4" i="2"/>
  <c r="AH4" i="2"/>
  <c r="S4" i="2"/>
  <c r="R4" i="2"/>
  <c r="N4" i="2"/>
  <c r="AQ3" i="2"/>
  <c r="AM3" i="2"/>
  <c r="AK3" i="2"/>
  <c r="AJ3" i="2"/>
  <c r="AI3" i="2"/>
  <c r="AH3" i="2"/>
  <c r="AG3" i="2"/>
  <c r="AA3" i="2"/>
  <c r="Y3" i="2"/>
  <c r="X3" i="2"/>
  <c r="S3" i="2"/>
  <c r="R3" i="2"/>
  <c r="N3" i="2"/>
  <c r="AQ2" i="2"/>
  <c r="AP2" i="2"/>
  <c r="AM2" i="2"/>
  <c r="AL2" i="2"/>
  <c r="AK2" i="2"/>
  <c r="AJ2" i="2"/>
  <c r="AI2" i="2"/>
  <c r="AH2" i="2"/>
  <c r="AG2" i="2"/>
  <c r="X2" i="2"/>
  <c r="S2" i="2"/>
  <c r="R2" i="2"/>
  <c r="K125" i="1"/>
  <c r="L125" i="1"/>
  <c r="M125" i="1"/>
  <c r="K124" i="1"/>
  <c r="L124" i="1"/>
  <c r="M124" i="1"/>
  <c r="K123" i="1"/>
  <c r="L123" i="1"/>
  <c r="M123" i="1"/>
  <c r="K122" i="1"/>
  <c r="L122" i="1"/>
  <c r="M122" i="1"/>
  <c r="K121" i="1"/>
  <c r="L121" i="1"/>
  <c r="M121" i="1"/>
  <c r="K120" i="1"/>
  <c r="L120" i="1"/>
  <c r="M120" i="1"/>
  <c r="K119" i="1"/>
  <c r="L119" i="1"/>
  <c r="M119" i="1"/>
  <c r="K118" i="1"/>
  <c r="L118" i="1"/>
  <c r="M118" i="1"/>
  <c r="K117" i="1"/>
  <c r="L117" i="1"/>
  <c r="M117" i="1"/>
  <c r="K116" i="1"/>
  <c r="L116" i="1"/>
  <c r="M116" i="1"/>
  <c r="K115" i="1"/>
  <c r="L115" i="1"/>
  <c r="M115" i="1"/>
  <c r="K114" i="1"/>
  <c r="L114" i="1"/>
  <c r="M114" i="1"/>
  <c r="K113" i="1"/>
  <c r="L113" i="1"/>
  <c r="M113" i="1"/>
  <c r="K112" i="1"/>
  <c r="L112" i="1"/>
  <c r="M112" i="1"/>
  <c r="K111" i="1"/>
  <c r="L111" i="1"/>
  <c r="M111" i="1"/>
  <c r="K110" i="1"/>
  <c r="L110" i="1"/>
  <c r="M110" i="1"/>
  <c r="K109" i="1"/>
  <c r="L109" i="1"/>
  <c r="M109" i="1"/>
  <c r="K108" i="1"/>
  <c r="L108" i="1"/>
  <c r="M108" i="1"/>
  <c r="K107" i="1"/>
  <c r="L107" i="1"/>
  <c r="M107" i="1"/>
  <c r="K106" i="1"/>
  <c r="L106" i="1"/>
  <c r="M106" i="1"/>
  <c r="K105" i="1"/>
  <c r="L105" i="1"/>
  <c r="M105" i="1"/>
  <c r="K104" i="1"/>
  <c r="L104" i="1"/>
  <c r="M104" i="1"/>
  <c r="K103" i="1"/>
  <c r="L103" i="1"/>
  <c r="M103" i="1"/>
  <c r="K102" i="1"/>
  <c r="L102" i="1"/>
  <c r="M102" i="1"/>
  <c r="K101" i="1"/>
  <c r="L101" i="1"/>
  <c r="M101" i="1"/>
  <c r="K100" i="1"/>
  <c r="L100" i="1"/>
  <c r="M100" i="1"/>
  <c r="K99" i="1"/>
  <c r="L99" i="1"/>
  <c r="M99" i="1"/>
  <c r="K98" i="1"/>
  <c r="L98" i="1"/>
  <c r="M98" i="1"/>
  <c r="K97" i="1"/>
  <c r="L97" i="1"/>
  <c r="M97" i="1"/>
  <c r="K96" i="1"/>
  <c r="L96" i="1"/>
  <c r="M96" i="1"/>
  <c r="K95" i="1"/>
  <c r="L95" i="1"/>
  <c r="M95" i="1"/>
  <c r="K94" i="1"/>
  <c r="L94" i="1"/>
  <c r="M94" i="1"/>
  <c r="K93" i="1"/>
  <c r="L93" i="1"/>
  <c r="M93" i="1"/>
  <c r="K92" i="1"/>
  <c r="L92" i="1"/>
  <c r="M92" i="1"/>
  <c r="K91" i="1"/>
  <c r="L91" i="1"/>
  <c r="M91" i="1"/>
  <c r="K90" i="1"/>
  <c r="L90" i="1"/>
  <c r="M90" i="1"/>
  <c r="K89" i="1"/>
  <c r="L89" i="1"/>
  <c r="M89" i="1"/>
  <c r="K88" i="1"/>
  <c r="L88" i="1"/>
  <c r="M88" i="1"/>
  <c r="K87" i="1"/>
  <c r="L87" i="1"/>
  <c r="M87" i="1"/>
  <c r="K86" i="1"/>
  <c r="L86" i="1"/>
  <c r="M86" i="1"/>
  <c r="K85" i="1"/>
  <c r="L85" i="1"/>
  <c r="M85" i="1"/>
  <c r="K84" i="1"/>
  <c r="L84" i="1"/>
  <c r="M84" i="1"/>
  <c r="K83" i="1"/>
  <c r="L83" i="1"/>
  <c r="M83" i="1"/>
  <c r="K82" i="1"/>
  <c r="L82" i="1"/>
  <c r="M82" i="1"/>
  <c r="K81" i="1"/>
  <c r="L81" i="1"/>
  <c r="M81" i="1"/>
  <c r="K80" i="1"/>
  <c r="L80" i="1"/>
  <c r="M80" i="1"/>
  <c r="K79" i="1"/>
  <c r="L79" i="1"/>
  <c r="M79" i="1"/>
  <c r="K78" i="1"/>
  <c r="L78" i="1"/>
  <c r="M78" i="1"/>
  <c r="K77" i="1"/>
  <c r="L77" i="1"/>
  <c r="M77" i="1"/>
  <c r="K76" i="1"/>
  <c r="L76" i="1"/>
  <c r="M76" i="1"/>
  <c r="K75" i="1"/>
  <c r="L75" i="1"/>
  <c r="M75" i="1"/>
  <c r="K74" i="1"/>
  <c r="L74" i="1"/>
  <c r="M74" i="1"/>
  <c r="K73" i="1"/>
  <c r="L73" i="1"/>
  <c r="M73" i="1"/>
  <c r="K72" i="1"/>
  <c r="L72" i="1"/>
  <c r="M72" i="1"/>
  <c r="K71" i="1"/>
  <c r="L71" i="1"/>
  <c r="M71" i="1"/>
  <c r="K70" i="1"/>
  <c r="L70" i="1"/>
  <c r="M70" i="1"/>
  <c r="K69" i="1"/>
  <c r="L69" i="1"/>
  <c r="M69" i="1"/>
  <c r="K68" i="1"/>
  <c r="L68" i="1"/>
  <c r="M68" i="1"/>
  <c r="K67" i="1"/>
  <c r="L67" i="1"/>
  <c r="M67" i="1"/>
  <c r="K66" i="1"/>
  <c r="L66" i="1"/>
  <c r="M66" i="1"/>
  <c r="K65" i="1"/>
  <c r="L65" i="1"/>
  <c r="M65" i="1"/>
  <c r="K64" i="1"/>
  <c r="L64" i="1"/>
  <c r="M64" i="1"/>
  <c r="K63" i="1"/>
  <c r="L63" i="1"/>
  <c r="M63" i="1"/>
  <c r="K62" i="1"/>
  <c r="L62" i="1"/>
  <c r="M62" i="1"/>
  <c r="K61" i="1"/>
  <c r="L61" i="1"/>
  <c r="M61" i="1"/>
  <c r="K60" i="1"/>
  <c r="L60" i="1"/>
  <c r="M60" i="1"/>
  <c r="K59" i="1"/>
  <c r="L59" i="1"/>
  <c r="M59" i="1"/>
  <c r="K58" i="1"/>
  <c r="L58" i="1"/>
  <c r="M58" i="1"/>
  <c r="K57" i="1"/>
  <c r="L57" i="1"/>
  <c r="M57" i="1"/>
  <c r="K56" i="1"/>
  <c r="L56" i="1"/>
  <c r="M56" i="1"/>
  <c r="K55" i="1"/>
  <c r="L55" i="1"/>
  <c r="M55" i="1"/>
  <c r="K54" i="1"/>
  <c r="L54" i="1"/>
  <c r="M54" i="1"/>
  <c r="K53" i="1"/>
  <c r="L53" i="1"/>
  <c r="M53" i="1"/>
  <c r="K52" i="1"/>
  <c r="L52" i="1"/>
  <c r="M52" i="1"/>
  <c r="K51" i="1"/>
  <c r="L51" i="1"/>
  <c r="M51" i="1"/>
  <c r="K50" i="1"/>
  <c r="L50" i="1"/>
  <c r="M50" i="1"/>
  <c r="K49" i="1"/>
  <c r="L49" i="1"/>
  <c r="M49" i="1"/>
  <c r="K48" i="1"/>
  <c r="L48" i="1"/>
  <c r="M48" i="1"/>
  <c r="K47" i="1"/>
  <c r="L47" i="1"/>
  <c r="M47" i="1"/>
  <c r="K46" i="1"/>
  <c r="L46" i="1"/>
  <c r="M46" i="1"/>
  <c r="K45" i="1"/>
  <c r="L45" i="1"/>
  <c r="M45" i="1"/>
  <c r="K44" i="1"/>
  <c r="L44" i="1"/>
  <c r="M44" i="1"/>
  <c r="K43" i="1"/>
  <c r="L43" i="1"/>
  <c r="M43" i="1"/>
  <c r="K42" i="1"/>
  <c r="L42" i="1"/>
  <c r="M42" i="1"/>
  <c r="K41" i="1"/>
  <c r="L41" i="1"/>
  <c r="M41" i="1"/>
  <c r="K40" i="1"/>
  <c r="L40" i="1"/>
  <c r="M40" i="1"/>
  <c r="K39" i="1"/>
  <c r="L39" i="1"/>
  <c r="M39" i="1"/>
  <c r="K38" i="1"/>
  <c r="L38" i="1"/>
  <c r="M38" i="1"/>
  <c r="K37" i="1"/>
  <c r="L37" i="1"/>
  <c r="M37" i="1"/>
  <c r="K36" i="1"/>
  <c r="L36" i="1"/>
  <c r="M36" i="1"/>
  <c r="K35" i="1"/>
  <c r="L35" i="1"/>
  <c r="M35" i="1"/>
  <c r="K34" i="1"/>
  <c r="L34" i="1"/>
  <c r="M34" i="1"/>
  <c r="K33" i="1"/>
  <c r="L33" i="1"/>
  <c r="M33" i="1"/>
  <c r="K32" i="1"/>
  <c r="L32" i="1"/>
  <c r="M32" i="1"/>
  <c r="K31" i="1"/>
  <c r="L31" i="1"/>
  <c r="M31" i="1"/>
  <c r="K30" i="1"/>
  <c r="L30" i="1"/>
  <c r="M30" i="1"/>
  <c r="K29" i="1"/>
  <c r="L29" i="1"/>
  <c r="M29" i="1"/>
  <c r="K28" i="1"/>
  <c r="L28" i="1"/>
  <c r="M28" i="1"/>
  <c r="K27" i="1"/>
  <c r="L27" i="1"/>
  <c r="M27" i="1"/>
  <c r="K26" i="1"/>
  <c r="L26" i="1"/>
  <c r="M26" i="1"/>
  <c r="K25" i="1"/>
  <c r="L25" i="1"/>
  <c r="M25" i="1"/>
  <c r="K24" i="1"/>
  <c r="L24" i="1"/>
  <c r="M24" i="1"/>
  <c r="K23" i="1"/>
  <c r="L23" i="1"/>
  <c r="M23" i="1"/>
  <c r="K22" i="1"/>
  <c r="L22" i="1"/>
  <c r="M22" i="1"/>
  <c r="K21" i="1"/>
  <c r="L21" i="1"/>
  <c r="M21" i="1"/>
  <c r="K20" i="1"/>
  <c r="L20" i="1"/>
  <c r="M20" i="1"/>
  <c r="K19" i="1"/>
  <c r="L19" i="1"/>
  <c r="M19" i="1"/>
  <c r="K18" i="1"/>
  <c r="L18" i="1"/>
  <c r="M18" i="1"/>
  <c r="K17" i="1"/>
  <c r="L17" i="1"/>
  <c r="M17" i="1"/>
  <c r="K16" i="1"/>
  <c r="L16" i="1"/>
  <c r="M16" i="1"/>
  <c r="K15" i="1"/>
  <c r="L15" i="1"/>
  <c r="M15" i="1"/>
  <c r="K14" i="1"/>
  <c r="L14" i="1"/>
  <c r="M14" i="1"/>
  <c r="K13" i="1"/>
  <c r="L13" i="1"/>
  <c r="M13" i="1"/>
  <c r="K12" i="1"/>
  <c r="L12" i="1"/>
  <c r="M12" i="1"/>
  <c r="K11" i="1"/>
  <c r="L11" i="1"/>
  <c r="M11" i="1"/>
  <c r="K10" i="1"/>
  <c r="L10" i="1"/>
  <c r="M10" i="1"/>
  <c r="K9" i="1"/>
  <c r="L9" i="1"/>
  <c r="M9" i="1"/>
  <c r="K8" i="1"/>
  <c r="L8" i="1"/>
  <c r="M8" i="1"/>
  <c r="K7" i="1"/>
  <c r="L7" i="1"/>
  <c r="M7" i="1"/>
  <c r="K6" i="1"/>
  <c r="L6" i="1"/>
  <c r="M6" i="1"/>
  <c r="K5" i="1"/>
  <c r="L5" i="1"/>
  <c r="M5" i="1"/>
  <c r="K4" i="1"/>
  <c r="L4" i="1"/>
  <c r="M4" i="1"/>
  <c r="K3" i="1"/>
  <c r="L3" i="1"/>
  <c r="M3" i="1"/>
  <c r="K180" i="1"/>
  <c r="L180" i="1"/>
  <c r="M180" i="1"/>
  <c r="K181" i="1"/>
  <c r="L181" i="1"/>
  <c r="M181" i="1"/>
  <c r="K182" i="1"/>
  <c r="L182" i="1"/>
  <c r="M182" i="1"/>
  <c r="K183" i="1"/>
  <c r="L183" i="1"/>
  <c r="M183" i="1"/>
  <c r="K184" i="1"/>
  <c r="L184" i="1"/>
  <c r="M184" i="1"/>
  <c r="K185" i="1"/>
  <c r="L185" i="1"/>
  <c r="M185" i="1"/>
  <c r="K186" i="1"/>
  <c r="L186" i="1"/>
  <c r="M186" i="1"/>
  <c r="K187" i="1"/>
  <c r="L187" i="1"/>
  <c r="M187" i="1"/>
  <c r="K188" i="1"/>
  <c r="L188" i="1"/>
  <c r="M188" i="1"/>
  <c r="K189" i="1"/>
  <c r="L189" i="1"/>
  <c r="M189" i="1"/>
  <c r="K190" i="1"/>
  <c r="L190" i="1"/>
  <c r="M190" i="1"/>
  <c r="K191" i="1"/>
  <c r="L191" i="1"/>
  <c r="M191" i="1"/>
  <c r="K192" i="1"/>
  <c r="L192" i="1"/>
  <c r="M192" i="1"/>
  <c r="K193" i="1"/>
  <c r="L193" i="1"/>
  <c r="M193" i="1"/>
  <c r="K194" i="1"/>
  <c r="L194" i="1"/>
  <c r="M194" i="1"/>
  <c r="K195" i="1"/>
  <c r="L195" i="1"/>
  <c r="M195" i="1"/>
  <c r="K196" i="1"/>
  <c r="L196" i="1"/>
  <c r="M196" i="1"/>
  <c r="K197" i="1"/>
  <c r="L197" i="1"/>
  <c r="M197" i="1"/>
  <c r="K198" i="1"/>
  <c r="L198" i="1"/>
  <c r="M198" i="1"/>
  <c r="K199" i="1"/>
  <c r="L199" i="1"/>
  <c r="M199" i="1"/>
  <c r="K200" i="1"/>
  <c r="L200" i="1"/>
  <c r="M200" i="1"/>
  <c r="K179" i="1"/>
  <c r="L179" i="1"/>
  <c r="M179" i="1"/>
  <c r="K178" i="1"/>
  <c r="L178" i="1"/>
  <c r="M178" i="1"/>
  <c r="K257" i="1"/>
  <c r="L257" i="1"/>
  <c r="M257" i="1"/>
  <c r="K258" i="1"/>
  <c r="L258" i="1"/>
  <c r="M258" i="1"/>
  <c r="K259" i="1"/>
  <c r="L259" i="1"/>
  <c r="M259" i="1"/>
  <c r="K260" i="1"/>
  <c r="L260" i="1"/>
  <c r="M260" i="1"/>
  <c r="K261" i="1"/>
  <c r="L261" i="1"/>
  <c r="M261" i="1"/>
  <c r="K262" i="1"/>
  <c r="L262" i="1"/>
  <c r="M262" i="1"/>
  <c r="K263" i="1"/>
  <c r="L263" i="1"/>
  <c r="M263" i="1"/>
  <c r="K264" i="1"/>
  <c r="L264" i="1"/>
  <c r="M264" i="1"/>
  <c r="K265" i="1"/>
  <c r="L265" i="1"/>
  <c r="M265" i="1"/>
  <c r="K266" i="1"/>
  <c r="L266" i="1"/>
  <c r="M266" i="1"/>
  <c r="K267" i="1"/>
  <c r="L267" i="1"/>
  <c r="M267" i="1"/>
  <c r="K268" i="1"/>
  <c r="L268" i="1"/>
  <c r="M268" i="1"/>
  <c r="K269" i="1"/>
  <c r="L269" i="1"/>
  <c r="M269" i="1"/>
  <c r="K270" i="1"/>
  <c r="L270" i="1"/>
  <c r="M270" i="1"/>
  <c r="K271" i="1"/>
  <c r="L271" i="1"/>
  <c r="M271" i="1"/>
  <c r="K272" i="1"/>
  <c r="L272" i="1"/>
  <c r="M272" i="1"/>
  <c r="K273" i="1"/>
  <c r="L273" i="1"/>
  <c r="M273" i="1"/>
  <c r="K274" i="1"/>
  <c r="L274" i="1"/>
  <c r="M274" i="1"/>
  <c r="K275" i="1"/>
  <c r="L275" i="1"/>
  <c r="M275" i="1"/>
  <c r="K293" i="1"/>
  <c r="L293" i="1"/>
  <c r="M293" i="1"/>
  <c r="K294" i="1"/>
  <c r="L294" i="1"/>
  <c r="M294" i="1"/>
  <c r="K295" i="1"/>
  <c r="L295" i="1"/>
  <c r="M295" i="1"/>
  <c r="K296" i="1"/>
  <c r="L296" i="1"/>
  <c r="M296" i="1"/>
  <c r="K297" i="1"/>
  <c r="L297" i="1"/>
  <c r="M297" i="1"/>
  <c r="K298" i="1"/>
  <c r="L298" i="1"/>
  <c r="M298" i="1"/>
  <c r="K299" i="1"/>
  <c r="L299" i="1"/>
  <c r="M299" i="1"/>
  <c r="K300" i="1"/>
  <c r="L300" i="1"/>
  <c r="M300" i="1"/>
  <c r="K301" i="1"/>
  <c r="L301" i="1"/>
  <c r="M301" i="1"/>
  <c r="K302" i="1"/>
  <c r="L302" i="1"/>
  <c r="M302" i="1"/>
  <c r="K303" i="1"/>
  <c r="L303" i="1"/>
  <c r="M303" i="1"/>
  <c r="K304" i="1"/>
  <c r="L304" i="1"/>
  <c r="M304" i="1"/>
  <c r="K305" i="1"/>
  <c r="L305" i="1"/>
  <c r="M305" i="1"/>
  <c r="K306" i="1"/>
  <c r="L306" i="1"/>
  <c r="M306" i="1"/>
  <c r="K307" i="1"/>
  <c r="L307" i="1"/>
  <c r="M307" i="1"/>
  <c r="K308" i="1"/>
  <c r="L308" i="1"/>
  <c r="M308" i="1"/>
  <c r="K309" i="1"/>
  <c r="L309" i="1"/>
  <c r="M309" i="1"/>
  <c r="K310" i="1"/>
  <c r="L310" i="1"/>
  <c r="M310" i="1"/>
  <c r="K311" i="1"/>
  <c r="L311" i="1"/>
  <c r="M311" i="1"/>
  <c r="K312" i="1"/>
  <c r="L312" i="1"/>
  <c r="M312" i="1"/>
  <c r="K313" i="1"/>
  <c r="L313" i="1"/>
  <c r="M313" i="1"/>
  <c r="K314" i="1"/>
  <c r="L314" i="1"/>
  <c r="M314" i="1"/>
  <c r="K315" i="1"/>
  <c r="L315" i="1"/>
  <c r="M315" i="1"/>
  <c r="K316" i="1"/>
  <c r="L316" i="1"/>
  <c r="M316" i="1"/>
  <c r="K317" i="1"/>
  <c r="L317" i="1"/>
  <c r="M317" i="1"/>
  <c r="K318" i="1"/>
  <c r="L318" i="1"/>
  <c r="M318" i="1"/>
  <c r="K319" i="1"/>
  <c r="L319" i="1"/>
  <c r="M319" i="1"/>
  <c r="K320" i="1"/>
  <c r="L320" i="1"/>
  <c r="M320" i="1"/>
  <c r="K321" i="1"/>
  <c r="L321" i="1"/>
  <c r="M321" i="1"/>
  <c r="K322" i="1"/>
  <c r="L322" i="1"/>
  <c r="M322" i="1"/>
  <c r="K323" i="1"/>
  <c r="L323" i="1"/>
  <c r="M323" i="1"/>
  <c r="K324" i="1"/>
  <c r="L324" i="1"/>
  <c r="M324" i="1"/>
  <c r="K325" i="1"/>
  <c r="L325" i="1"/>
  <c r="M325" i="1"/>
  <c r="K326" i="1"/>
  <c r="L326" i="1"/>
  <c r="M326" i="1"/>
  <c r="K327" i="1"/>
  <c r="L327" i="1"/>
  <c r="M327" i="1"/>
  <c r="K328" i="1"/>
  <c r="L328" i="1"/>
  <c r="M328" i="1"/>
  <c r="K329" i="1"/>
  <c r="L329" i="1"/>
  <c r="M329" i="1"/>
  <c r="K330" i="1"/>
  <c r="L330" i="1"/>
  <c r="M330" i="1"/>
  <c r="K277" i="1"/>
  <c r="L277" i="1"/>
  <c r="M277" i="1"/>
  <c r="K278" i="1"/>
  <c r="L278" i="1"/>
  <c r="M278" i="1"/>
  <c r="K279" i="1"/>
  <c r="L279" i="1"/>
  <c r="M279" i="1"/>
  <c r="K280" i="1"/>
  <c r="L280" i="1"/>
  <c r="M280" i="1"/>
  <c r="K281" i="1"/>
  <c r="L281" i="1"/>
  <c r="M281" i="1"/>
  <c r="K282" i="1"/>
  <c r="L282" i="1"/>
  <c r="M282" i="1"/>
  <c r="K283" i="1"/>
  <c r="L283" i="1"/>
  <c r="M283" i="1"/>
  <c r="K284" i="1"/>
  <c r="L284" i="1"/>
  <c r="M284" i="1"/>
  <c r="K285" i="1"/>
  <c r="L285" i="1"/>
  <c r="M285" i="1"/>
  <c r="K286" i="1"/>
  <c r="L286" i="1"/>
  <c r="M286" i="1"/>
  <c r="K287" i="1"/>
  <c r="L287" i="1"/>
  <c r="M287" i="1"/>
  <c r="K288" i="1"/>
  <c r="L288" i="1"/>
  <c r="M288" i="1"/>
  <c r="K289" i="1"/>
  <c r="L289" i="1"/>
  <c r="M289" i="1"/>
  <c r="K290" i="1"/>
  <c r="L290" i="1"/>
  <c r="M290" i="1"/>
  <c r="K291" i="1"/>
  <c r="L291" i="1"/>
  <c r="M291" i="1"/>
  <c r="K292" i="1"/>
  <c r="L292" i="1"/>
  <c r="M292" i="1"/>
  <c r="K276" i="1"/>
  <c r="L276" i="1"/>
  <c r="M276" i="1"/>
  <c r="K240" i="1"/>
  <c r="L240" i="1"/>
  <c r="M240" i="1"/>
  <c r="K241" i="1"/>
  <c r="L241" i="1"/>
  <c r="M241" i="1"/>
  <c r="K242" i="1"/>
  <c r="L242" i="1"/>
  <c r="M242" i="1"/>
  <c r="K243" i="1"/>
  <c r="L243" i="1"/>
  <c r="M243" i="1"/>
  <c r="K244" i="1"/>
  <c r="L244" i="1"/>
  <c r="M244" i="1"/>
  <c r="K245" i="1"/>
  <c r="L245" i="1"/>
  <c r="M245" i="1"/>
  <c r="K246" i="1"/>
  <c r="L246" i="1"/>
  <c r="M246" i="1"/>
  <c r="K247" i="1"/>
  <c r="L247" i="1"/>
  <c r="M247" i="1"/>
  <c r="K248" i="1"/>
  <c r="L248" i="1"/>
  <c r="M248" i="1"/>
  <c r="K249" i="1"/>
  <c r="L249" i="1"/>
  <c r="M249" i="1"/>
  <c r="K250" i="1"/>
  <c r="L250" i="1"/>
  <c r="M250" i="1"/>
  <c r="K251" i="1"/>
  <c r="L251" i="1"/>
  <c r="M251" i="1"/>
  <c r="K252" i="1"/>
  <c r="L252" i="1"/>
  <c r="M252" i="1"/>
  <c r="K253" i="1"/>
  <c r="L253" i="1"/>
  <c r="M253" i="1"/>
  <c r="K254" i="1"/>
  <c r="L254" i="1"/>
  <c r="M254" i="1"/>
  <c r="K255" i="1"/>
  <c r="L255" i="1"/>
  <c r="M255" i="1"/>
  <c r="K256" i="1"/>
  <c r="L256" i="1"/>
  <c r="M256" i="1"/>
  <c r="K239" i="1"/>
  <c r="L239" i="1"/>
  <c r="M239" i="1"/>
  <c r="K205" i="1"/>
  <c r="L205" i="1"/>
  <c r="M205" i="1"/>
  <c r="K206" i="1"/>
  <c r="L206" i="1"/>
  <c r="M206" i="1"/>
  <c r="K207" i="1"/>
  <c r="L207" i="1"/>
  <c r="M207" i="1"/>
  <c r="K208" i="1"/>
  <c r="L208" i="1"/>
  <c r="M208" i="1"/>
  <c r="K209" i="1"/>
  <c r="L209" i="1"/>
  <c r="M209" i="1"/>
  <c r="K210" i="1"/>
  <c r="L210" i="1"/>
  <c r="M210" i="1"/>
  <c r="K211" i="1"/>
  <c r="L211" i="1"/>
  <c r="M211" i="1"/>
  <c r="K212" i="1"/>
  <c r="L212" i="1"/>
  <c r="M212" i="1"/>
  <c r="K213" i="1"/>
  <c r="L213" i="1"/>
  <c r="M213" i="1"/>
  <c r="K214" i="1"/>
  <c r="L214" i="1"/>
  <c r="M214" i="1"/>
  <c r="K215" i="1"/>
  <c r="L215" i="1"/>
  <c r="M215" i="1"/>
  <c r="K216" i="1"/>
  <c r="L216" i="1"/>
  <c r="M216" i="1"/>
  <c r="K217" i="1"/>
  <c r="L217" i="1"/>
  <c r="M217" i="1"/>
  <c r="K218" i="1"/>
  <c r="L218" i="1"/>
  <c r="M218" i="1"/>
  <c r="K219" i="1"/>
  <c r="L219" i="1"/>
  <c r="M219" i="1"/>
  <c r="K220" i="1"/>
  <c r="L220" i="1"/>
  <c r="M220" i="1"/>
  <c r="K221" i="1"/>
  <c r="L221" i="1"/>
  <c r="M221" i="1"/>
  <c r="K222" i="1"/>
  <c r="L222" i="1"/>
  <c r="M222" i="1"/>
  <c r="K223" i="1"/>
  <c r="L223" i="1"/>
  <c r="M223" i="1"/>
  <c r="K224" i="1"/>
  <c r="L224" i="1"/>
  <c r="M224" i="1"/>
  <c r="K225" i="1"/>
  <c r="L225" i="1"/>
  <c r="M225" i="1"/>
  <c r="K226" i="1"/>
  <c r="L226" i="1"/>
  <c r="M226" i="1"/>
  <c r="K227" i="1"/>
  <c r="L227" i="1"/>
  <c r="M227" i="1"/>
  <c r="K228" i="1"/>
  <c r="L228" i="1"/>
  <c r="M228" i="1"/>
  <c r="K229" i="1"/>
  <c r="L229" i="1"/>
  <c r="M229" i="1"/>
  <c r="K230" i="1"/>
  <c r="L230" i="1"/>
  <c r="M230" i="1"/>
  <c r="K231" i="1"/>
  <c r="L231" i="1"/>
  <c r="M231" i="1"/>
  <c r="K232" i="1"/>
  <c r="L232" i="1"/>
  <c r="M232" i="1"/>
  <c r="K233" i="1"/>
  <c r="L233" i="1"/>
  <c r="M233" i="1"/>
  <c r="K234" i="1"/>
  <c r="L234" i="1"/>
  <c r="M234" i="1"/>
  <c r="K235" i="1"/>
  <c r="L235" i="1"/>
  <c r="M235" i="1"/>
  <c r="K236" i="1"/>
  <c r="L236" i="1"/>
  <c r="M236" i="1"/>
  <c r="K237" i="1"/>
  <c r="L237" i="1"/>
  <c r="M237" i="1"/>
  <c r="K238" i="1"/>
  <c r="L238" i="1"/>
  <c r="M238" i="1"/>
  <c r="K204" i="1"/>
  <c r="L204" i="1"/>
  <c r="M204" i="1"/>
  <c r="K203" i="1"/>
  <c r="L203" i="1"/>
  <c r="K202" i="1"/>
  <c r="L202" i="1"/>
  <c r="K131" i="1"/>
  <c r="L131" i="1"/>
  <c r="M131" i="1"/>
  <c r="K132" i="1"/>
  <c r="L132" i="1"/>
  <c r="M132" i="1"/>
  <c r="K133" i="1"/>
  <c r="L133" i="1"/>
  <c r="M133" i="1"/>
  <c r="K134" i="1"/>
  <c r="L134" i="1"/>
  <c r="M134" i="1"/>
  <c r="K135" i="1"/>
  <c r="L135" i="1"/>
  <c r="M135" i="1"/>
  <c r="K136" i="1"/>
  <c r="L136" i="1"/>
  <c r="M136" i="1"/>
  <c r="K137" i="1"/>
  <c r="L137" i="1"/>
  <c r="M137" i="1"/>
  <c r="K138" i="1"/>
  <c r="L138" i="1"/>
  <c r="M138" i="1"/>
  <c r="K139" i="1"/>
  <c r="L139" i="1"/>
  <c r="M139" i="1"/>
  <c r="K140" i="1"/>
  <c r="L140" i="1"/>
  <c r="M140" i="1"/>
  <c r="K141" i="1"/>
  <c r="L141" i="1"/>
  <c r="M141" i="1"/>
  <c r="K142" i="1"/>
  <c r="L142" i="1"/>
  <c r="M142" i="1"/>
  <c r="K143" i="1"/>
  <c r="L143" i="1"/>
  <c r="M143" i="1"/>
  <c r="K144" i="1"/>
  <c r="L144" i="1"/>
  <c r="M144" i="1"/>
  <c r="K145" i="1"/>
  <c r="L145" i="1"/>
  <c r="M145" i="1"/>
  <c r="K146" i="1"/>
  <c r="L146" i="1"/>
  <c r="M146" i="1"/>
  <c r="K147" i="1"/>
  <c r="L147" i="1"/>
  <c r="M147" i="1"/>
  <c r="K148" i="1"/>
  <c r="L148" i="1"/>
  <c r="M148" i="1"/>
  <c r="K149" i="1"/>
  <c r="L149" i="1"/>
  <c r="M149" i="1"/>
  <c r="K150" i="1"/>
  <c r="L150" i="1"/>
  <c r="M150" i="1"/>
  <c r="K151" i="1"/>
  <c r="L151" i="1"/>
  <c r="M151" i="1"/>
  <c r="K152" i="1"/>
  <c r="L152" i="1"/>
  <c r="M152" i="1"/>
  <c r="K153" i="1"/>
  <c r="L153" i="1"/>
  <c r="M153" i="1"/>
  <c r="K154" i="1"/>
  <c r="L154" i="1"/>
  <c r="M154" i="1"/>
  <c r="K155" i="1"/>
  <c r="L155" i="1"/>
  <c r="M155" i="1"/>
  <c r="K156" i="1"/>
  <c r="L156" i="1"/>
  <c r="M156" i="1"/>
  <c r="K157" i="1"/>
  <c r="L157" i="1"/>
  <c r="M157" i="1"/>
  <c r="K158" i="1"/>
  <c r="L158" i="1"/>
  <c r="M158" i="1"/>
  <c r="K159" i="1"/>
  <c r="L159" i="1"/>
  <c r="M159" i="1"/>
  <c r="K160" i="1"/>
  <c r="L160" i="1"/>
  <c r="M160" i="1"/>
  <c r="K161" i="1"/>
  <c r="L161" i="1"/>
  <c r="M161" i="1"/>
  <c r="K162" i="1"/>
  <c r="L162" i="1"/>
  <c r="M162" i="1"/>
  <c r="K163" i="1"/>
  <c r="L163" i="1"/>
  <c r="M163" i="1"/>
  <c r="K164" i="1"/>
  <c r="L164" i="1"/>
  <c r="M164" i="1"/>
  <c r="K165" i="1"/>
  <c r="L165" i="1"/>
  <c r="M165" i="1"/>
  <c r="K166" i="1"/>
  <c r="L166" i="1"/>
  <c r="M166" i="1"/>
  <c r="K167" i="1"/>
  <c r="L167" i="1"/>
  <c r="M167" i="1"/>
  <c r="K168" i="1"/>
  <c r="L168" i="1"/>
  <c r="M168" i="1"/>
  <c r="K169" i="1"/>
  <c r="L169" i="1"/>
  <c r="M169" i="1"/>
  <c r="K170" i="1"/>
  <c r="L170" i="1"/>
  <c r="M170" i="1"/>
  <c r="K171" i="1"/>
  <c r="L171" i="1"/>
  <c r="M171" i="1"/>
  <c r="K172" i="1"/>
  <c r="L172" i="1"/>
  <c r="M172" i="1"/>
  <c r="K173" i="1"/>
  <c r="L173" i="1"/>
  <c r="M173" i="1"/>
  <c r="K174" i="1"/>
  <c r="L174" i="1"/>
  <c r="M174" i="1"/>
  <c r="K175" i="1"/>
  <c r="L175" i="1"/>
  <c r="M175" i="1"/>
  <c r="K176" i="1"/>
  <c r="L176" i="1"/>
  <c r="M176" i="1"/>
  <c r="K177" i="1"/>
  <c r="L177" i="1"/>
  <c r="M177" i="1"/>
  <c r="K130" i="1"/>
  <c r="L130" i="1"/>
  <c r="M130" i="1"/>
  <c r="K128" i="1"/>
  <c r="L128" i="1"/>
  <c r="M128" i="1"/>
  <c r="K129" i="1"/>
  <c r="L129" i="1"/>
  <c r="M129" i="1"/>
  <c r="K127" i="1"/>
  <c r="L127" i="1"/>
  <c r="M127" i="1"/>
</calcChain>
</file>

<file path=xl/connections.xml><?xml version="1.0" encoding="utf-8"?>
<connections xmlns="http://schemas.openxmlformats.org/spreadsheetml/2006/main">
  <connection id="1" name="ExportData-550164-all-2014" type="6" refreshedVersion="4" background="1" saveData="1">
    <textPr codePage="65000" sourceFile="D:\Documents\University\2014 Thesis\Chapter 4 Results\pXRF ExportData-550164-all-2014_Images\ExportData-550164-all-2014.csv">
      <textFields count="9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<sst xmlns="http://schemas.openxmlformats.org/spreadsheetml/2006/main" count="16506" uniqueCount="763">
  <si>
    <t>Date</t>
  </si>
  <si>
    <t>Time</t>
  </si>
  <si>
    <t>Reading</t>
  </si>
  <si>
    <t>Method Name</t>
  </si>
  <si>
    <t>Mode</t>
  </si>
  <si>
    <t>Elapsed Time 1</t>
  </si>
  <si>
    <t>Elapsed Time 2</t>
  </si>
  <si>
    <t>Elapsed Time Total</t>
  </si>
  <si>
    <t>Field Label 1</t>
  </si>
  <si>
    <t>Field 1</t>
  </si>
  <si>
    <t>Nd</t>
  </si>
  <si>
    <t xml:space="preserve">Nd </t>
  </si>
  <si>
    <t>Pr</t>
  </si>
  <si>
    <t xml:space="preserve">Pr </t>
  </si>
  <si>
    <t>Ce</t>
  </si>
  <si>
    <t xml:space="preserve">Ce </t>
  </si>
  <si>
    <t>La</t>
  </si>
  <si>
    <t xml:space="preserve">La </t>
  </si>
  <si>
    <t>Ba</t>
  </si>
  <si>
    <t xml:space="preserve">Ba </t>
  </si>
  <si>
    <t>Y</t>
  </si>
  <si>
    <t xml:space="preserve">Y </t>
  </si>
  <si>
    <t>Al</t>
  </si>
  <si>
    <t xml:space="preserve">Al </t>
  </si>
  <si>
    <t>Si</t>
  </si>
  <si>
    <t xml:space="preserve">Si </t>
  </si>
  <si>
    <t>P</t>
  </si>
  <si>
    <t xml:space="preserve">P </t>
  </si>
  <si>
    <t>S</t>
  </si>
  <si>
    <t xml:space="preserve">S </t>
  </si>
  <si>
    <t>Cl</t>
  </si>
  <si>
    <t xml:space="preserve">Cl </t>
  </si>
  <si>
    <t>K</t>
  </si>
  <si>
    <t xml:space="preserve">K </t>
  </si>
  <si>
    <t>Ca</t>
  </si>
  <si>
    <t xml:space="preserve">Ca </t>
  </si>
  <si>
    <t>Ti</t>
  </si>
  <si>
    <t xml:space="preserve">Ti </t>
  </si>
  <si>
    <t>V</t>
  </si>
  <si>
    <t xml:space="preserve">V </t>
  </si>
  <si>
    <t>Cr</t>
  </si>
  <si>
    <t xml:space="preserve">Cr </t>
  </si>
  <si>
    <t>Mn</t>
  </si>
  <si>
    <t xml:space="preserve">Mn </t>
  </si>
  <si>
    <t>Fe</t>
  </si>
  <si>
    <t xml:space="preserve">Fe </t>
  </si>
  <si>
    <t>Co</t>
  </si>
  <si>
    <t xml:space="preserve">Co </t>
  </si>
  <si>
    <t>Ni</t>
  </si>
  <si>
    <t xml:space="preserve">Ni </t>
  </si>
  <si>
    <t>Cu</t>
  </si>
  <si>
    <t xml:space="preserve">Cu </t>
  </si>
  <si>
    <t>Zn</t>
  </si>
  <si>
    <t xml:space="preserve">Zn </t>
  </si>
  <si>
    <t>As</t>
  </si>
  <si>
    <t xml:space="preserve">As </t>
  </si>
  <si>
    <t>Se</t>
  </si>
  <si>
    <t xml:space="preserve">Se </t>
  </si>
  <si>
    <t>Rb</t>
  </si>
  <si>
    <t xml:space="preserve">Rb </t>
  </si>
  <si>
    <t>Sr</t>
  </si>
  <si>
    <t xml:space="preserve">Sr </t>
  </si>
  <si>
    <t>Zr</t>
  </si>
  <si>
    <t xml:space="preserve">Zr </t>
  </si>
  <si>
    <t>Nb</t>
  </si>
  <si>
    <t xml:space="preserve">Nb </t>
  </si>
  <si>
    <t>Mo</t>
  </si>
  <si>
    <t xml:space="preserve">Mo </t>
  </si>
  <si>
    <t>Ag</t>
  </si>
  <si>
    <t xml:space="preserve">Ag </t>
  </si>
  <si>
    <t>Cd</t>
  </si>
  <si>
    <t xml:space="preserve">Cd </t>
  </si>
  <si>
    <t>Sn</t>
  </si>
  <si>
    <t xml:space="preserve">Sn </t>
  </si>
  <si>
    <t>Sb</t>
  </si>
  <si>
    <t xml:space="preserve">Sb </t>
  </si>
  <si>
    <t>Ta</t>
  </si>
  <si>
    <t xml:space="preserve">Ta </t>
  </si>
  <si>
    <t>W</t>
  </si>
  <si>
    <t xml:space="preserve">W </t>
  </si>
  <si>
    <t>Au</t>
  </si>
  <si>
    <t xml:space="preserve">Au </t>
  </si>
  <si>
    <t>Hg</t>
  </si>
  <si>
    <t xml:space="preserve">Hg </t>
  </si>
  <si>
    <t>Pb</t>
  </si>
  <si>
    <t xml:space="preserve">Pb </t>
  </si>
  <si>
    <t>Bi</t>
  </si>
  <si>
    <t xml:space="preserve">Bi </t>
  </si>
  <si>
    <t>Th</t>
  </si>
  <si>
    <t xml:space="preserve">Th </t>
  </si>
  <si>
    <t>U</t>
  </si>
  <si>
    <t xml:space="preserve">U </t>
  </si>
  <si>
    <t>LE</t>
  </si>
  <si>
    <t xml:space="preserve">LE </t>
  </si>
  <si>
    <t>#2</t>
  </si>
  <si>
    <t>Geochem</t>
  </si>
  <si>
    <t>Sample ID</t>
  </si>
  <si>
    <t>TH10_780mrf</t>
  </si>
  <si>
    <t>&lt;LOD</t>
  </si>
  <si>
    <t>#3</t>
  </si>
  <si>
    <t>TH10_780mrf_2</t>
  </si>
  <si>
    <t>#4</t>
  </si>
  <si>
    <t>TH10_800mrf</t>
  </si>
  <si>
    <t>#5</t>
  </si>
  <si>
    <t>TH10_820mrf</t>
  </si>
  <si>
    <t>#6</t>
  </si>
  <si>
    <t>TH10_840mrf</t>
  </si>
  <si>
    <t>#7</t>
  </si>
  <si>
    <t>TH10_860mrf</t>
  </si>
  <si>
    <t>#8</t>
  </si>
  <si>
    <t>TH10_880mrf</t>
  </si>
  <si>
    <t>#9</t>
  </si>
  <si>
    <t>TH10_900mrf</t>
  </si>
  <si>
    <t>#10</t>
  </si>
  <si>
    <t>TH10_920mrf</t>
  </si>
  <si>
    <t>#11</t>
  </si>
  <si>
    <t>TH10_940mrf</t>
  </si>
  <si>
    <t>#12</t>
  </si>
  <si>
    <t>TH10_960mrf</t>
  </si>
  <si>
    <t>#13</t>
  </si>
  <si>
    <t>TH10_980mrf</t>
  </si>
  <si>
    <t>#14</t>
  </si>
  <si>
    <t>TH10_1000mrf</t>
  </si>
  <si>
    <t>#15</t>
  </si>
  <si>
    <t>TH10_1020mrf</t>
  </si>
  <si>
    <t>#16</t>
  </si>
  <si>
    <t>TH10_1040mrf</t>
  </si>
  <si>
    <t>#17</t>
  </si>
  <si>
    <t>TH10_1060mrf</t>
  </si>
  <si>
    <t>#18</t>
  </si>
  <si>
    <t>TH10_1080mrf</t>
  </si>
  <si>
    <t>#19</t>
  </si>
  <si>
    <t>TH10_1100mrf</t>
  </si>
  <si>
    <t>#20</t>
  </si>
  <si>
    <t>TH10_1120mrf</t>
  </si>
  <si>
    <t>#21</t>
  </si>
  <si>
    <t>TH10_1140mrf</t>
  </si>
  <si>
    <t>#22</t>
  </si>
  <si>
    <t>TH10_1160mrf</t>
  </si>
  <si>
    <t>#23</t>
  </si>
  <si>
    <t>TH10_1180mrf</t>
  </si>
  <si>
    <t>#24</t>
  </si>
  <si>
    <t>TH10_1200mrf</t>
  </si>
  <si>
    <t>#25</t>
  </si>
  <si>
    <t>TH10_1220mrf</t>
  </si>
  <si>
    <t>#26</t>
  </si>
  <si>
    <t>TH10_1240mrf</t>
  </si>
  <si>
    <t>#27</t>
  </si>
  <si>
    <t>TH10_1260mrf</t>
  </si>
  <si>
    <t>#28</t>
  </si>
  <si>
    <t>TH10_1280mrf</t>
  </si>
  <si>
    <t>#29</t>
  </si>
  <si>
    <t>TH10_1300mrf</t>
  </si>
  <si>
    <t>#30</t>
  </si>
  <si>
    <t>TH10_1320mrf</t>
  </si>
  <si>
    <t>#31</t>
  </si>
  <si>
    <t>TH10_1340mrf</t>
  </si>
  <si>
    <t>#32</t>
  </si>
  <si>
    <t>TH10_1360mrf</t>
  </si>
  <si>
    <t>#33</t>
  </si>
  <si>
    <t>TH10_1380mrf</t>
  </si>
  <si>
    <t>#34</t>
  </si>
  <si>
    <t>TH10_1400mrf</t>
  </si>
  <si>
    <t>#35</t>
  </si>
  <si>
    <t>TH10_1420mrf</t>
  </si>
  <si>
    <t>#36</t>
  </si>
  <si>
    <t>TH10_1440mrf</t>
  </si>
  <si>
    <t>#37</t>
  </si>
  <si>
    <t>TH10_1460mrf</t>
  </si>
  <si>
    <t>#38</t>
  </si>
  <si>
    <t>TH10_1480mrf</t>
  </si>
  <si>
    <t>#39</t>
  </si>
  <si>
    <t>TH10_1500mrf</t>
  </si>
  <si>
    <t>#40</t>
  </si>
  <si>
    <t>TH10_1500mrf_2</t>
  </si>
  <si>
    <t>#41</t>
  </si>
  <si>
    <t>TH10_1520mrf</t>
  </si>
  <si>
    <t>#42</t>
  </si>
  <si>
    <t>TH10_1540mrf</t>
  </si>
  <si>
    <t>#43</t>
  </si>
  <si>
    <t>TH10_1560mrf</t>
  </si>
  <si>
    <t>#44</t>
  </si>
  <si>
    <t>TH10_1580mrf</t>
  </si>
  <si>
    <t>#45</t>
  </si>
  <si>
    <t>TH10_1600mrf</t>
  </si>
  <si>
    <t>#46</t>
  </si>
  <si>
    <t>TH10_1620mrf</t>
  </si>
  <si>
    <t>#47</t>
  </si>
  <si>
    <t>TH10_1630mrf</t>
  </si>
  <si>
    <t>#48</t>
  </si>
  <si>
    <t>TH10_1640mrf</t>
  </si>
  <si>
    <t>#49</t>
  </si>
  <si>
    <t>TH10_1660mrf</t>
  </si>
  <si>
    <t>#50</t>
  </si>
  <si>
    <t>#51</t>
  </si>
  <si>
    <t>#52</t>
  </si>
  <si>
    <t>#53</t>
  </si>
  <si>
    <t>TH10_1680mrf</t>
  </si>
  <si>
    <t>#54</t>
  </si>
  <si>
    <t>TH10_1700mrf</t>
  </si>
  <si>
    <t>#55</t>
  </si>
  <si>
    <t>TH10_1720mrf</t>
  </si>
  <si>
    <t>#56</t>
  </si>
  <si>
    <t>TH10_1740mrf</t>
  </si>
  <si>
    <t>#57</t>
  </si>
  <si>
    <t>TH10_1760mrf</t>
  </si>
  <si>
    <t>#58</t>
  </si>
  <si>
    <t>TH10_1780mrf</t>
  </si>
  <si>
    <t>#59</t>
  </si>
  <si>
    <t>TH10_1800mrf</t>
  </si>
  <si>
    <t>#60</t>
  </si>
  <si>
    <t>TH10_1825mrf</t>
  </si>
  <si>
    <t>#61</t>
  </si>
  <si>
    <t>TH10_1840mrf</t>
  </si>
  <si>
    <t>#62</t>
  </si>
  <si>
    <t>TH10_1860mrf</t>
  </si>
  <si>
    <t>#63</t>
  </si>
  <si>
    <t>TH10_1880mrf</t>
  </si>
  <si>
    <t>#64</t>
  </si>
  <si>
    <t>TH10_1900mrf</t>
  </si>
  <si>
    <t>#65</t>
  </si>
  <si>
    <t>TH10_1900mrf_2</t>
  </si>
  <si>
    <t>#66</t>
  </si>
  <si>
    <t>TH10_1900mrf_smposasb4</t>
  </si>
  <si>
    <t>#67</t>
  </si>
  <si>
    <t>TH10_1920mrf</t>
  </si>
  <si>
    <t>#68</t>
  </si>
  <si>
    <t>TH10_1940mrf</t>
  </si>
  <si>
    <t>#69</t>
  </si>
  <si>
    <t>TH10_1960mrf</t>
  </si>
  <si>
    <t>#70</t>
  </si>
  <si>
    <t>TH10_1980mrf</t>
  </si>
  <si>
    <t>#71</t>
  </si>
  <si>
    <t>TH10_2000mrf</t>
  </si>
  <si>
    <t>#72</t>
  </si>
  <si>
    <t>TH10_2020mrf</t>
  </si>
  <si>
    <t>#73</t>
  </si>
  <si>
    <t>TH10_2040mrf</t>
  </si>
  <si>
    <t>#74</t>
  </si>
  <si>
    <t>TH10_2060mrf</t>
  </si>
  <si>
    <t>#75</t>
  </si>
  <si>
    <t>TH10_2080mrf</t>
  </si>
  <si>
    <t>#76</t>
  </si>
  <si>
    <t>TH10_2100mrf</t>
  </si>
  <si>
    <t>#77</t>
  </si>
  <si>
    <t>TH10_2120mrf</t>
  </si>
  <si>
    <t>#78</t>
  </si>
  <si>
    <t>TH10_2140mrf</t>
  </si>
  <si>
    <t>#79</t>
  </si>
  <si>
    <t>TH10_2160mrf</t>
  </si>
  <si>
    <t>#80</t>
  </si>
  <si>
    <t>TH10_2180mrf</t>
  </si>
  <si>
    <t>#81</t>
  </si>
  <si>
    <t>TH10_2200mrf</t>
  </si>
  <si>
    <t>#82</t>
  </si>
  <si>
    <t>TH10_2225mrf</t>
  </si>
  <si>
    <t>#83</t>
  </si>
  <si>
    <t>TH10_2240mrf</t>
  </si>
  <si>
    <t>#84</t>
  </si>
  <si>
    <t>TH10_2255mrf</t>
  </si>
  <si>
    <t>#85</t>
  </si>
  <si>
    <t>TH10_2270mrf</t>
  </si>
  <si>
    <t>#86</t>
  </si>
  <si>
    <t>TH10_2285mrf</t>
  </si>
  <si>
    <t>#87</t>
  </si>
  <si>
    <t>TH10_2305mrf</t>
  </si>
  <si>
    <t>#88</t>
  </si>
  <si>
    <t>TH10_2315mrf</t>
  </si>
  <si>
    <t>#89</t>
  </si>
  <si>
    <t>TH10_2325mrf</t>
  </si>
  <si>
    <t>#90</t>
  </si>
  <si>
    <t>TH10_2332mrf</t>
  </si>
  <si>
    <t>#91</t>
  </si>
  <si>
    <t>TH12_40mrf</t>
  </si>
  <si>
    <t>#92</t>
  </si>
  <si>
    <t>TH12_60mrf</t>
  </si>
  <si>
    <t>#93</t>
  </si>
  <si>
    <t>TH12_80mrf</t>
  </si>
  <si>
    <t>#94</t>
  </si>
  <si>
    <t>TH12_100mrf</t>
  </si>
  <si>
    <t>#95</t>
  </si>
  <si>
    <t>TH12_120mrf</t>
  </si>
  <si>
    <t>#96</t>
  </si>
  <si>
    <t>TH12_130mrf</t>
  </si>
  <si>
    <t>#97</t>
  </si>
  <si>
    <t>TH12_140mrf</t>
  </si>
  <si>
    <t>#98</t>
  </si>
  <si>
    <t>TH12_160mrf</t>
  </si>
  <si>
    <t>#99</t>
  </si>
  <si>
    <t>TH12_180mrf</t>
  </si>
  <si>
    <t>#100</t>
  </si>
  <si>
    <t>TH12_200mrf</t>
  </si>
  <si>
    <t>#101</t>
  </si>
  <si>
    <t>TH12_220mrf</t>
  </si>
  <si>
    <t>TH12_240mrf</t>
  </si>
  <si>
    <t>TH12_260mrf</t>
  </si>
  <si>
    <t>TH12_270mrf</t>
  </si>
  <si>
    <t>TH12_290mrf</t>
  </si>
  <si>
    <t>TH12_310mrf</t>
  </si>
  <si>
    <t>TH12_330mrf</t>
  </si>
  <si>
    <t>TH12_350mrf</t>
  </si>
  <si>
    <t>TH12_370mrf</t>
  </si>
  <si>
    <t>TH12_390mrf</t>
  </si>
  <si>
    <t>TH12_410mrf</t>
  </si>
  <si>
    <t>TH12_430mrf</t>
  </si>
  <si>
    <t>TH12_450mrf</t>
  </si>
  <si>
    <t>TH12_470mrf</t>
  </si>
  <si>
    <t>TH12_490mrf</t>
  </si>
  <si>
    <t>TH12_500mrf</t>
  </si>
  <si>
    <t>TH12_510mrf</t>
  </si>
  <si>
    <t>TH12_530mrf</t>
  </si>
  <si>
    <t>TH12_550mrf</t>
  </si>
  <si>
    <t>TH12_570mrf</t>
  </si>
  <si>
    <t>TH12_590mrf</t>
  </si>
  <si>
    <t>TH12_610mrf</t>
  </si>
  <si>
    <t>TH12_630mrf</t>
  </si>
  <si>
    <t>TH12_650mrf</t>
  </si>
  <si>
    <t>TH12_670mrf</t>
  </si>
  <si>
    <t>TH12_690mrf</t>
  </si>
  <si>
    <t>TH12_710mrf</t>
  </si>
  <si>
    <t>TH12_730mrf</t>
  </si>
  <si>
    <t>TH12_750mrf</t>
  </si>
  <si>
    <t>TH12_770mrf</t>
  </si>
  <si>
    <t>TH12_790mrf</t>
  </si>
  <si>
    <t>TH12_810mrf</t>
  </si>
  <si>
    <t>TH12_820mrf</t>
  </si>
  <si>
    <t>TH12_830mrf</t>
  </si>
  <si>
    <t>TH12_850mrf</t>
  </si>
  <si>
    <t>TH12_880mrf</t>
  </si>
  <si>
    <t>TH12_900mrf</t>
  </si>
  <si>
    <t>TH12_920mrf</t>
  </si>
  <si>
    <t>TH12_940mrf</t>
  </si>
  <si>
    <t>TH12_960mrf</t>
  </si>
  <si>
    <t>TH12_980mrf</t>
  </si>
  <si>
    <t>TH12_980mrf_2</t>
  </si>
  <si>
    <t>TH12_1000mrf</t>
  </si>
  <si>
    <t>TH12_1020mrf</t>
  </si>
  <si>
    <t>TH12_1040mrf</t>
  </si>
  <si>
    <t>TH12_1060mrf</t>
  </si>
  <si>
    <t>TH12_1080mrf</t>
  </si>
  <si>
    <t>TH12_1100mrf</t>
  </si>
  <si>
    <t>TH12_1120mrf</t>
  </si>
  <si>
    <t>TH12_1140mrf</t>
  </si>
  <si>
    <t>TH12_1160mrf</t>
  </si>
  <si>
    <t>TH12_1180mrf</t>
  </si>
  <si>
    <t>TH12_1200mrf</t>
  </si>
  <si>
    <t>TH12_1220mrf</t>
  </si>
  <si>
    <t>TH12_1240mrf</t>
  </si>
  <si>
    <t>TH12_1260mrf</t>
  </si>
  <si>
    <t>TH12_1280mrf</t>
  </si>
  <si>
    <t>TH12_1300mrf</t>
  </si>
  <si>
    <t>TH12_1320mrf</t>
  </si>
  <si>
    <t>TH12_1340mrf</t>
  </si>
  <si>
    <t>TH12_1360mrf</t>
  </si>
  <si>
    <t>TH12_1360mrf_2</t>
  </si>
  <si>
    <t>TH12_1380mrf</t>
  </si>
  <si>
    <t>TH12_1400mrf</t>
  </si>
  <si>
    <t>TH10_70mrf</t>
  </si>
  <si>
    <t>TH10_80mrf</t>
  </si>
  <si>
    <t>TH10_90mrf</t>
  </si>
  <si>
    <t>TH10_100mrf</t>
  </si>
  <si>
    <t>TH10_120mrf</t>
  </si>
  <si>
    <t>TH10_140mrf</t>
  </si>
  <si>
    <t>TH10_160mrf</t>
  </si>
  <si>
    <t>TH10_200mrf</t>
  </si>
  <si>
    <t>TH10_220mrf</t>
  </si>
  <si>
    <t>TH10_240mrf</t>
  </si>
  <si>
    <t>TH10_280mrf</t>
  </si>
  <si>
    <t>TH10_300mrf</t>
  </si>
  <si>
    <t>TH10_320mrf</t>
  </si>
  <si>
    <t>TH10_340mrf</t>
  </si>
  <si>
    <t>TH10_360mrf</t>
  </si>
  <si>
    <t>TH10_380mrf</t>
  </si>
  <si>
    <t>TH10_400mrf</t>
  </si>
  <si>
    <t>TH10_410-435mrf</t>
  </si>
  <si>
    <t>TH10_440-455mrf</t>
  </si>
  <si>
    <t>TH10_460mrf</t>
  </si>
  <si>
    <t>TH10_480mrf</t>
  </si>
  <si>
    <t>TH10_500mrf</t>
  </si>
  <si>
    <t>TH10_520mrf</t>
  </si>
  <si>
    <t>TH10_540mrf</t>
  </si>
  <si>
    <t>TH10_580mrf</t>
  </si>
  <si>
    <t>TH10_580mrf_2</t>
  </si>
  <si>
    <t>TH10_600mrf</t>
  </si>
  <si>
    <t>TH10_620mrf</t>
  </si>
  <si>
    <t>TH10_640mrf</t>
  </si>
  <si>
    <t>TH10_660mrf</t>
  </si>
  <si>
    <t>TH10_680mrf</t>
  </si>
  <si>
    <t>TH10_700mrf</t>
  </si>
  <si>
    <t>TH10_720mrf</t>
  </si>
  <si>
    <t>TH10_740mrf</t>
  </si>
  <si>
    <t>TH10_760mrf</t>
  </si>
  <si>
    <t>TH10_480mrf_2</t>
  </si>
  <si>
    <t>TH10_700mrf_2</t>
  </si>
  <si>
    <t>TH9_60mrf</t>
  </si>
  <si>
    <t>TH9_80mrf</t>
  </si>
  <si>
    <t>TH9_100mrf</t>
  </si>
  <si>
    <t>TH9_100mrf_2</t>
  </si>
  <si>
    <t>TH9_120mrf</t>
  </si>
  <si>
    <t>TH9_140mrf</t>
  </si>
  <si>
    <t>TH9_160mrf</t>
  </si>
  <si>
    <t>TH9_180mrf</t>
  </si>
  <si>
    <t>TH9_200mrf</t>
  </si>
  <si>
    <t>TH9_220mrf</t>
  </si>
  <si>
    <t>TH9_240mrf</t>
  </si>
  <si>
    <t>TH9_260mrf</t>
  </si>
  <si>
    <t>TH9_280mrf</t>
  </si>
  <si>
    <t>TH9_300mrf</t>
  </si>
  <si>
    <t>TH9_320mrf</t>
  </si>
  <si>
    <t>TH9_340mrf</t>
  </si>
  <si>
    <t>TH9_350mrf</t>
  </si>
  <si>
    <t>TH9_350mrf_2</t>
  </si>
  <si>
    <t>TH9_360mrf</t>
  </si>
  <si>
    <t>TH9_380mrf</t>
  </si>
  <si>
    <t>TH9_400mrf</t>
  </si>
  <si>
    <t>TH9_420mrf</t>
  </si>
  <si>
    <t>TH9_440mrf</t>
  </si>
  <si>
    <t>TH9_460mrf</t>
  </si>
  <si>
    <t>TH9_480mrf</t>
  </si>
  <si>
    <t>TH9_500mrf</t>
  </si>
  <si>
    <t>TH9_520mrf</t>
  </si>
  <si>
    <t>TH9_520mrf_2</t>
  </si>
  <si>
    <t>TH9_540mrf</t>
  </si>
  <si>
    <t>TH9_560mrf</t>
  </si>
  <si>
    <t>TH9_580mrf</t>
  </si>
  <si>
    <t>TH9_600mrf</t>
  </si>
  <si>
    <t>TH9_620mrf</t>
  </si>
  <si>
    <t>TH9_640mrf</t>
  </si>
  <si>
    <t>TH9_660mrf</t>
  </si>
  <si>
    <t>TH9_680mrf</t>
  </si>
  <si>
    <t>TH9_700mrf</t>
  </si>
  <si>
    <t>TH9_720mrf</t>
  </si>
  <si>
    <t>TH9_740mrf</t>
  </si>
  <si>
    <t>TH9_740mrf_2</t>
  </si>
  <si>
    <t>TH9_760mrf</t>
  </si>
  <si>
    <t>TH9_780mrf</t>
  </si>
  <si>
    <t>TH9_800mrf</t>
  </si>
  <si>
    <t>TH9_820mrf</t>
  </si>
  <si>
    <t>TH9_840mrf</t>
  </si>
  <si>
    <t>TH9_840mrf_2</t>
  </si>
  <si>
    <t>TH9_860mrf</t>
  </si>
  <si>
    <t>TH9_860mrf_2</t>
  </si>
  <si>
    <t>TH9_880mrf</t>
  </si>
  <si>
    <t>TH9_880mrf_2</t>
  </si>
  <si>
    <t>TH9_900mrf</t>
  </si>
  <si>
    <t>TH9_920mrf</t>
  </si>
  <si>
    <t>TH9_940mrf</t>
  </si>
  <si>
    <t>TH9_960mrf</t>
  </si>
  <si>
    <t>TH9_980mrf</t>
  </si>
  <si>
    <t>TH9_1000mrf</t>
  </si>
  <si>
    <t>TH9_1020mrf</t>
  </si>
  <si>
    <t>TH9_1040mrf</t>
  </si>
  <si>
    <t>TH9_1060mrf</t>
  </si>
  <si>
    <t>TH9_1080mrf</t>
  </si>
  <si>
    <t>TH9_1100mrf</t>
  </si>
  <si>
    <t>TH9_1120mrf</t>
  </si>
  <si>
    <t>TH9_1140mrf</t>
  </si>
  <si>
    <t>TH9_1160mrf</t>
  </si>
  <si>
    <t>TH9_1180mrf</t>
  </si>
  <si>
    <t>TH9_1200mrf</t>
  </si>
  <si>
    <t>TH9_1220mrf</t>
  </si>
  <si>
    <t>TH9_1240mrf</t>
  </si>
  <si>
    <t>TH9_1260mrf</t>
  </si>
  <si>
    <t>TH9_1280mrf</t>
  </si>
  <si>
    <t>TH9_1300mrf</t>
  </si>
  <si>
    <t>TH9_1320mrf</t>
  </si>
  <si>
    <t>TH9_1340mrf</t>
  </si>
  <si>
    <t>TH9_1360mrf</t>
  </si>
  <si>
    <t>TH9_1380mrf</t>
  </si>
  <si>
    <t>TH9_1400mrf</t>
  </si>
  <si>
    <t>TH9_1420mrf</t>
  </si>
  <si>
    <t>TH9_1440mrf</t>
  </si>
  <si>
    <t>TH9_1440mrf_2</t>
  </si>
  <si>
    <t>TH9_1455mrf</t>
  </si>
  <si>
    <t>TH9_1455mrf_2</t>
  </si>
  <si>
    <t>TH9_1460mrf</t>
  </si>
  <si>
    <t>TH9_1480mrf</t>
  </si>
  <si>
    <t>TH9_1500mrf</t>
  </si>
  <si>
    <t>TH9_1520mrf</t>
  </si>
  <si>
    <t>TH9_1540mrf</t>
  </si>
  <si>
    <t>TH9_1540mrf_2</t>
  </si>
  <si>
    <t>TH9_1560mrf</t>
  </si>
  <si>
    <t>TH9_1580mrf</t>
  </si>
  <si>
    <t>TH9_1600mrf</t>
  </si>
  <si>
    <t>TH9_1620mrf</t>
  </si>
  <si>
    <t>TH9_1640mrf</t>
  </si>
  <si>
    <t>TH9_1660mrf</t>
  </si>
  <si>
    <t>TH9_1680mrf</t>
  </si>
  <si>
    <t>TH9_1700mrf</t>
  </si>
  <si>
    <t>TH9_1720mrf</t>
  </si>
  <si>
    <t>TH9_1740mrf</t>
  </si>
  <si>
    <t>TH9_1740mrf_2</t>
  </si>
  <si>
    <t>TH9_1760mrf</t>
  </si>
  <si>
    <t>TH9_1780mrf</t>
  </si>
  <si>
    <t>TH9_1800mrf</t>
  </si>
  <si>
    <t>TH9_1820mrf</t>
  </si>
  <si>
    <t>TH9_1840mrf</t>
  </si>
  <si>
    <t>TH9_1860mrf</t>
  </si>
  <si>
    <t>TH9_1880mrf</t>
  </si>
  <si>
    <t>TH9_1900mrf</t>
  </si>
  <si>
    <t>TH9_1920mrf</t>
  </si>
  <si>
    <t>TH9_1940mrf</t>
  </si>
  <si>
    <t>TH9_1960mrf</t>
  </si>
  <si>
    <t>TH9_1980mrf</t>
  </si>
  <si>
    <t>TH9_2000mrf</t>
  </si>
  <si>
    <t>TH9_2020mrf</t>
  </si>
  <si>
    <t>TH9_2045mrf</t>
  </si>
  <si>
    <t>TH9_2060mrf</t>
  </si>
  <si>
    <t>TH9_2080mrf</t>
  </si>
  <si>
    <t>TH9_2100mrf</t>
  </si>
  <si>
    <t>TH9_2120mrf</t>
  </si>
  <si>
    <t>TH9_2165-2180mrf</t>
  </si>
  <si>
    <t>TH9_2200mrf</t>
  </si>
  <si>
    <t>TH9_2220mrf</t>
  </si>
  <si>
    <t>TH9_2235mrf</t>
  </si>
  <si>
    <t>TH9_2260mrf</t>
  </si>
  <si>
    <t>TH9_2290mrf</t>
  </si>
  <si>
    <t>TH9_2360mrf</t>
  </si>
  <si>
    <t>TH9_2380mrf</t>
  </si>
  <si>
    <t>TH9_2400mrf</t>
  </si>
  <si>
    <t>TH9_2400mrf_2</t>
  </si>
  <si>
    <t>TH9_2415mrf</t>
  </si>
  <si>
    <t>TH9_2415mrf_2</t>
  </si>
  <si>
    <t>Depth</t>
  </si>
  <si>
    <t>780</t>
  </si>
  <si>
    <t>800</t>
  </si>
  <si>
    <t>820</t>
  </si>
  <si>
    <t>840</t>
  </si>
  <si>
    <t>860</t>
  </si>
  <si>
    <t>880</t>
  </si>
  <si>
    <t>900</t>
  </si>
  <si>
    <t>920</t>
  </si>
  <si>
    <t>940</t>
  </si>
  <si>
    <t>960</t>
  </si>
  <si>
    <t>980</t>
  </si>
  <si>
    <t>1000</t>
  </si>
  <si>
    <t>1020</t>
  </si>
  <si>
    <t>1040</t>
  </si>
  <si>
    <t>1060</t>
  </si>
  <si>
    <t>1080</t>
  </si>
  <si>
    <t>1100</t>
  </si>
  <si>
    <t>1120</t>
  </si>
  <si>
    <t>1140</t>
  </si>
  <si>
    <t>1160</t>
  </si>
  <si>
    <t>1180</t>
  </si>
  <si>
    <t>1200</t>
  </si>
  <si>
    <t>1220</t>
  </si>
  <si>
    <t>1240</t>
  </si>
  <si>
    <t>1260</t>
  </si>
  <si>
    <t>1280</t>
  </si>
  <si>
    <t>1300</t>
  </si>
  <si>
    <t>1320</t>
  </si>
  <si>
    <t>1340</t>
  </si>
  <si>
    <t>1360</t>
  </si>
  <si>
    <t>1380</t>
  </si>
  <si>
    <t>1400</t>
  </si>
  <si>
    <t>1420</t>
  </si>
  <si>
    <t>1440</t>
  </si>
  <si>
    <t>1460</t>
  </si>
  <si>
    <t>1480</t>
  </si>
  <si>
    <t>1500</t>
  </si>
  <si>
    <t>1520</t>
  </si>
  <si>
    <t>1540</t>
  </si>
  <si>
    <t>1560</t>
  </si>
  <si>
    <t>1580</t>
  </si>
  <si>
    <t>1600</t>
  </si>
  <si>
    <t>1620</t>
  </si>
  <si>
    <t>1630</t>
  </si>
  <si>
    <t>1640</t>
  </si>
  <si>
    <t>1660</t>
  </si>
  <si>
    <t>1680</t>
  </si>
  <si>
    <t>1700</t>
  </si>
  <si>
    <t>1720</t>
  </si>
  <si>
    <t>1740</t>
  </si>
  <si>
    <t>1760</t>
  </si>
  <si>
    <t>1780</t>
  </si>
  <si>
    <t>1800</t>
  </si>
  <si>
    <t>1825</t>
  </si>
  <si>
    <t>1840</t>
  </si>
  <si>
    <t>1860</t>
  </si>
  <si>
    <t>1880</t>
  </si>
  <si>
    <t>1900</t>
  </si>
  <si>
    <t>1920</t>
  </si>
  <si>
    <t>1940</t>
  </si>
  <si>
    <t>1960</t>
  </si>
  <si>
    <t>1980</t>
  </si>
  <si>
    <t>2000</t>
  </si>
  <si>
    <t>2020</t>
  </si>
  <si>
    <t>2040</t>
  </si>
  <si>
    <t>2060</t>
  </si>
  <si>
    <t>2080</t>
  </si>
  <si>
    <t>2100</t>
  </si>
  <si>
    <t>2120</t>
  </si>
  <si>
    <t>2140</t>
  </si>
  <si>
    <t>2160</t>
  </si>
  <si>
    <t>2180</t>
  </si>
  <si>
    <t>2200</t>
  </si>
  <si>
    <t>2225</t>
  </si>
  <si>
    <t>2240</t>
  </si>
  <si>
    <t>2255</t>
  </si>
  <si>
    <t>2270</t>
  </si>
  <si>
    <t>2285</t>
  </si>
  <si>
    <t>2305</t>
  </si>
  <si>
    <t>2315</t>
  </si>
  <si>
    <t>2325</t>
  </si>
  <si>
    <t>2332</t>
  </si>
  <si>
    <t>40</t>
  </si>
  <si>
    <t>60</t>
  </si>
  <si>
    <t>80</t>
  </si>
  <si>
    <t>100</t>
  </si>
  <si>
    <t>120</t>
  </si>
  <si>
    <t>130</t>
  </si>
  <si>
    <t>140</t>
  </si>
  <si>
    <t>160</t>
  </si>
  <si>
    <t>180</t>
  </si>
  <si>
    <t>200</t>
  </si>
  <si>
    <t>220</t>
  </si>
  <si>
    <t>240</t>
  </si>
  <si>
    <t>260</t>
  </si>
  <si>
    <t>270</t>
  </si>
  <si>
    <t>290</t>
  </si>
  <si>
    <t>310</t>
  </si>
  <si>
    <t>330</t>
  </si>
  <si>
    <t>350</t>
  </si>
  <si>
    <t>370</t>
  </si>
  <si>
    <t>390</t>
  </si>
  <si>
    <t>410</t>
  </si>
  <si>
    <t>430</t>
  </si>
  <si>
    <t>450</t>
  </si>
  <si>
    <t>470</t>
  </si>
  <si>
    <t>490</t>
  </si>
  <si>
    <t>500</t>
  </si>
  <si>
    <t>510</t>
  </si>
  <si>
    <t>530</t>
  </si>
  <si>
    <t>550</t>
  </si>
  <si>
    <t>570</t>
  </si>
  <si>
    <t>590</t>
  </si>
  <si>
    <t>610</t>
  </si>
  <si>
    <t>630</t>
  </si>
  <si>
    <t>650</t>
  </si>
  <si>
    <t>670</t>
  </si>
  <si>
    <t>690</t>
  </si>
  <si>
    <t>710</t>
  </si>
  <si>
    <t>730</t>
  </si>
  <si>
    <t>750</t>
  </si>
  <si>
    <t>770</t>
  </si>
  <si>
    <t>790</t>
  </si>
  <si>
    <t>810</t>
  </si>
  <si>
    <t>830</t>
  </si>
  <si>
    <t>850</t>
  </si>
  <si>
    <t>70</t>
  </si>
  <si>
    <t>90</t>
  </si>
  <si>
    <t>280</t>
  </si>
  <si>
    <t>300</t>
  </si>
  <si>
    <t>320</t>
  </si>
  <si>
    <t>340</t>
  </si>
  <si>
    <t>360</t>
  </si>
  <si>
    <t>380</t>
  </si>
  <si>
    <t>400</t>
  </si>
  <si>
    <t>440</t>
  </si>
  <si>
    <t>460</t>
  </si>
  <si>
    <t>480</t>
  </si>
  <si>
    <t>520</t>
  </si>
  <si>
    <t>540</t>
  </si>
  <si>
    <t>580</t>
  </si>
  <si>
    <t>600</t>
  </si>
  <si>
    <t>620</t>
  </si>
  <si>
    <t>640</t>
  </si>
  <si>
    <t>660</t>
  </si>
  <si>
    <t>680</t>
  </si>
  <si>
    <t>700</t>
  </si>
  <si>
    <t>720</t>
  </si>
  <si>
    <t>740</t>
  </si>
  <si>
    <t>760</t>
  </si>
  <si>
    <t>420</t>
  </si>
  <si>
    <t>560</t>
  </si>
  <si>
    <t>1455</t>
  </si>
  <si>
    <t>1820</t>
  </si>
  <si>
    <t>2045</t>
  </si>
  <si>
    <t>2165</t>
  </si>
  <si>
    <t>2220</t>
  </si>
  <si>
    <t>2235</t>
  </si>
  <si>
    <t>2260</t>
  </si>
  <si>
    <t>2290</t>
  </si>
  <si>
    <t>2360</t>
  </si>
  <si>
    <t>2380</t>
  </si>
  <si>
    <t>2400</t>
  </si>
  <si>
    <t>2415</t>
  </si>
  <si>
    <t>Hole</t>
  </si>
  <si>
    <t>Depth (m)</t>
  </si>
  <si>
    <t>x (easting)</t>
  </si>
  <si>
    <t>y (northing)</t>
  </si>
  <si>
    <t>Nd_ppm</t>
  </si>
  <si>
    <t>Pr_ppm</t>
  </si>
  <si>
    <t>Ce_ppm</t>
  </si>
  <si>
    <t>La_ppm</t>
  </si>
  <si>
    <t>Ba_ppm</t>
  </si>
  <si>
    <t>Y_ppm</t>
  </si>
  <si>
    <t>Al_ppm</t>
  </si>
  <si>
    <t>Si_ppm</t>
  </si>
  <si>
    <t>P_ppm</t>
  </si>
  <si>
    <t>S_ppm</t>
  </si>
  <si>
    <t>Cl_ppm</t>
  </si>
  <si>
    <t>K_ppm</t>
  </si>
  <si>
    <t>Ca_ppm</t>
  </si>
  <si>
    <t>Ti_ppm</t>
  </si>
  <si>
    <t>V_ppm</t>
  </si>
  <si>
    <t>Cr_ppm</t>
  </si>
  <si>
    <t>Mn_ppm</t>
  </si>
  <si>
    <t>Fe_ppm</t>
  </si>
  <si>
    <t>Co_ppm</t>
  </si>
  <si>
    <t>Ni_ppm</t>
  </si>
  <si>
    <t>Cu_ppm</t>
  </si>
  <si>
    <t>Zn_ppm</t>
  </si>
  <si>
    <t>As_ppm</t>
  </si>
  <si>
    <t>Se_ppm</t>
  </si>
  <si>
    <t>Rb_ppm</t>
  </si>
  <si>
    <t>Sr_ppm</t>
  </si>
  <si>
    <t>Zr_ppm</t>
  </si>
  <si>
    <t>Nb_ppm</t>
  </si>
  <si>
    <t>Mo_ppm</t>
  </si>
  <si>
    <t>Ag_ppm</t>
  </si>
  <si>
    <t>Cd_ppm</t>
  </si>
  <si>
    <t>Sn_ppm</t>
  </si>
  <si>
    <t>Sb_ppm</t>
  </si>
  <si>
    <t>Ta_ppm</t>
  </si>
  <si>
    <t>W_ppm</t>
  </si>
  <si>
    <t>Pb_ppm</t>
  </si>
  <si>
    <t>Bi_ppm</t>
  </si>
  <si>
    <t>Th_ppm</t>
  </si>
  <si>
    <t>U_ppm</t>
  </si>
  <si>
    <t>LE_ppm</t>
  </si>
  <si>
    <t>TH9</t>
  </si>
  <si>
    <t>TH10</t>
  </si>
  <si>
    <t>TH12</t>
  </si>
  <si>
    <t>Nd_corrected</t>
  </si>
  <si>
    <t>Pr_corrected</t>
  </si>
  <si>
    <t>Ce_corrected</t>
  </si>
  <si>
    <t>La_corrected</t>
  </si>
  <si>
    <t>Ba_corrected</t>
  </si>
  <si>
    <t>Y_corrected</t>
  </si>
  <si>
    <t>Al_corrected</t>
  </si>
  <si>
    <t>Si_corrected</t>
  </si>
  <si>
    <t>S_corrected</t>
  </si>
  <si>
    <t>K_corrected</t>
  </si>
  <si>
    <t>Ca_corrected</t>
  </si>
  <si>
    <t>Ti_corrected</t>
  </si>
  <si>
    <t>Cr_corrected</t>
  </si>
  <si>
    <t>Mn_corrected</t>
  </si>
  <si>
    <t>Fe_corrected</t>
  </si>
  <si>
    <t>Cu_corrected</t>
  </si>
  <si>
    <t>Zn_corrected</t>
  </si>
  <si>
    <t>As_corrected</t>
  </si>
  <si>
    <t>Rb_corrected</t>
  </si>
  <si>
    <t>Sr_corrected</t>
  </si>
  <si>
    <t>Zr_corrected</t>
  </si>
  <si>
    <t>Nb_corrected</t>
  </si>
  <si>
    <t>Mo_corrected</t>
  </si>
  <si>
    <t>Sn_corrected</t>
  </si>
  <si>
    <t>Sb_corrected</t>
  </si>
  <si>
    <t>Ta_corrected</t>
  </si>
  <si>
    <t>Pb_corrected</t>
  </si>
  <si>
    <t>Th_corrected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</si>
</sst>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14" fontId="0" fillId="0" borderId="0" xfId="0" applyNumberFormat="1"/>
    <xf numFmtId="21" fontId="0" fillId="0" borderId="0" xfId="0" applyNumberFormat="1"/>
    <xf numFmtId="0" fontId="0" fillId="0" borderId="0" xfId="0" applyFill="1"/>
    <xf numFmtId="2" fontId="0" fillId="0" borderId="0" xfId="0" applyNumberFormat="1" applyFill="1"/>
    <xf numFmtId="1" fontId="0" fillId="0" borderId="0" xfId="0" applyNumberFormat="1" applyFill="1"/>
    <xf numFmtId="0" fontId="0" fillId="2" borderId="0" xfId="0" applyFill="1"/>
    <xf numFmtId="164" fontId="0" fillId="2" borderId="0" xfId="0" applyNumberFormat="1" applyFill="1"/>
    <xf numFmtId="0" fontId="0" fillId="2" borderId="0" xfId="0" applyFill="1" applyAlignment="1">
      <alignment horizontal="left"/>
    </xf>
    <xf numFmtId="164" fontId="0" fillId="2" borderId="0" xfId="0" applyNumberFormat="1" applyFill="1" applyAlignment="1">
      <alignment horizontal="left" indent="3"/>
    </xf>
    <xf numFmtId="0" fontId="0" fillId="2" borderId="0" xfId="0" applyFill="1" applyAlignment="1">
      <alignment horizontal="left" indent="1"/>
    </xf>
  </cellXfs>
  <cellStyles count="1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ExportData-550164-all-2014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330"/>
  <sheetViews>
    <sheetView topLeftCell="A126" workbookViewId="0">
      <selection activeCell="E12" sqref="E12"/>
    </sheetView>
  </sheetViews>
  <sheetFormatPr defaultColWidth="8.88671875" defaultRowHeight="14.4" x14ac:dyDescent="0.3"/>
  <cols>
    <col min="1" max="1" width="10.6640625" bestFit="1" customWidth="1"/>
    <col min="2" max="3" width="8.109375" bestFit="1" customWidth="1"/>
    <col min="4" max="4" width="13.88671875" bestFit="1" customWidth="1"/>
    <col min="5" max="5" width="15.33203125" bestFit="1" customWidth="1"/>
    <col min="6" max="7" width="14.33203125" bestFit="1" customWidth="1"/>
    <col min="8" max="8" width="17.88671875" bestFit="1" customWidth="1"/>
    <col min="9" max="9" width="12" bestFit="1" customWidth="1"/>
    <col min="10" max="10" width="24.44140625" bestFit="1" customWidth="1"/>
    <col min="11" max="14" width="24.44140625" customWidth="1"/>
    <col min="15" max="15" width="5.44140625" bestFit="1" customWidth="1"/>
    <col min="16" max="16" width="8" bestFit="1" customWidth="1"/>
    <col min="17" max="17" width="5.44140625" bestFit="1" customWidth="1"/>
    <col min="18" max="18" width="8" bestFit="1" customWidth="1"/>
    <col min="19" max="19" width="5.44140625" bestFit="1" customWidth="1"/>
    <col min="20" max="20" width="8" bestFit="1" customWidth="1"/>
    <col min="21" max="21" width="5.44140625" bestFit="1" customWidth="1"/>
    <col min="22" max="23" width="8" bestFit="1" customWidth="1"/>
    <col min="24" max="25" width="6" bestFit="1" customWidth="1"/>
    <col min="26" max="26" width="5" bestFit="1" customWidth="1"/>
    <col min="27" max="27" width="9" bestFit="1" customWidth="1"/>
    <col min="28" max="28" width="8" bestFit="1" customWidth="1"/>
    <col min="29" max="29" width="10" bestFit="1" customWidth="1"/>
    <col min="30" max="30" width="8" bestFit="1" customWidth="1"/>
    <col min="31" max="31" width="5.44140625" bestFit="1" customWidth="1"/>
    <col min="32" max="32" width="8" bestFit="1" customWidth="1"/>
    <col min="33" max="33" width="9" bestFit="1" customWidth="1"/>
    <col min="34" max="34" width="8" bestFit="1" customWidth="1"/>
    <col min="35" max="35" width="5.44140625" bestFit="1" customWidth="1"/>
    <col min="36" max="36" width="8" bestFit="1" customWidth="1"/>
    <col min="37" max="37" width="9" bestFit="1" customWidth="1"/>
    <col min="38" max="38" width="7" bestFit="1" customWidth="1"/>
    <col min="39" max="39" width="10" bestFit="1" customWidth="1"/>
    <col min="40" max="40" width="8" bestFit="1" customWidth="1"/>
    <col min="41" max="41" width="9" bestFit="1" customWidth="1"/>
    <col min="42" max="42" width="10" bestFit="1" customWidth="1"/>
    <col min="43" max="43" width="8" bestFit="1" customWidth="1"/>
    <col min="44" max="44" width="9" bestFit="1" customWidth="1"/>
    <col min="45" max="47" width="8" bestFit="1" customWidth="1"/>
    <col min="48" max="48" width="7" bestFit="1" customWidth="1"/>
    <col min="49" max="49" width="10" bestFit="1" customWidth="1"/>
    <col min="50" max="50" width="8" bestFit="1" customWidth="1"/>
    <col min="51" max="51" width="5.44140625" bestFit="1" customWidth="1"/>
    <col min="52" max="53" width="8" bestFit="1" customWidth="1"/>
    <col min="54" max="54" width="7" bestFit="1" customWidth="1"/>
    <col min="55" max="55" width="8" bestFit="1" customWidth="1"/>
    <col min="56" max="60" width="7" bestFit="1" customWidth="1"/>
    <col min="61" max="61" width="5.44140625" bestFit="1" customWidth="1"/>
    <col min="62" max="62" width="6" bestFit="1" customWidth="1"/>
    <col min="63" max="63" width="7" bestFit="1" customWidth="1"/>
    <col min="64" max="64" width="5" bestFit="1" customWidth="1"/>
    <col min="65" max="65" width="7" bestFit="1" customWidth="1"/>
    <col min="66" max="66" width="6" bestFit="1" customWidth="1"/>
    <col min="67" max="67" width="7" bestFit="1" customWidth="1"/>
    <col min="68" max="68" width="5" bestFit="1" customWidth="1"/>
    <col min="69" max="69" width="7" bestFit="1" customWidth="1"/>
    <col min="70" max="70" width="8" bestFit="1" customWidth="1"/>
    <col min="71" max="72" width="7" bestFit="1" customWidth="1"/>
    <col min="73" max="73" width="5.44140625" bestFit="1" customWidth="1"/>
    <col min="74" max="74" width="7" bestFit="1" customWidth="1"/>
    <col min="75" max="75" width="6" bestFit="1" customWidth="1"/>
    <col min="76" max="76" width="7" bestFit="1" customWidth="1"/>
    <col min="77" max="77" width="6" bestFit="1" customWidth="1"/>
    <col min="78" max="78" width="7" bestFit="1" customWidth="1"/>
    <col min="79" max="79" width="6" bestFit="1" customWidth="1"/>
    <col min="80" max="81" width="7" bestFit="1" customWidth="1"/>
    <col min="82" max="84" width="8" bestFit="1" customWidth="1"/>
    <col min="85" max="85" width="5.44140625" bestFit="1" customWidth="1"/>
    <col min="86" max="86" width="3.88671875" bestFit="1" customWidth="1"/>
    <col min="87" max="87" width="5.44140625" bestFit="1" customWidth="1"/>
    <col min="88" max="90" width="7" bestFit="1" customWidth="1"/>
    <col min="91" max="91" width="5.44140625" bestFit="1" customWidth="1"/>
    <col min="92" max="92" width="7" bestFit="1" customWidth="1"/>
    <col min="93" max="93" width="6" bestFit="1" customWidth="1"/>
    <col min="94" max="94" width="7" bestFit="1" customWidth="1"/>
    <col min="95" max="95" width="6" bestFit="1" customWidth="1"/>
    <col min="96" max="96" width="7" bestFit="1" customWidth="1"/>
    <col min="97" max="97" width="10" bestFit="1" customWidth="1"/>
    <col min="98" max="98" width="8" bestFit="1" customWidth="1"/>
  </cols>
  <sheetData>
    <row r="1" spans="1:98" ht="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N1" t="s">
        <v>523</v>
      </c>
      <c r="O1" t="s">
        <v>10</v>
      </c>
      <c r="P1" t="s">
        <v>11</v>
      </c>
      <c r="Q1" t="s">
        <v>12</v>
      </c>
      <c r="R1" t="s">
        <v>13</v>
      </c>
      <c r="S1" t="s">
        <v>14</v>
      </c>
      <c r="T1" t="s">
        <v>15</v>
      </c>
      <c r="U1" t="s">
        <v>16</v>
      </c>
      <c r="V1" t="s">
        <v>17</v>
      </c>
      <c r="W1" t="s">
        <v>18</v>
      </c>
      <c r="X1" t="s">
        <v>19</v>
      </c>
      <c r="Y1" t="s">
        <v>20</v>
      </c>
      <c r="Z1" t="s">
        <v>21</v>
      </c>
      <c r="AA1" t="s">
        <v>22</v>
      </c>
      <c r="AB1" t="s">
        <v>23</v>
      </c>
      <c r="AC1" t="s">
        <v>24</v>
      </c>
      <c r="AD1" t="s">
        <v>25</v>
      </c>
      <c r="AE1" t="s">
        <v>26</v>
      </c>
      <c r="AF1" t="s">
        <v>27</v>
      </c>
      <c r="AG1" t="s">
        <v>28</v>
      </c>
      <c r="AH1" t="s">
        <v>29</v>
      </c>
      <c r="AI1" t="s">
        <v>30</v>
      </c>
      <c r="AJ1" t="s">
        <v>31</v>
      </c>
      <c r="AK1" t="s">
        <v>32</v>
      </c>
      <c r="AL1" t="s">
        <v>33</v>
      </c>
      <c r="AM1" t="s">
        <v>34</v>
      </c>
      <c r="AN1" t="s">
        <v>35</v>
      </c>
      <c r="AO1" t="s">
        <v>36</v>
      </c>
      <c r="AP1" t="s">
        <v>37</v>
      </c>
      <c r="AQ1" t="s">
        <v>38</v>
      </c>
      <c r="AR1" t="s">
        <v>39</v>
      </c>
      <c r="AS1" t="s">
        <v>40</v>
      </c>
      <c r="AT1" t="s">
        <v>41</v>
      </c>
      <c r="AU1" t="s">
        <v>42</v>
      </c>
      <c r="AV1" t="s">
        <v>43</v>
      </c>
      <c r="AW1" t="s">
        <v>44</v>
      </c>
      <c r="AX1" t="s">
        <v>45</v>
      </c>
      <c r="AY1" t="s">
        <v>46</v>
      </c>
      <c r="AZ1" t="s">
        <v>47</v>
      </c>
      <c r="BA1" t="s">
        <v>48</v>
      </c>
      <c r="BB1" t="s">
        <v>49</v>
      </c>
      <c r="BC1" t="s">
        <v>50</v>
      </c>
      <c r="BD1" t="s">
        <v>51</v>
      </c>
      <c r="BE1" t="s">
        <v>52</v>
      </c>
      <c r="BF1" t="s">
        <v>53</v>
      </c>
      <c r="BG1" t="s">
        <v>54</v>
      </c>
      <c r="BH1" t="s">
        <v>55</v>
      </c>
      <c r="BI1" t="s">
        <v>56</v>
      </c>
      <c r="BJ1" t="s">
        <v>57</v>
      </c>
      <c r="BK1" t="s">
        <v>58</v>
      </c>
      <c r="BL1" t="s">
        <v>59</v>
      </c>
      <c r="BM1" t="s">
        <v>60</v>
      </c>
      <c r="BN1" t="s">
        <v>61</v>
      </c>
      <c r="BO1" t="s">
        <v>62</v>
      </c>
      <c r="BP1" t="s">
        <v>63</v>
      </c>
      <c r="BQ1" t="s">
        <v>64</v>
      </c>
      <c r="BR1" t="s">
        <v>65</v>
      </c>
      <c r="BS1" t="s">
        <v>66</v>
      </c>
      <c r="BT1" t="s">
        <v>67</v>
      </c>
      <c r="BU1" t="s">
        <v>68</v>
      </c>
      <c r="BV1" t="s">
        <v>69</v>
      </c>
      <c r="BW1" t="s">
        <v>70</v>
      </c>
      <c r="BX1" t="s">
        <v>71</v>
      </c>
      <c r="BY1" t="s">
        <v>72</v>
      </c>
      <c r="BZ1" t="s">
        <v>73</v>
      </c>
      <c r="CA1" t="s">
        <v>74</v>
      </c>
      <c r="CB1" t="s">
        <v>75</v>
      </c>
      <c r="CC1" t="s">
        <v>76</v>
      </c>
      <c r="CD1" t="s">
        <v>77</v>
      </c>
      <c r="CE1" t="s">
        <v>78</v>
      </c>
      <c r="CF1" t="s">
        <v>79</v>
      </c>
      <c r="CG1" t="s">
        <v>80</v>
      </c>
      <c r="CH1" t="s">
        <v>81</v>
      </c>
      <c r="CI1" t="s">
        <v>82</v>
      </c>
      <c r="CJ1" t="s">
        <v>83</v>
      </c>
      <c r="CK1" t="s">
        <v>84</v>
      </c>
      <c r="CL1" t="s">
        <v>85</v>
      </c>
      <c r="CM1" t="s">
        <v>86</v>
      </c>
      <c r="CN1" t="s">
        <v>87</v>
      </c>
      <c r="CO1" t="s">
        <v>88</v>
      </c>
      <c r="CP1" t="s">
        <v>89</v>
      </c>
      <c r="CQ1" t="s">
        <v>90</v>
      </c>
      <c r="CR1" t="s">
        <v>91</v>
      </c>
      <c r="CS1" t="s">
        <v>92</v>
      </c>
      <c r="CT1" t="s">
        <v>93</v>
      </c>
    </row>
    <row r="2" spans="1:98" ht="15" x14ac:dyDescent="0.25">
      <c r="A2" s="1"/>
      <c r="B2" s="2"/>
    </row>
    <row r="3" spans="1:98" ht="15" x14ac:dyDescent="0.25">
      <c r="A3" s="1">
        <v>41758</v>
      </c>
      <c r="B3" s="2">
        <v>0.55546296296296294</v>
      </c>
      <c r="C3" t="s">
        <v>94</v>
      </c>
      <c r="D3" t="s">
        <v>95</v>
      </c>
      <c r="E3" t="s">
        <v>95</v>
      </c>
      <c r="F3">
        <v>29.53</v>
      </c>
      <c r="G3">
        <v>30.79</v>
      </c>
      <c r="H3">
        <v>60.32</v>
      </c>
      <c r="I3" t="s">
        <v>96</v>
      </c>
      <c r="J3" t="s">
        <v>357</v>
      </c>
      <c r="K3" t="str">
        <f t="shared" ref="K3:K34" si="0">LEFT(J3,9)</f>
        <v>TH10_70mr</v>
      </c>
      <c r="L3" t="str">
        <f t="shared" ref="L3:L34" si="1">RIGHT(K3,4)</f>
        <v>70mr</v>
      </c>
      <c r="M3" t="str">
        <f>LEFT(L3,2)</f>
        <v>70</v>
      </c>
      <c r="N3" t="s">
        <v>650</v>
      </c>
      <c r="O3" t="s">
        <v>98</v>
      </c>
      <c r="P3">
        <v>3550.66</v>
      </c>
      <c r="Q3" t="s">
        <v>98</v>
      </c>
      <c r="R3">
        <v>2450.88</v>
      </c>
      <c r="S3" t="s">
        <v>98</v>
      </c>
      <c r="T3">
        <v>1508.53</v>
      </c>
      <c r="U3" t="s">
        <v>98</v>
      </c>
      <c r="V3">
        <v>1110.98</v>
      </c>
      <c r="W3">
        <v>1491.71</v>
      </c>
      <c r="X3">
        <v>50.43</v>
      </c>
      <c r="Y3">
        <v>31.91</v>
      </c>
      <c r="Z3">
        <v>2.13</v>
      </c>
      <c r="AA3">
        <v>61226.5</v>
      </c>
      <c r="AB3">
        <v>4466.26</v>
      </c>
      <c r="AC3">
        <v>339739.43</v>
      </c>
      <c r="AD3">
        <v>4198.3900000000003</v>
      </c>
      <c r="AE3" t="s">
        <v>98</v>
      </c>
      <c r="AF3">
        <v>1633.62</v>
      </c>
      <c r="AG3" t="s">
        <v>98</v>
      </c>
      <c r="AH3">
        <v>690.59</v>
      </c>
      <c r="AI3" t="s">
        <v>98</v>
      </c>
      <c r="AJ3">
        <v>5013.8999999999996</v>
      </c>
      <c r="AK3">
        <v>24217.75</v>
      </c>
      <c r="AL3">
        <v>297.60000000000002</v>
      </c>
      <c r="AM3">
        <v>18787.63</v>
      </c>
      <c r="AN3">
        <v>247.94</v>
      </c>
      <c r="AO3" t="s">
        <v>98</v>
      </c>
      <c r="AP3">
        <v>1519.27</v>
      </c>
      <c r="AQ3">
        <v>4632.8599999999997</v>
      </c>
      <c r="AR3">
        <v>1512.5</v>
      </c>
      <c r="AS3">
        <v>811.36</v>
      </c>
      <c r="AT3">
        <v>158.52000000000001</v>
      </c>
      <c r="AU3">
        <v>1544.39</v>
      </c>
      <c r="AV3">
        <v>149.71</v>
      </c>
      <c r="AW3">
        <v>30740.01</v>
      </c>
      <c r="AX3">
        <v>424.57</v>
      </c>
      <c r="AY3" t="s">
        <v>98</v>
      </c>
      <c r="AZ3">
        <v>568.29999999999995</v>
      </c>
      <c r="BA3" t="s">
        <v>98</v>
      </c>
      <c r="BB3">
        <v>477.53</v>
      </c>
      <c r="BC3" t="s">
        <v>98</v>
      </c>
      <c r="BD3">
        <v>391.26</v>
      </c>
      <c r="BE3">
        <v>75.489999999999995</v>
      </c>
      <c r="BF3">
        <v>9.84</v>
      </c>
      <c r="BG3" t="s">
        <v>98</v>
      </c>
      <c r="BH3">
        <v>77.92</v>
      </c>
      <c r="BI3" t="s">
        <v>98</v>
      </c>
      <c r="BJ3">
        <v>52.13</v>
      </c>
      <c r="BK3">
        <v>106.2</v>
      </c>
      <c r="BL3">
        <v>3.19</v>
      </c>
      <c r="BM3">
        <v>239.46</v>
      </c>
      <c r="BN3">
        <v>4.37</v>
      </c>
      <c r="BO3">
        <v>140.32</v>
      </c>
      <c r="BP3">
        <v>2.89</v>
      </c>
      <c r="BQ3">
        <v>79.36</v>
      </c>
      <c r="BR3">
        <v>12.48</v>
      </c>
      <c r="BS3" t="s">
        <v>98</v>
      </c>
      <c r="BT3">
        <v>119.47</v>
      </c>
      <c r="BU3" t="s">
        <v>98</v>
      </c>
      <c r="BV3">
        <v>114.68</v>
      </c>
      <c r="BW3" t="s">
        <v>98</v>
      </c>
      <c r="BX3">
        <v>223</v>
      </c>
      <c r="BY3" t="s">
        <v>98</v>
      </c>
      <c r="BZ3">
        <v>516.41999999999996</v>
      </c>
      <c r="CA3" t="s">
        <v>98</v>
      </c>
      <c r="CB3">
        <v>581.11</v>
      </c>
      <c r="CC3">
        <v>332.25</v>
      </c>
      <c r="CD3">
        <v>66.45</v>
      </c>
      <c r="CE3" t="s">
        <v>98</v>
      </c>
      <c r="CF3">
        <v>939.93</v>
      </c>
      <c r="CG3" t="s">
        <v>98</v>
      </c>
      <c r="CH3">
        <v>0</v>
      </c>
      <c r="CI3" t="s">
        <v>98</v>
      </c>
      <c r="CJ3">
        <v>376.05</v>
      </c>
      <c r="CK3">
        <v>18.43</v>
      </c>
      <c r="CL3">
        <v>3.81</v>
      </c>
      <c r="CM3" t="s">
        <v>98</v>
      </c>
      <c r="CN3">
        <v>1.37</v>
      </c>
      <c r="CO3">
        <v>10.68</v>
      </c>
      <c r="CP3">
        <v>2.5</v>
      </c>
      <c r="CQ3" t="s">
        <v>98</v>
      </c>
      <c r="CR3">
        <v>338.8</v>
      </c>
      <c r="CS3">
        <v>515774.28</v>
      </c>
      <c r="CT3">
        <v>5448.9</v>
      </c>
    </row>
    <row r="4" spans="1:98" ht="15" x14ac:dyDescent="0.25">
      <c r="A4" s="1">
        <v>41758</v>
      </c>
      <c r="B4" s="2">
        <v>0.55717592592592591</v>
      </c>
      <c r="C4" t="s">
        <v>99</v>
      </c>
      <c r="D4" t="s">
        <v>95</v>
      </c>
      <c r="E4" t="s">
        <v>95</v>
      </c>
      <c r="F4">
        <v>30.33</v>
      </c>
      <c r="G4">
        <v>30.93</v>
      </c>
      <c r="H4">
        <v>61.26</v>
      </c>
      <c r="I4" t="s">
        <v>96</v>
      </c>
      <c r="J4" t="s">
        <v>358</v>
      </c>
      <c r="K4" t="str">
        <f t="shared" si="0"/>
        <v>TH10_80mr</v>
      </c>
      <c r="L4" t="str">
        <f t="shared" si="1"/>
        <v>80mr</v>
      </c>
      <c r="M4" t="str">
        <f>LEFT(L4,2)</f>
        <v>80</v>
      </c>
      <c r="N4" t="s">
        <v>608</v>
      </c>
      <c r="O4" t="s">
        <v>98</v>
      </c>
      <c r="P4">
        <v>3555.23</v>
      </c>
      <c r="Q4" t="s">
        <v>98</v>
      </c>
      <c r="R4">
        <v>2436.37</v>
      </c>
      <c r="S4" t="s">
        <v>98</v>
      </c>
      <c r="T4">
        <v>1503.54</v>
      </c>
      <c r="U4" t="s">
        <v>98</v>
      </c>
      <c r="V4">
        <v>1105.8900000000001</v>
      </c>
      <c r="W4">
        <v>1649.58</v>
      </c>
      <c r="X4">
        <v>50.68</v>
      </c>
      <c r="Y4">
        <v>29.17</v>
      </c>
      <c r="Z4">
        <v>2.0099999999999998</v>
      </c>
      <c r="AA4">
        <v>50454.879999999997</v>
      </c>
      <c r="AB4">
        <v>4421.42</v>
      </c>
      <c r="AC4">
        <v>302903.69</v>
      </c>
      <c r="AD4">
        <v>3761.24</v>
      </c>
      <c r="AE4" t="s">
        <v>98</v>
      </c>
      <c r="AF4">
        <v>2000.61</v>
      </c>
      <c r="AG4" t="s">
        <v>98</v>
      </c>
      <c r="AH4">
        <v>733.37</v>
      </c>
      <c r="AI4" t="s">
        <v>98</v>
      </c>
      <c r="AJ4">
        <v>4755.38</v>
      </c>
      <c r="AK4">
        <v>21260</v>
      </c>
      <c r="AL4">
        <v>254.53</v>
      </c>
      <c r="AM4">
        <v>36950.35</v>
      </c>
      <c r="AN4">
        <v>420.86</v>
      </c>
      <c r="AO4" t="s">
        <v>98</v>
      </c>
      <c r="AP4">
        <v>1426.93</v>
      </c>
      <c r="AQ4" t="s">
        <v>98</v>
      </c>
      <c r="AR4">
        <v>11530.03</v>
      </c>
      <c r="AS4">
        <v>605.01</v>
      </c>
      <c r="AT4">
        <v>155.47999999999999</v>
      </c>
      <c r="AU4">
        <v>1610.4</v>
      </c>
      <c r="AV4">
        <v>147.91999999999999</v>
      </c>
      <c r="AW4">
        <v>30734.48</v>
      </c>
      <c r="AX4">
        <v>409.61</v>
      </c>
      <c r="AY4" t="s">
        <v>98</v>
      </c>
      <c r="AZ4">
        <v>565.96</v>
      </c>
      <c r="BA4" t="s">
        <v>98</v>
      </c>
      <c r="BB4">
        <v>462.09</v>
      </c>
      <c r="BC4" t="s">
        <v>98</v>
      </c>
      <c r="BD4">
        <v>389.39</v>
      </c>
      <c r="BE4">
        <v>43.67</v>
      </c>
      <c r="BF4">
        <v>9.02</v>
      </c>
      <c r="BG4">
        <v>10.45</v>
      </c>
      <c r="BH4">
        <v>2.81</v>
      </c>
      <c r="BI4" t="s">
        <v>98</v>
      </c>
      <c r="BJ4">
        <v>50.39</v>
      </c>
      <c r="BK4">
        <v>97.15</v>
      </c>
      <c r="BL4">
        <v>2.98</v>
      </c>
      <c r="BM4">
        <v>264.85000000000002</v>
      </c>
      <c r="BN4">
        <v>4.55</v>
      </c>
      <c r="BO4">
        <v>114.37</v>
      </c>
      <c r="BP4">
        <v>2.5499999999999998</v>
      </c>
      <c r="BQ4">
        <v>93.48</v>
      </c>
      <c r="BR4">
        <v>12.32</v>
      </c>
      <c r="BS4" t="s">
        <v>98</v>
      </c>
      <c r="BT4">
        <v>111.75</v>
      </c>
      <c r="BU4" t="s">
        <v>98</v>
      </c>
      <c r="BV4">
        <v>113.91</v>
      </c>
      <c r="BW4" t="s">
        <v>98</v>
      </c>
      <c r="BX4">
        <v>217.03</v>
      </c>
      <c r="BY4" t="s">
        <v>98</v>
      </c>
      <c r="BZ4">
        <v>516.83000000000004</v>
      </c>
      <c r="CA4" t="s">
        <v>98</v>
      </c>
      <c r="CB4">
        <v>575.20000000000005</v>
      </c>
      <c r="CC4">
        <v>259.27999999999997</v>
      </c>
      <c r="CD4">
        <v>62.81</v>
      </c>
      <c r="CE4" t="s">
        <v>98</v>
      </c>
      <c r="CF4">
        <v>915.46</v>
      </c>
      <c r="CG4" t="s">
        <v>98</v>
      </c>
      <c r="CH4">
        <v>0</v>
      </c>
      <c r="CI4" t="s">
        <v>98</v>
      </c>
      <c r="CJ4">
        <v>372.56</v>
      </c>
      <c r="CK4">
        <v>15.4</v>
      </c>
      <c r="CL4">
        <v>3.63</v>
      </c>
      <c r="CM4" t="s">
        <v>98</v>
      </c>
      <c r="CN4">
        <v>1.37</v>
      </c>
      <c r="CO4">
        <v>11.25</v>
      </c>
      <c r="CP4">
        <v>2.4900000000000002</v>
      </c>
      <c r="CQ4" t="s">
        <v>98</v>
      </c>
      <c r="CR4">
        <v>327.93</v>
      </c>
      <c r="CS4">
        <v>552892.53</v>
      </c>
      <c r="CT4">
        <v>5061.7299999999996</v>
      </c>
    </row>
    <row r="5" spans="1:98" ht="15" x14ac:dyDescent="0.25">
      <c r="A5" s="1">
        <v>41758</v>
      </c>
      <c r="B5" s="2">
        <v>0.55902777777777779</v>
      </c>
      <c r="C5" t="s">
        <v>101</v>
      </c>
      <c r="D5" t="s">
        <v>95</v>
      </c>
      <c r="E5" t="s">
        <v>95</v>
      </c>
      <c r="F5">
        <v>29.61</v>
      </c>
      <c r="G5">
        <v>30.1</v>
      </c>
      <c r="H5">
        <v>59.71</v>
      </c>
      <c r="I5" t="s">
        <v>96</v>
      </c>
      <c r="J5" t="s">
        <v>359</v>
      </c>
      <c r="K5" t="str">
        <f t="shared" si="0"/>
        <v>TH10_90mr</v>
      </c>
      <c r="L5" t="str">
        <f t="shared" si="1"/>
        <v>90mr</v>
      </c>
      <c r="M5" t="str">
        <f>LEFT(L5,2)</f>
        <v>90</v>
      </c>
      <c r="N5" t="s">
        <v>651</v>
      </c>
      <c r="O5" t="s">
        <v>98</v>
      </c>
      <c r="P5">
        <v>3662.28</v>
      </c>
      <c r="Q5" t="s">
        <v>98</v>
      </c>
      <c r="R5">
        <v>2511.88</v>
      </c>
      <c r="S5" t="s">
        <v>98</v>
      </c>
      <c r="T5">
        <v>1548.03</v>
      </c>
      <c r="U5" t="s">
        <v>98</v>
      </c>
      <c r="V5">
        <v>1139.73</v>
      </c>
      <c r="W5">
        <v>1442.95</v>
      </c>
      <c r="X5">
        <v>51.67</v>
      </c>
      <c r="Y5">
        <v>41.81</v>
      </c>
      <c r="Z5">
        <v>2.61</v>
      </c>
      <c r="AA5">
        <v>65928.649999999994</v>
      </c>
      <c r="AB5">
        <v>4801.9399999999996</v>
      </c>
      <c r="AC5">
        <v>361768.94</v>
      </c>
      <c r="AD5">
        <v>4515.49</v>
      </c>
      <c r="AE5" t="s">
        <v>98</v>
      </c>
      <c r="AF5">
        <v>1572.63</v>
      </c>
      <c r="AG5">
        <v>2647.9</v>
      </c>
      <c r="AH5">
        <v>238.96</v>
      </c>
      <c r="AI5" t="s">
        <v>98</v>
      </c>
      <c r="AJ5">
        <v>4751.72</v>
      </c>
      <c r="AK5">
        <v>29062.09</v>
      </c>
      <c r="AL5">
        <v>362.83</v>
      </c>
      <c r="AM5">
        <v>21473.02</v>
      </c>
      <c r="AN5">
        <v>289.62</v>
      </c>
      <c r="AO5" t="s">
        <v>98</v>
      </c>
      <c r="AP5">
        <v>1465.1</v>
      </c>
      <c r="AQ5" t="s">
        <v>98</v>
      </c>
      <c r="AR5">
        <v>11886.49</v>
      </c>
      <c r="AS5">
        <v>811.43</v>
      </c>
      <c r="AT5">
        <v>160.25</v>
      </c>
      <c r="AU5">
        <v>1618.09</v>
      </c>
      <c r="AV5">
        <v>153.31</v>
      </c>
      <c r="AW5">
        <v>40054.81</v>
      </c>
      <c r="AX5">
        <v>543.27</v>
      </c>
      <c r="AY5" t="s">
        <v>98</v>
      </c>
      <c r="AZ5">
        <v>663.54</v>
      </c>
      <c r="BA5" t="s">
        <v>98</v>
      </c>
      <c r="BB5">
        <v>492.42</v>
      </c>
      <c r="BC5">
        <v>98.61</v>
      </c>
      <c r="BD5">
        <v>28.77</v>
      </c>
      <c r="BE5">
        <v>80.67</v>
      </c>
      <c r="BF5">
        <v>10.78</v>
      </c>
      <c r="BG5">
        <v>20.09</v>
      </c>
      <c r="BH5">
        <v>3.33</v>
      </c>
      <c r="BI5" t="s">
        <v>98</v>
      </c>
      <c r="BJ5">
        <v>54.76</v>
      </c>
      <c r="BK5">
        <v>157.71</v>
      </c>
      <c r="BL5">
        <v>4.12</v>
      </c>
      <c r="BM5">
        <v>192.44</v>
      </c>
      <c r="BN5">
        <v>3.99</v>
      </c>
      <c r="BO5">
        <v>167.82</v>
      </c>
      <c r="BP5">
        <v>3.34</v>
      </c>
      <c r="BQ5">
        <v>129.63999999999999</v>
      </c>
      <c r="BR5">
        <v>14.82</v>
      </c>
      <c r="BS5" t="s">
        <v>98</v>
      </c>
      <c r="BT5">
        <v>125.8</v>
      </c>
      <c r="BU5" t="s">
        <v>98</v>
      </c>
      <c r="BV5">
        <v>121.07</v>
      </c>
      <c r="BW5" t="s">
        <v>98</v>
      </c>
      <c r="BX5">
        <v>233.56</v>
      </c>
      <c r="BY5" t="s">
        <v>98</v>
      </c>
      <c r="BZ5">
        <v>543.85</v>
      </c>
      <c r="CA5" t="s">
        <v>98</v>
      </c>
      <c r="CB5">
        <v>610.62</v>
      </c>
      <c r="CC5">
        <v>267.35000000000002</v>
      </c>
      <c r="CD5">
        <v>69.510000000000005</v>
      </c>
      <c r="CE5" t="s">
        <v>98</v>
      </c>
      <c r="CF5">
        <v>954.6</v>
      </c>
      <c r="CG5" t="s">
        <v>98</v>
      </c>
      <c r="CH5">
        <v>0</v>
      </c>
      <c r="CI5" t="s">
        <v>98</v>
      </c>
      <c r="CJ5">
        <v>395.28</v>
      </c>
      <c r="CK5">
        <v>15.34</v>
      </c>
      <c r="CL5">
        <v>4.0599999999999996</v>
      </c>
      <c r="CM5" t="s">
        <v>98</v>
      </c>
      <c r="CN5">
        <v>1.53</v>
      </c>
      <c r="CO5">
        <v>14.61</v>
      </c>
      <c r="CP5">
        <v>2.72</v>
      </c>
      <c r="CQ5" t="s">
        <v>98</v>
      </c>
      <c r="CR5">
        <v>333.01</v>
      </c>
      <c r="CS5">
        <v>474006.03</v>
      </c>
      <c r="CT5">
        <v>5787.53</v>
      </c>
    </row>
    <row r="6" spans="1:98" ht="15" x14ac:dyDescent="0.25">
      <c r="A6" s="1">
        <v>41758</v>
      </c>
      <c r="B6" s="2">
        <v>0.56035879629629626</v>
      </c>
      <c r="C6" t="s">
        <v>103</v>
      </c>
      <c r="D6" t="s">
        <v>95</v>
      </c>
      <c r="E6" t="s">
        <v>95</v>
      </c>
      <c r="F6">
        <v>29.52</v>
      </c>
      <c r="G6">
        <v>30.04</v>
      </c>
      <c r="H6">
        <v>59.56</v>
      </c>
      <c r="I6" t="s">
        <v>96</v>
      </c>
      <c r="J6" t="s">
        <v>360</v>
      </c>
      <c r="K6" t="str">
        <f t="shared" si="0"/>
        <v>TH10_100m</v>
      </c>
      <c r="L6" t="str">
        <f t="shared" si="1"/>
        <v>100m</v>
      </c>
      <c r="M6" t="str">
        <f t="shared" ref="M6:M51" si="2">LEFT(L6,3)</f>
        <v>100</v>
      </c>
      <c r="N6" t="s">
        <v>609</v>
      </c>
      <c r="O6" t="s">
        <v>98</v>
      </c>
      <c r="P6">
        <v>3547.45</v>
      </c>
      <c r="Q6" t="s">
        <v>98</v>
      </c>
      <c r="R6">
        <v>2442.96</v>
      </c>
      <c r="S6" t="s">
        <v>98</v>
      </c>
      <c r="T6">
        <v>1498.58</v>
      </c>
      <c r="U6" t="s">
        <v>98</v>
      </c>
      <c r="V6">
        <v>1103.28</v>
      </c>
      <c r="W6">
        <v>2177.11</v>
      </c>
      <c r="X6">
        <v>54.87</v>
      </c>
      <c r="Y6">
        <v>56.48</v>
      </c>
      <c r="Z6">
        <v>2.6</v>
      </c>
      <c r="AA6">
        <v>65918.34</v>
      </c>
      <c r="AB6">
        <v>4392.2700000000004</v>
      </c>
      <c r="AC6">
        <v>323064.11</v>
      </c>
      <c r="AD6">
        <v>4002.31</v>
      </c>
      <c r="AE6" t="s">
        <v>98</v>
      </c>
      <c r="AF6">
        <v>1706.35</v>
      </c>
      <c r="AG6">
        <v>12740.21</v>
      </c>
      <c r="AH6">
        <v>353.79</v>
      </c>
      <c r="AI6" t="s">
        <v>98</v>
      </c>
      <c r="AJ6">
        <v>5285.07</v>
      </c>
      <c r="AK6">
        <v>22915.15</v>
      </c>
      <c r="AL6">
        <v>279.56</v>
      </c>
      <c r="AM6">
        <v>14687.9</v>
      </c>
      <c r="AN6">
        <v>204.36</v>
      </c>
      <c r="AO6" t="s">
        <v>98</v>
      </c>
      <c r="AP6">
        <v>1635.38</v>
      </c>
      <c r="AQ6" t="s">
        <v>98</v>
      </c>
      <c r="AR6">
        <v>11572.91</v>
      </c>
      <c r="AS6">
        <v>970.87</v>
      </c>
      <c r="AT6">
        <v>160.57</v>
      </c>
      <c r="AU6">
        <v>1106.27</v>
      </c>
      <c r="AV6">
        <v>142.28</v>
      </c>
      <c r="AW6">
        <v>25803.3</v>
      </c>
      <c r="AX6">
        <v>363.17</v>
      </c>
      <c r="AY6" t="s">
        <v>98</v>
      </c>
      <c r="AZ6">
        <v>518.27</v>
      </c>
      <c r="BA6" t="s">
        <v>98</v>
      </c>
      <c r="BB6">
        <v>457.03</v>
      </c>
      <c r="BC6" t="s">
        <v>98</v>
      </c>
      <c r="BD6">
        <v>379.92</v>
      </c>
      <c r="BE6">
        <v>83.79</v>
      </c>
      <c r="BF6">
        <v>9.6999999999999993</v>
      </c>
      <c r="BG6">
        <v>68.3</v>
      </c>
      <c r="BH6">
        <v>4</v>
      </c>
      <c r="BI6" t="s">
        <v>98</v>
      </c>
      <c r="BJ6">
        <v>53.73</v>
      </c>
      <c r="BK6">
        <v>161.81</v>
      </c>
      <c r="BL6">
        <v>3.84</v>
      </c>
      <c r="BM6">
        <v>114.42</v>
      </c>
      <c r="BN6">
        <v>2.68</v>
      </c>
      <c r="BO6">
        <v>201.91</v>
      </c>
      <c r="BP6">
        <v>3.42</v>
      </c>
      <c r="BQ6">
        <v>175.74</v>
      </c>
      <c r="BR6">
        <v>15.01</v>
      </c>
      <c r="BS6" t="s">
        <v>98</v>
      </c>
      <c r="BT6">
        <v>131.91999999999999</v>
      </c>
      <c r="BU6" t="s">
        <v>98</v>
      </c>
      <c r="BV6">
        <v>113.92</v>
      </c>
      <c r="BW6" t="s">
        <v>98</v>
      </c>
      <c r="BX6">
        <v>218.89</v>
      </c>
      <c r="BY6" t="s">
        <v>98</v>
      </c>
      <c r="BZ6">
        <v>518.66999999999996</v>
      </c>
      <c r="CA6">
        <v>31.1</v>
      </c>
      <c r="CB6">
        <v>3.31</v>
      </c>
      <c r="CC6">
        <v>196.58</v>
      </c>
      <c r="CD6">
        <v>60.19</v>
      </c>
      <c r="CE6" t="s">
        <v>98</v>
      </c>
      <c r="CF6">
        <v>952.53</v>
      </c>
      <c r="CG6" t="s">
        <v>98</v>
      </c>
      <c r="CH6">
        <v>0</v>
      </c>
      <c r="CI6" t="s">
        <v>98</v>
      </c>
      <c r="CJ6">
        <v>394.93</v>
      </c>
      <c r="CK6">
        <v>17.829999999999998</v>
      </c>
      <c r="CL6">
        <v>3.72</v>
      </c>
      <c r="CM6" t="s">
        <v>98</v>
      </c>
      <c r="CN6">
        <v>1.44</v>
      </c>
      <c r="CO6">
        <v>13.68</v>
      </c>
      <c r="CP6">
        <v>2.38</v>
      </c>
      <c r="CQ6" t="s">
        <v>98</v>
      </c>
      <c r="CR6">
        <v>321.83</v>
      </c>
      <c r="CS6">
        <v>529495.11</v>
      </c>
      <c r="CT6">
        <v>5281.7</v>
      </c>
    </row>
    <row r="7" spans="1:98" ht="15" x14ac:dyDescent="0.25">
      <c r="A7" s="1">
        <v>41758</v>
      </c>
      <c r="B7" s="2">
        <v>0.56232638888888886</v>
      </c>
      <c r="C7" t="s">
        <v>105</v>
      </c>
      <c r="D7" t="s">
        <v>95</v>
      </c>
      <c r="E7" t="s">
        <v>95</v>
      </c>
      <c r="F7">
        <v>29.56</v>
      </c>
      <c r="G7">
        <v>30.28</v>
      </c>
      <c r="H7">
        <v>59.84</v>
      </c>
      <c r="I7" t="s">
        <v>96</v>
      </c>
      <c r="J7" t="s">
        <v>361</v>
      </c>
      <c r="K7" t="str">
        <f t="shared" si="0"/>
        <v>TH10_120m</v>
      </c>
      <c r="L7" t="str">
        <f t="shared" si="1"/>
        <v>120m</v>
      </c>
      <c r="M7" t="str">
        <f t="shared" si="2"/>
        <v>120</v>
      </c>
      <c r="N7" t="s">
        <v>610</v>
      </c>
      <c r="O7" t="s">
        <v>98</v>
      </c>
      <c r="P7">
        <v>3646.81</v>
      </c>
      <c r="Q7" t="s">
        <v>98</v>
      </c>
      <c r="R7">
        <v>2500.23</v>
      </c>
      <c r="S7" t="s">
        <v>98</v>
      </c>
      <c r="T7">
        <v>1546.74</v>
      </c>
      <c r="U7" t="s">
        <v>98</v>
      </c>
      <c r="V7">
        <v>1136.3599999999999</v>
      </c>
      <c r="W7">
        <v>2093.2600000000002</v>
      </c>
      <c r="X7">
        <v>55.53</v>
      </c>
      <c r="Y7">
        <v>53.59</v>
      </c>
      <c r="Z7">
        <v>2.63</v>
      </c>
      <c r="AA7">
        <v>59816.46</v>
      </c>
      <c r="AB7">
        <v>4609.7700000000004</v>
      </c>
      <c r="AC7">
        <v>328824.94</v>
      </c>
      <c r="AD7">
        <v>4048.41</v>
      </c>
      <c r="AE7" t="s">
        <v>98</v>
      </c>
      <c r="AF7">
        <v>1738.45</v>
      </c>
      <c r="AG7" t="s">
        <v>98</v>
      </c>
      <c r="AH7">
        <v>815.44</v>
      </c>
      <c r="AI7" t="s">
        <v>98</v>
      </c>
      <c r="AJ7">
        <v>5379.74</v>
      </c>
      <c r="AK7">
        <v>23795.96</v>
      </c>
      <c r="AL7">
        <v>288.27</v>
      </c>
      <c r="AM7">
        <v>14806.07</v>
      </c>
      <c r="AN7">
        <v>206.31</v>
      </c>
      <c r="AO7" t="s">
        <v>98</v>
      </c>
      <c r="AP7">
        <v>1670.62</v>
      </c>
      <c r="AQ7" t="s">
        <v>98</v>
      </c>
      <c r="AR7">
        <v>11835.46</v>
      </c>
      <c r="AS7">
        <v>876.11</v>
      </c>
      <c r="AT7">
        <v>163.02000000000001</v>
      </c>
      <c r="AU7">
        <v>2258.0700000000002</v>
      </c>
      <c r="AV7">
        <v>160.02000000000001</v>
      </c>
      <c r="AW7">
        <v>27455.29</v>
      </c>
      <c r="AX7">
        <v>383.82</v>
      </c>
      <c r="AY7" t="s">
        <v>98</v>
      </c>
      <c r="AZ7">
        <v>546.51</v>
      </c>
      <c r="BA7" t="s">
        <v>98</v>
      </c>
      <c r="BB7">
        <v>467.58</v>
      </c>
      <c r="BC7" t="s">
        <v>98</v>
      </c>
      <c r="BD7">
        <v>400.63</v>
      </c>
      <c r="BE7">
        <v>73.16</v>
      </c>
      <c r="BF7">
        <v>9.93</v>
      </c>
      <c r="BG7">
        <v>9.3000000000000007</v>
      </c>
      <c r="BH7">
        <v>3.07</v>
      </c>
      <c r="BI7" t="s">
        <v>98</v>
      </c>
      <c r="BJ7">
        <v>50.84</v>
      </c>
      <c r="BK7">
        <v>145.78</v>
      </c>
      <c r="BL7">
        <v>3.73</v>
      </c>
      <c r="BM7">
        <v>143.24</v>
      </c>
      <c r="BN7">
        <v>3.15</v>
      </c>
      <c r="BO7">
        <v>206.2</v>
      </c>
      <c r="BP7">
        <v>3.57</v>
      </c>
      <c r="BQ7">
        <v>183.71</v>
      </c>
      <c r="BR7">
        <v>15.58</v>
      </c>
      <c r="BS7" t="s">
        <v>98</v>
      </c>
      <c r="BT7">
        <v>131.19</v>
      </c>
      <c r="BU7" t="s">
        <v>98</v>
      </c>
      <c r="BV7">
        <v>118.24</v>
      </c>
      <c r="BW7" t="s">
        <v>98</v>
      </c>
      <c r="BX7">
        <v>226.22</v>
      </c>
      <c r="BY7" t="s">
        <v>98</v>
      </c>
      <c r="BZ7">
        <v>534.97</v>
      </c>
      <c r="CA7" t="s">
        <v>98</v>
      </c>
      <c r="CB7">
        <v>597.41999999999996</v>
      </c>
      <c r="CC7">
        <v>397.85</v>
      </c>
      <c r="CD7">
        <v>69.64</v>
      </c>
      <c r="CE7" t="s">
        <v>98</v>
      </c>
      <c r="CF7">
        <v>933.74</v>
      </c>
      <c r="CG7" t="s">
        <v>98</v>
      </c>
      <c r="CH7">
        <v>0</v>
      </c>
      <c r="CI7" t="s">
        <v>98</v>
      </c>
      <c r="CJ7">
        <v>356.84</v>
      </c>
      <c r="CK7">
        <v>25.98</v>
      </c>
      <c r="CL7">
        <v>4.0999999999999996</v>
      </c>
      <c r="CM7" t="s">
        <v>98</v>
      </c>
      <c r="CN7">
        <v>1.48</v>
      </c>
      <c r="CO7">
        <v>16.34</v>
      </c>
      <c r="CP7">
        <v>2.6</v>
      </c>
      <c r="CQ7" t="s">
        <v>98</v>
      </c>
      <c r="CR7">
        <v>306.52</v>
      </c>
      <c r="CS7">
        <v>538818.69999999995</v>
      </c>
      <c r="CT7">
        <v>5206.7700000000004</v>
      </c>
    </row>
    <row r="8" spans="1:98" ht="15" x14ac:dyDescent="0.25">
      <c r="A8" s="1">
        <v>41758</v>
      </c>
      <c r="B8" s="2">
        <v>0.56364583333333329</v>
      </c>
      <c r="C8" t="s">
        <v>107</v>
      </c>
      <c r="D8" t="s">
        <v>95</v>
      </c>
      <c r="E8" t="s">
        <v>95</v>
      </c>
      <c r="F8">
        <v>29.53</v>
      </c>
      <c r="G8">
        <v>31.42</v>
      </c>
      <c r="H8">
        <v>60.95</v>
      </c>
      <c r="I8" t="s">
        <v>96</v>
      </c>
      <c r="J8" t="s">
        <v>362</v>
      </c>
      <c r="K8" t="str">
        <f t="shared" si="0"/>
        <v>TH10_140m</v>
      </c>
      <c r="L8" t="str">
        <f t="shared" si="1"/>
        <v>140m</v>
      </c>
      <c r="M8" t="str">
        <f t="shared" si="2"/>
        <v>140</v>
      </c>
      <c r="N8" t="s">
        <v>612</v>
      </c>
      <c r="O8" t="s">
        <v>98</v>
      </c>
      <c r="P8">
        <v>3450.57</v>
      </c>
      <c r="Q8" t="s">
        <v>98</v>
      </c>
      <c r="R8">
        <v>2368.44</v>
      </c>
      <c r="S8" t="s">
        <v>98</v>
      </c>
      <c r="T8">
        <v>1458.18</v>
      </c>
      <c r="U8" t="s">
        <v>98</v>
      </c>
      <c r="V8">
        <v>1072.3399999999999</v>
      </c>
      <c r="W8">
        <v>2021.36</v>
      </c>
      <c r="X8">
        <v>50.49</v>
      </c>
      <c r="Y8">
        <v>47.95</v>
      </c>
      <c r="Z8">
        <v>2.37</v>
      </c>
      <c r="AA8">
        <v>59520.51</v>
      </c>
      <c r="AB8">
        <v>4151.1899999999996</v>
      </c>
      <c r="AC8">
        <v>303339.65000000002</v>
      </c>
      <c r="AD8">
        <v>3659.93</v>
      </c>
      <c r="AE8" t="s">
        <v>98</v>
      </c>
      <c r="AF8">
        <v>1608.21</v>
      </c>
      <c r="AG8">
        <v>12023.7</v>
      </c>
      <c r="AH8">
        <v>329.09</v>
      </c>
      <c r="AI8" t="s">
        <v>98</v>
      </c>
      <c r="AJ8">
        <v>4884.7700000000004</v>
      </c>
      <c r="AK8">
        <v>16877.150000000001</v>
      </c>
      <c r="AL8">
        <v>203.44</v>
      </c>
      <c r="AM8">
        <v>10958.2</v>
      </c>
      <c r="AN8">
        <v>156.52000000000001</v>
      </c>
      <c r="AO8" t="s">
        <v>98</v>
      </c>
      <c r="AP8">
        <v>1531.84</v>
      </c>
      <c r="AQ8" t="s">
        <v>98</v>
      </c>
      <c r="AR8">
        <v>11295</v>
      </c>
      <c r="AS8">
        <v>799.38</v>
      </c>
      <c r="AT8">
        <v>149.27000000000001</v>
      </c>
      <c r="AU8">
        <v>1795.22</v>
      </c>
      <c r="AV8">
        <v>144.02000000000001</v>
      </c>
      <c r="AW8">
        <v>33636.050000000003</v>
      </c>
      <c r="AX8">
        <v>426.67</v>
      </c>
      <c r="AY8" t="s">
        <v>98</v>
      </c>
      <c r="AZ8">
        <v>566.98</v>
      </c>
      <c r="BA8" t="s">
        <v>98</v>
      </c>
      <c r="BB8">
        <v>453.95</v>
      </c>
      <c r="BC8" t="s">
        <v>98</v>
      </c>
      <c r="BD8">
        <v>373.99</v>
      </c>
      <c r="BE8">
        <v>80.709999999999994</v>
      </c>
      <c r="BF8">
        <v>9.76</v>
      </c>
      <c r="BG8">
        <v>16.010000000000002</v>
      </c>
      <c r="BH8">
        <v>2.99</v>
      </c>
      <c r="BI8" t="s">
        <v>98</v>
      </c>
      <c r="BJ8">
        <v>52.61</v>
      </c>
      <c r="BK8">
        <v>125.47</v>
      </c>
      <c r="BL8">
        <v>3.31</v>
      </c>
      <c r="BM8">
        <v>111.63</v>
      </c>
      <c r="BN8">
        <v>2.61</v>
      </c>
      <c r="BO8">
        <v>173.16</v>
      </c>
      <c r="BP8">
        <v>3.04</v>
      </c>
      <c r="BQ8">
        <v>173.17</v>
      </c>
      <c r="BR8">
        <v>14.54</v>
      </c>
      <c r="BS8" t="s">
        <v>98</v>
      </c>
      <c r="BT8">
        <v>115.86</v>
      </c>
      <c r="BU8" t="s">
        <v>98</v>
      </c>
      <c r="BV8">
        <v>108.88</v>
      </c>
      <c r="BW8" t="s">
        <v>98</v>
      </c>
      <c r="BX8">
        <v>209.59</v>
      </c>
      <c r="BY8" t="s">
        <v>98</v>
      </c>
      <c r="BZ8">
        <v>500</v>
      </c>
      <c r="CA8" t="s">
        <v>98</v>
      </c>
      <c r="CB8">
        <v>562.35</v>
      </c>
      <c r="CC8">
        <v>192.94</v>
      </c>
      <c r="CD8">
        <v>60.97</v>
      </c>
      <c r="CE8" t="s">
        <v>98</v>
      </c>
      <c r="CF8">
        <v>964.68</v>
      </c>
      <c r="CG8" t="s">
        <v>98</v>
      </c>
      <c r="CH8">
        <v>0</v>
      </c>
      <c r="CI8" t="s">
        <v>98</v>
      </c>
      <c r="CJ8">
        <v>382.72</v>
      </c>
      <c r="CK8">
        <v>19.62</v>
      </c>
      <c r="CL8">
        <v>3.76</v>
      </c>
      <c r="CM8" t="s">
        <v>98</v>
      </c>
      <c r="CN8">
        <v>1.35</v>
      </c>
      <c r="CO8">
        <v>13.59</v>
      </c>
      <c r="CP8">
        <v>2.35</v>
      </c>
      <c r="CQ8" t="s">
        <v>98</v>
      </c>
      <c r="CR8">
        <v>292.73</v>
      </c>
      <c r="CS8">
        <v>558074.52</v>
      </c>
      <c r="CT8">
        <v>4870.7</v>
      </c>
    </row>
    <row r="9" spans="1:98" ht="15" x14ac:dyDescent="0.25">
      <c r="A9" s="1">
        <v>41758</v>
      </c>
      <c r="B9" s="2">
        <v>0.56547453703703698</v>
      </c>
      <c r="C9" t="s">
        <v>109</v>
      </c>
      <c r="D9" t="s">
        <v>95</v>
      </c>
      <c r="E9" t="s">
        <v>95</v>
      </c>
      <c r="F9">
        <v>30.07</v>
      </c>
      <c r="G9">
        <v>30.34</v>
      </c>
      <c r="H9">
        <v>60.41</v>
      </c>
      <c r="I9" t="s">
        <v>96</v>
      </c>
      <c r="J9" t="s">
        <v>363</v>
      </c>
      <c r="K9" t="str">
        <f t="shared" si="0"/>
        <v>TH10_160m</v>
      </c>
      <c r="L9" t="str">
        <f t="shared" si="1"/>
        <v>160m</v>
      </c>
      <c r="M9" t="str">
        <f t="shared" si="2"/>
        <v>160</v>
      </c>
      <c r="N9" t="s">
        <v>613</v>
      </c>
      <c r="O9" t="s">
        <v>98</v>
      </c>
      <c r="P9">
        <v>3646.13</v>
      </c>
      <c r="Q9" t="s">
        <v>98</v>
      </c>
      <c r="R9">
        <v>2509.19</v>
      </c>
      <c r="S9" t="s">
        <v>98</v>
      </c>
      <c r="T9">
        <v>1537.85</v>
      </c>
      <c r="U9" t="s">
        <v>98</v>
      </c>
      <c r="V9">
        <v>1136.3</v>
      </c>
      <c r="W9">
        <v>2181.52</v>
      </c>
      <c r="X9">
        <v>56.57</v>
      </c>
      <c r="Y9">
        <v>59.63</v>
      </c>
      <c r="Z9">
        <v>2.77</v>
      </c>
      <c r="AA9">
        <v>54169.21</v>
      </c>
      <c r="AB9">
        <v>4464.95</v>
      </c>
      <c r="AC9">
        <v>355581.02</v>
      </c>
      <c r="AD9">
        <v>4263.17</v>
      </c>
      <c r="AE9" t="s">
        <v>98</v>
      </c>
      <c r="AF9">
        <v>1735.48</v>
      </c>
      <c r="AG9">
        <v>10385.379999999999</v>
      </c>
      <c r="AH9">
        <v>336.2</v>
      </c>
      <c r="AI9" t="s">
        <v>98</v>
      </c>
      <c r="AJ9">
        <v>5097.74</v>
      </c>
      <c r="AK9">
        <v>28505.15</v>
      </c>
      <c r="AL9">
        <v>341.67</v>
      </c>
      <c r="AM9">
        <v>13584.38</v>
      </c>
      <c r="AN9">
        <v>199.64</v>
      </c>
      <c r="AO9" t="s">
        <v>98</v>
      </c>
      <c r="AP9">
        <v>1591.38</v>
      </c>
      <c r="AQ9" t="s">
        <v>98</v>
      </c>
      <c r="AR9">
        <v>11963.04</v>
      </c>
      <c r="AS9">
        <v>1081.51</v>
      </c>
      <c r="AT9">
        <v>166.35</v>
      </c>
      <c r="AU9">
        <v>865.27</v>
      </c>
      <c r="AV9">
        <v>144.01</v>
      </c>
      <c r="AW9">
        <v>27189.5</v>
      </c>
      <c r="AX9">
        <v>383.1</v>
      </c>
      <c r="AY9" t="s">
        <v>98</v>
      </c>
      <c r="AZ9">
        <v>551.74</v>
      </c>
      <c r="BA9" t="s">
        <v>98</v>
      </c>
      <c r="BB9">
        <v>487.88</v>
      </c>
      <c r="BC9" t="s">
        <v>98</v>
      </c>
      <c r="BD9">
        <v>411.36</v>
      </c>
      <c r="BE9">
        <v>105.85</v>
      </c>
      <c r="BF9">
        <v>10.65</v>
      </c>
      <c r="BG9">
        <v>380.04</v>
      </c>
      <c r="BH9">
        <v>8.75</v>
      </c>
      <c r="BI9" t="s">
        <v>98</v>
      </c>
      <c r="BJ9">
        <v>56.7</v>
      </c>
      <c r="BK9">
        <v>170.62</v>
      </c>
      <c r="BL9">
        <v>4.08</v>
      </c>
      <c r="BM9">
        <v>133.06</v>
      </c>
      <c r="BN9">
        <v>3.01</v>
      </c>
      <c r="BO9">
        <v>207.21</v>
      </c>
      <c r="BP9">
        <v>3.58</v>
      </c>
      <c r="BQ9">
        <v>158.08000000000001</v>
      </c>
      <c r="BR9">
        <v>15.4</v>
      </c>
      <c r="BS9" t="s">
        <v>98</v>
      </c>
      <c r="BT9">
        <v>138.1</v>
      </c>
      <c r="BU9" t="s">
        <v>98</v>
      </c>
      <c r="BV9">
        <v>119.28</v>
      </c>
      <c r="BW9" t="s">
        <v>98</v>
      </c>
      <c r="BX9">
        <v>227.3</v>
      </c>
      <c r="BY9" t="s">
        <v>98</v>
      </c>
      <c r="BZ9">
        <v>534.26</v>
      </c>
      <c r="CA9">
        <v>34.89</v>
      </c>
      <c r="CB9">
        <v>3.48</v>
      </c>
      <c r="CC9">
        <v>312.52</v>
      </c>
      <c r="CD9">
        <v>67.260000000000005</v>
      </c>
      <c r="CE9" t="s">
        <v>98</v>
      </c>
      <c r="CF9">
        <v>1072.4100000000001</v>
      </c>
      <c r="CG9" t="s">
        <v>98</v>
      </c>
      <c r="CH9">
        <v>0</v>
      </c>
      <c r="CI9" t="s">
        <v>98</v>
      </c>
      <c r="CJ9">
        <v>396.93</v>
      </c>
      <c r="CK9">
        <v>19.010000000000002</v>
      </c>
      <c r="CL9">
        <v>3.95</v>
      </c>
      <c r="CM9" t="s">
        <v>98</v>
      </c>
      <c r="CN9">
        <v>1.51</v>
      </c>
      <c r="CO9">
        <v>12.9</v>
      </c>
      <c r="CP9">
        <v>2.4900000000000002</v>
      </c>
      <c r="CQ9" t="s">
        <v>98</v>
      </c>
      <c r="CR9">
        <v>338.64</v>
      </c>
      <c r="CS9">
        <v>504863.26</v>
      </c>
      <c r="CT9">
        <v>5383.26</v>
      </c>
    </row>
    <row r="10" spans="1:98" ht="15" x14ac:dyDescent="0.25">
      <c r="A10" s="1">
        <v>41758</v>
      </c>
      <c r="B10" s="2">
        <v>0.56679398148148141</v>
      </c>
      <c r="C10" t="s">
        <v>111</v>
      </c>
      <c r="D10" t="s">
        <v>95</v>
      </c>
      <c r="E10" t="s">
        <v>95</v>
      </c>
      <c r="F10">
        <v>29.57</v>
      </c>
      <c r="G10">
        <v>30.57</v>
      </c>
      <c r="H10">
        <v>60.14</v>
      </c>
      <c r="I10" t="s">
        <v>96</v>
      </c>
      <c r="J10" t="s">
        <v>364</v>
      </c>
      <c r="K10" t="str">
        <f t="shared" si="0"/>
        <v>TH10_200m</v>
      </c>
      <c r="L10" t="str">
        <f t="shared" si="1"/>
        <v>200m</v>
      </c>
      <c r="M10" t="str">
        <f t="shared" si="2"/>
        <v>200</v>
      </c>
      <c r="N10" t="s">
        <v>615</v>
      </c>
      <c r="O10" t="s">
        <v>98</v>
      </c>
      <c r="P10">
        <v>3611.86</v>
      </c>
      <c r="Q10" t="s">
        <v>98</v>
      </c>
      <c r="R10">
        <v>2478.5100000000002</v>
      </c>
      <c r="S10" t="s">
        <v>98</v>
      </c>
      <c r="T10">
        <v>1520.81</v>
      </c>
      <c r="U10" t="s">
        <v>98</v>
      </c>
      <c r="V10">
        <v>1124.0999999999999</v>
      </c>
      <c r="W10">
        <v>2244.41</v>
      </c>
      <c r="X10">
        <v>57.02</v>
      </c>
      <c r="Y10">
        <v>51.64</v>
      </c>
      <c r="Z10">
        <v>2.64</v>
      </c>
      <c r="AA10">
        <v>65076.71</v>
      </c>
      <c r="AB10">
        <v>4431.8599999999997</v>
      </c>
      <c r="AC10">
        <v>362909.65</v>
      </c>
      <c r="AD10">
        <v>4406.5</v>
      </c>
      <c r="AE10" t="s">
        <v>98</v>
      </c>
      <c r="AF10">
        <v>1560.29</v>
      </c>
      <c r="AG10">
        <v>6366.25</v>
      </c>
      <c r="AH10">
        <v>276.51</v>
      </c>
      <c r="AI10" t="s">
        <v>98</v>
      </c>
      <c r="AJ10">
        <v>5020.32</v>
      </c>
      <c r="AK10">
        <v>29802.29</v>
      </c>
      <c r="AL10">
        <v>362.16</v>
      </c>
      <c r="AM10">
        <v>12634.63</v>
      </c>
      <c r="AN10">
        <v>193.32</v>
      </c>
      <c r="AO10" t="s">
        <v>98</v>
      </c>
      <c r="AP10">
        <v>1573.17</v>
      </c>
      <c r="AQ10" t="s">
        <v>98</v>
      </c>
      <c r="AR10">
        <v>11838.47</v>
      </c>
      <c r="AS10">
        <v>760.55</v>
      </c>
      <c r="AT10">
        <v>163.32</v>
      </c>
      <c r="AU10">
        <v>1954.36</v>
      </c>
      <c r="AV10">
        <v>156.72999999999999</v>
      </c>
      <c r="AW10">
        <v>27375.48</v>
      </c>
      <c r="AX10">
        <v>389.95</v>
      </c>
      <c r="AY10" t="s">
        <v>98</v>
      </c>
      <c r="AZ10">
        <v>531.64</v>
      </c>
      <c r="BA10" t="s">
        <v>98</v>
      </c>
      <c r="BB10">
        <v>463.14</v>
      </c>
      <c r="BC10" t="s">
        <v>98</v>
      </c>
      <c r="BD10">
        <v>398.81</v>
      </c>
      <c r="BE10">
        <v>67.61</v>
      </c>
      <c r="BF10">
        <v>9.69</v>
      </c>
      <c r="BG10">
        <v>224.33</v>
      </c>
      <c r="BH10">
        <v>6.67</v>
      </c>
      <c r="BI10" t="s">
        <v>98</v>
      </c>
      <c r="BJ10">
        <v>50.75</v>
      </c>
      <c r="BK10">
        <v>172.76</v>
      </c>
      <c r="BL10">
        <v>4.08</v>
      </c>
      <c r="BM10">
        <v>121.59</v>
      </c>
      <c r="BN10">
        <v>2.85</v>
      </c>
      <c r="BO10">
        <v>234.87</v>
      </c>
      <c r="BP10">
        <v>3.9</v>
      </c>
      <c r="BQ10">
        <v>190.96</v>
      </c>
      <c r="BR10">
        <v>15.51</v>
      </c>
      <c r="BS10" t="s">
        <v>98</v>
      </c>
      <c r="BT10">
        <v>136.38</v>
      </c>
      <c r="BU10" t="s">
        <v>98</v>
      </c>
      <c r="BV10">
        <v>115.9</v>
      </c>
      <c r="BW10" t="s">
        <v>98</v>
      </c>
      <c r="BX10">
        <v>222.85</v>
      </c>
      <c r="BY10" t="s">
        <v>98</v>
      </c>
      <c r="BZ10">
        <v>524.76</v>
      </c>
      <c r="CA10">
        <v>20.71</v>
      </c>
      <c r="CB10">
        <v>3.36</v>
      </c>
      <c r="CC10">
        <v>338.2</v>
      </c>
      <c r="CD10">
        <v>66.88</v>
      </c>
      <c r="CE10" t="s">
        <v>98</v>
      </c>
      <c r="CF10">
        <v>1010.69</v>
      </c>
      <c r="CG10" t="s">
        <v>98</v>
      </c>
      <c r="CH10">
        <v>0</v>
      </c>
      <c r="CI10" t="s">
        <v>98</v>
      </c>
      <c r="CJ10">
        <v>385.93</v>
      </c>
      <c r="CK10">
        <v>26.51</v>
      </c>
      <c r="CL10">
        <v>4.0999999999999996</v>
      </c>
      <c r="CM10" t="s">
        <v>98</v>
      </c>
      <c r="CN10">
        <v>1.47</v>
      </c>
      <c r="CO10">
        <v>12.93</v>
      </c>
      <c r="CP10">
        <v>2.46</v>
      </c>
      <c r="CQ10" t="s">
        <v>98</v>
      </c>
      <c r="CR10">
        <v>314.77999999999997</v>
      </c>
      <c r="CS10">
        <v>489413.57</v>
      </c>
      <c r="CT10">
        <v>5610</v>
      </c>
    </row>
    <row r="11" spans="1:98" ht="15" x14ac:dyDescent="0.25">
      <c r="A11" s="1">
        <v>41758</v>
      </c>
      <c r="B11" s="2">
        <v>0.56805555555555554</v>
      </c>
      <c r="C11" t="s">
        <v>113</v>
      </c>
      <c r="D11" t="s">
        <v>95</v>
      </c>
      <c r="E11" t="s">
        <v>95</v>
      </c>
      <c r="F11">
        <v>29.61</v>
      </c>
      <c r="G11">
        <v>30.05</v>
      </c>
      <c r="H11">
        <v>59.66</v>
      </c>
      <c r="I11" t="s">
        <v>96</v>
      </c>
      <c r="J11" t="s">
        <v>365</v>
      </c>
      <c r="K11" t="str">
        <f t="shared" si="0"/>
        <v>TH10_220m</v>
      </c>
      <c r="L11" t="str">
        <f t="shared" si="1"/>
        <v>220m</v>
      </c>
      <c r="M11" t="str">
        <f t="shared" si="2"/>
        <v>220</v>
      </c>
      <c r="N11" t="s">
        <v>616</v>
      </c>
      <c r="O11" t="s">
        <v>98</v>
      </c>
      <c r="P11">
        <v>3776.02</v>
      </c>
      <c r="Q11" t="s">
        <v>98</v>
      </c>
      <c r="R11">
        <v>2585.0500000000002</v>
      </c>
      <c r="S11" t="s">
        <v>98</v>
      </c>
      <c r="T11">
        <v>1593.06</v>
      </c>
      <c r="U11" t="s">
        <v>98</v>
      </c>
      <c r="V11">
        <v>1177.53</v>
      </c>
      <c r="W11">
        <v>2308.31</v>
      </c>
      <c r="X11">
        <v>60.15</v>
      </c>
      <c r="Y11">
        <v>49.41</v>
      </c>
      <c r="Z11">
        <v>2.71</v>
      </c>
      <c r="AA11">
        <v>51218.59</v>
      </c>
      <c r="AB11">
        <v>4628.08</v>
      </c>
      <c r="AC11">
        <v>333601.59000000003</v>
      </c>
      <c r="AD11">
        <v>4097.04</v>
      </c>
      <c r="AE11" t="s">
        <v>98</v>
      </c>
      <c r="AF11">
        <v>2080.87</v>
      </c>
      <c r="AG11">
        <v>2124.4</v>
      </c>
      <c r="AH11">
        <v>218.57</v>
      </c>
      <c r="AI11" t="s">
        <v>98</v>
      </c>
      <c r="AJ11">
        <v>5032.22</v>
      </c>
      <c r="AK11">
        <v>27721.1</v>
      </c>
      <c r="AL11">
        <v>332.41</v>
      </c>
      <c r="AM11">
        <v>37971.339999999997</v>
      </c>
      <c r="AN11">
        <v>445.93</v>
      </c>
      <c r="AO11" t="s">
        <v>98</v>
      </c>
      <c r="AP11">
        <v>1555.05</v>
      </c>
      <c r="AQ11" t="s">
        <v>98</v>
      </c>
      <c r="AR11">
        <v>12425.73</v>
      </c>
      <c r="AS11">
        <v>1085.54</v>
      </c>
      <c r="AT11">
        <v>175.15</v>
      </c>
      <c r="AU11">
        <v>899.33</v>
      </c>
      <c r="AV11">
        <v>150.13999999999999</v>
      </c>
      <c r="AW11">
        <v>22733.33</v>
      </c>
      <c r="AX11">
        <v>340.8</v>
      </c>
      <c r="AY11" t="s">
        <v>98</v>
      </c>
      <c r="AZ11">
        <v>530.97</v>
      </c>
      <c r="BA11" t="s">
        <v>98</v>
      </c>
      <c r="BB11">
        <v>497.57</v>
      </c>
      <c r="BC11" t="s">
        <v>98</v>
      </c>
      <c r="BD11">
        <v>414.75</v>
      </c>
      <c r="BE11">
        <v>86.45</v>
      </c>
      <c r="BF11">
        <v>10.53</v>
      </c>
      <c r="BG11">
        <v>137.1</v>
      </c>
      <c r="BH11">
        <v>5.59</v>
      </c>
      <c r="BI11" t="s">
        <v>98</v>
      </c>
      <c r="BJ11">
        <v>56.86</v>
      </c>
      <c r="BK11">
        <v>174.3</v>
      </c>
      <c r="BL11">
        <v>4.22</v>
      </c>
      <c r="BM11">
        <v>128.11000000000001</v>
      </c>
      <c r="BN11">
        <v>3.01</v>
      </c>
      <c r="BO11">
        <v>217.23</v>
      </c>
      <c r="BP11">
        <v>3.74</v>
      </c>
      <c r="BQ11">
        <v>190.55</v>
      </c>
      <c r="BR11">
        <v>16.170000000000002</v>
      </c>
      <c r="BS11" t="s">
        <v>98</v>
      </c>
      <c r="BT11">
        <v>142.07</v>
      </c>
      <c r="BU11" t="s">
        <v>98</v>
      </c>
      <c r="BV11">
        <v>124.23</v>
      </c>
      <c r="BW11" t="s">
        <v>98</v>
      </c>
      <c r="BX11">
        <v>239.22</v>
      </c>
      <c r="BY11" t="s">
        <v>98</v>
      </c>
      <c r="BZ11">
        <v>558.1</v>
      </c>
      <c r="CA11">
        <v>14.87</v>
      </c>
      <c r="CB11">
        <v>3.46</v>
      </c>
      <c r="CC11">
        <v>339.39</v>
      </c>
      <c r="CD11">
        <v>70.180000000000007</v>
      </c>
      <c r="CE11" t="s">
        <v>98</v>
      </c>
      <c r="CF11">
        <v>1061.31</v>
      </c>
      <c r="CG11" t="s">
        <v>98</v>
      </c>
      <c r="CH11">
        <v>0</v>
      </c>
      <c r="CI11" t="s">
        <v>98</v>
      </c>
      <c r="CJ11">
        <v>410.88</v>
      </c>
      <c r="CK11">
        <v>29.1</v>
      </c>
      <c r="CL11">
        <v>4.38</v>
      </c>
      <c r="CM11" t="s">
        <v>98</v>
      </c>
      <c r="CN11">
        <v>1.62</v>
      </c>
      <c r="CO11">
        <v>15.18</v>
      </c>
      <c r="CP11">
        <v>2.63</v>
      </c>
      <c r="CQ11" t="s">
        <v>98</v>
      </c>
      <c r="CR11">
        <v>347.64</v>
      </c>
      <c r="CS11">
        <v>518954.78</v>
      </c>
      <c r="CT11">
        <v>5311.42</v>
      </c>
    </row>
    <row r="12" spans="1:98" ht="15" x14ac:dyDescent="0.25">
      <c r="A12" s="1">
        <v>41758</v>
      </c>
      <c r="B12" s="2">
        <v>0.56943287037037038</v>
      </c>
      <c r="C12" t="s">
        <v>115</v>
      </c>
      <c r="D12" t="s">
        <v>95</v>
      </c>
      <c r="E12" t="s">
        <v>95</v>
      </c>
      <c r="F12">
        <v>30.03</v>
      </c>
      <c r="G12">
        <v>30.78</v>
      </c>
      <c r="H12">
        <v>60.81</v>
      </c>
      <c r="I12" t="s">
        <v>96</v>
      </c>
      <c r="J12" t="s">
        <v>366</v>
      </c>
      <c r="K12" t="str">
        <f t="shared" si="0"/>
        <v>TH10_240m</v>
      </c>
      <c r="L12" t="str">
        <f t="shared" si="1"/>
        <v>240m</v>
      </c>
      <c r="M12" t="str">
        <f t="shared" si="2"/>
        <v>240</v>
      </c>
      <c r="N12" t="s">
        <v>617</v>
      </c>
      <c r="O12" t="s">
        <v>98</v>
      </c>
      <c r="P12">
        <v>3599.65</v>
      </c>
      <c r="Q12" t="s">
        <v>98</v>
      </c>
      <c r="R12">
        <v>2468.42</v>
      </c>
      <c r="S12" t="s">
        <v>98</v>
      </c>
      <c r="T12">
        <v>1524.27</v>
      </c>
      <c r="U12" t="s">
        <v>98</v>
      </c>
      <c r="V12">
        <v>1126.47</v>
      </c>
      <c r="W12">
        <v>1817.3</v>
      </c>
      <c r="X12">
        <v>52.53</v>
      </c>
      <c r="Y12">
        <v>38.08</v>
      </c>
      <c r="Z12">
        <v>2.56</v>
      </c>
      <c r="AA12">
        <v>58766.01</v>
      </c>
      <c r="AB12">
        <v>4513.7700000000004</v>
      </c>
      <c r="AC12">
        <v>320849.56</v>
      </c>
      <c r="AD12">
        <v>3928.07</v>
      </c>
      <c r="AE12" t="s">
        <v>98</v>
      </c>
      <c r="AF12">
        <v>1955.43</v>
      </c>
      <c r="AG12">
        <v>9110.81</v>
      </c>
      <c r="AH12">
        <v>314.20999999999998</v>
      </c>
      <c r="AI12" t="s">
        <v>98</v>
      </c>
      <c r="AJ12">
        <v>4993.7</v>
      </c>
      <c r="AK12">
        <v>23326.85</v>
      </c>
      <c r="AL12">
        <v>279.60000000000002</v>
      </c>
      <c r="AM12">
        <v>27352.89</v>
      </c>
      <c r="AN12">
        <v>327.45999999999998</v>
      </c>
      <c r="AO12" t="s">
        <v>98</v>
      </c>
      <c r="AP12">
        <v>1532.79</v>
      </c>
      <c r="AQ12" t="s">
        <v>98</v>
      </c>
      <c r="AR12">
        <v>11766.62</v>
      </c>
      <c r="AS12">
        <v>1159.82</v>
      </c>
      <c r="AT12">
        <v>159.21</v>
      </c>
      <c r="AU12">
        <v>1056.55</v>
      </c>
      <c r="AV12">
        <v>141.99</v>
      </c>
      <c r="AW12">
        <v>38039.949999999997</v>
      </c>
      <c r="AX12">
        <v>492.9</v>
      </c>
      <c r="AY12" t="s">
        <v>98</v>
      </c>
      <c r="AZ12">
        <v>643.33000000000004</v>
      </c>
      <c r="BA12" t="s">
        <v>98</v>
      </c>
      <c r="BB12">
        <v>489.93</v>
      </c>
      <c r="BC12" t="s">
        <v>98</v>
      </c>
      <c r="BD12">
        <v>406.83</v>
      </c>
      <c r="BE12">
        <v>48.12</v>
      </c>
      <c r="BF12">
        <v>9.76</v>
      </c>
      <c r="BG12">
        <v>377.91</v>
      </c>
      <c r="BH12">
        <v>8.98</v>
      </c>
      <c r="BI12" t="s">
        <v>98</v>
      </c>
      <c r="BJ12">
        <v>53.61</v>
      </c>
      <c r="BK12">
        <v>169.17</v>
      </c>
      <c r="BL12">
        <v>4.1900000000000004</v>
      </c>
      <c r="BM12">
        <v>179.81</v>
      </c>
      <c r="BN12">
        <v>3.7</v>
      </c>
      <c r="BO12">
        <v>220.73</v>
      </c>
      <c r="BP12">
        <v>3.82</v>
      </c>
      <c r="BQ12">
        <v>183.76</v>
      </c>
      <c r="BR12">
        <v>16.149999999999999</v>
      </c>
      <c r="BS12">
        <v>13.51</v>
      </c>
      <c r="BT12">
        <v>1.71</v>
      </c>
      <c r="BU12" t="s">
        <v>98</v>
      </c>
      <c r="BV12">
        <v>119.67</v>
      </c>
      <c r="BW12" t="s">
        <v>98</v>
      </c>
      <c r="BX12">
        <v>229.07</v>
      </c>
      <c r="BY12" t="s">
        <v>98</v>
      </c>
      <c r="BZ12">
        <v>532.02</v>
      </c>
      <c r="CA12">
        <v>30.34</v>
      </c>
      <c r="CB12">
        <v>3.63</v>
      </c>
      <c r="CC12">
        <v>296.7</v>
      </c>
      <c r="CD12">
        <v>68.3</v>
      </c>
      <c r="CE12" t="s">
        <v>98</v>
      </c>
      <c r="CF12">
        <v>1022.96</v>
      </c>
      <c r="CG12" t="s">
        <v>98</v>
      </c>
      <c r="CH12">
        <v>0</v>
      </c>
      <c r="CI12" t="s">
        <v>98</v>
      </c>
      <c r="CJ12">
        <v>407.59</v>
      </c>
      <c r="CK12">
        <v>24.54</v>
      </c>
      <c r="CL12">
        <v>4.26</v>
      </c>
      <c r="CM12" t="s">
        <v>98</v>
      </c>
      <c r="CN12">
        <v>1.5</v>
      </c>
      <c r="CO12">
        <v>16.25</v>
      </c>
      <c r="CP12">
        <v>2.8</v>
      </c>
      <c r="CQ12" t="s">
        <v>98</v>
      </c>
      <c r="CR12">
        <v>355.28</v>
      </c>
      <c r="CS12">
        <v>516921.35</v>
      </c>
      <c r="CT12">
        <v>5208.03</v>
      </c>
    </row>
    <row r="13" spans="1:98" ht="15" x14ac:dyDescent="0.25">
      <c r="A13" s="1">
        <v>41758</v>
      </c>
      <c r="B13" s="2">
        <v>0.57072916666666662</v>
      </c>
      <c r="C13" t="s">
        <v>117</v>
      </c>
      <c r="D13" t="s">
        <v>95</v>
      </c>
      <c r="E13" t="s">
        <v>95</v>
      </c>
      <c r="F13">
        <v>29.56</v>
      </c>
      <c r="G13">
        <v>30.03</v>
      </c>
      <c r="H13">
        <v>59.6</v>
      </c>
      <c r="I13" t="s">
        <v>96</v>
      </c>
      <c r="J13" t="s">
        <v>367</v>
      </c>
      <c r="K13" t="str">
        <f t="shared" si="0"/>
        <v>TH10_280m</v>
      </c>
      <c r="L13" t="str">
        <f t="shared" si="1"/>
        <v>280m</v>
      </c>
      <c r="M13" t="str">
        <f t="shared" si="2"/>
        <v>280</v>
      </c>
      <c r="N13" t="s">
        <v>652</v>
      </c>
      <c r="O13" t="s">
        <v>98</v>
      </c>
      <c r="P13">
        <v>3584.31</v>
      </c>
      <c r="Q13" t="s">
        <v>98</v>
      </c>
      <c r="R13">
        <v>2449.9499999999998</v>
      </c>
      <c r="S13" t="s">
        <v>98</v>
      </c>
      <c r="T13">
        <v>1510.98</v>
      </c>
      <c r="U13" t="s">
        <v>98</v>
      </c>
      <c r="V13">
        <v>1110.74</v>
      </c>
      <c r="W13">
        <v>2237.9499999999998</v>
      </c>
      <c r="X13">
        <v>55.51</v>
      </c>
      <c r="Y13">
        <v>58.64</v>
      </c>
      <c r="Z13">
        <v>2.73</v>
      </c>
      <c r="AA13">
        <v>66767.05</v>
      </c>
      <c r="AB13">
        <v>4501.05</v>
      </c>
      <c r="AC13">
        <v>341256.53</v>
      </c>
      <c r="AD13">
        <v>4179.1400000000003</v>
      </c>
      <c r="AE13" t="s">
        <v>98</v>
      </c>
      <c r="AF13">
        <v>1629.25</v>
      </c>
      <c r="AG13" t="s">
        <v>98</v>
      </c>
      <c r="AH13">
        <v>852.59</v>
      </c>
      <c r="AI13" t="s">
        <v>98</v>
      </c>
      <c r="AJ13">
        <v>5269.6</v>
      </c>
      <c r="AK13">
        <v>26035.4</v>
      </c>
      <c r="AL13">
        <v>315.58999999999997</v>
      </c>
      <c r="AM13">
        <v>12401.28</v>
      </c>
      <c r="AN13">
        <v>186.61</v>
      </c>
      <c r="AO13" t="s">
        <v>98</v>
      </c>
      <c r="AP13">
        <v>1647.04</v>
      </c>
      <c r="AQ13" t="s">
        <v>98</v>
      </c>
      <c r="AR13">
        <v>11740.36</v>
      </c>
      <c r="AS13">
        <v>851.64</v>
      </c>
      <c r="AT13">
        <v>160.58000000000001</v>
      </c>
      <c r="AU13">
        <v>895.65</v>
      </c>
      <c r="AV13">
        <v>142.56</v>
      </c>
      <c r="AW13">
        <v>31400.61</v>
      </c>
      <c r="AX13">
        <v>427.35</v>
      </c>
      <c r="AY13" t="s">
        <v>98</v>
      </c>
      <c r="AZ13">
        <v>569.25</v>
      </c>
      <c r="BA13" t="s">
        <v>98</v>
      </c>
      <c r="BB13">
        <v>475.38</v>
      </c>
      <c r="BC13">
        <v>279.04000000000002</v>
      </c>
      <c r="BD13">
        <v>29.02</v>
      </c>
      <c r="BE13">
        <v>52.24</v>
      </c>
      <c r="BF13">
        <v>9.6300000000000008</v>
      </c>
      <c r="BG13">
        <v>24.01</v>
      </c>
      <c r="BH13">
        <v>3.38</v>
      </c>
      <c r="BI13" t="s">
        <v>98</v>
      </c>
      <c r="BJ13">
        <v>48.57</v>
      </c>
      <c r="BK13">
        <v>165.93</v>
      </c>
      <c r="BL13">
        <v>4</v>
      </c>
      <c r="BM13">
        <v>124.54</v>
      </c>
      <c r="BN13">
        <v>2.88</v>
      </c>
      <c r="BO13">
        <v>230.56</v>
      </c>
      <c r="BP13">
        <v>3.83</v>
      </c>
      <c r="BQ13">
        <v>151.51</v>
      </c>
      <c r="BR13">
        <v>15.24</v>
      </c>
      <c r="BS13" t="s">
        <v>98</v>
      </c>
      <c r="BT13">
        <v>137.75</v>
      </c>
      <c r="BU13" t="s">
        <v>98</v>
      </c>
      <c r="BV13">
        <v>113.51</v>
      </c>
      <c r="BW13" t="s">
        <v>98</v>
      </c>
      <c r="BX13">
        <v>218.23</v>
      </c>
      <c r="BY13" t="s">
        <v>98</v>
      </c>
      <c r="BZ13">
        <v>521.09</v>
      </c>
      <c r="CA13" t="s">
        <v>98</v>
      </c>
      <c r="CB13">
        <v>582.22</v>
      </c>
      <c r="CC13" t="s">
        <v>98</v>
      </c>
      <c r="CD13">
        <v>2965.45</v>
      </c>
      <c r="CE13" t="s">
        <v>98</v>
      </c>
      <c r="CF13">
        <v>958.55</v>
      </c>
      <c r="CG13" t="s">
        <v>98</v>
      </c>
      <c r="CH13">
        <v>0</v>
      </c>
      <c r="CI13" t="s">
        <v>98</v>
      </c>
      <c r="CJ13">
        <v>370</v>
      </c>
      <c r="CK13">
        <v>25.8</v>
      </c>
      <c r="CL13">
        <v>4.09</v>
      </c>
      <c r="CM13" t="s">
        <v>98</v>
      </c>
      <c r="CN13">
        <v>1.49</v>
      </c>
      <c r="CO13">
        <v>18.84</v>
      </c>
      <c r="CP13">
        <v>2.63</v>
      </c>
      <c r="CQ13" t="s">
        <v>98</v>
      </c>
      <c r="CR13">
        <v>328.33</v>
      </c>
      <c r="CS13">
        <v>517022.78</v>
      </c>
      <c r="CT13">
        <v>5371.73</v>
      </c>
    </row>
    <row r="14" spans="1:98" ht="15" x14ac:dyDescent="0.25">
      <c r="A14" s="1">
        <v>41758</v>
      </c>
      <c r="B14" s="2">
        <v>0.5720601851851852</v>
      </c>
      <c r="C14" t="s">
        <v>119</v>
      </c>
      <c r="D14" t="s">
        <v>95</v>
      </c>
      <c r="E14" t="s">
        <v>95</v>
      </c>
      <c r="F14">
        <v>29.57</v>
      </c>
      <c r="G14">
        <v>30.02</v>
      </c>
      <c r="H14">
        <v>59.59</v>
      </c>
      <c r="I14" t="s">
        <v>96</v>
      </c>
      <c r="J14" t="s">
        <v>368</v>
      </c>
      <c r="K14" t="str">
        <f t="shared" si="0"/>
        <v>TH10_300m</v>
      </c>
      <c r="L14" t="str">
        <f t="shared" si="1"/>
        <v>300m</v>
      </c>
      <c r="M14" t="str">
        <f t="shared" si="2"/>
        <v>300</v>
      </c>
      <c r="N14" t="s">
        <v>653</v>
      </c>
      <c r="O14" t="s">
        <v>98</v>
      </c>
      <c r="P14">
        <v>3707.39</v>
      </c>
      <c r="Q14" t="s">
        <v>98</v>
      </c>
      <c r="R14">
        <v>2537.19</v>
      </c>
      <c r="S14" t="s">
        <v>98</v>
      </c>
      <c r="T14">
        <v>1566.42</v>
      </c>
      <c r="U14" t="s">
        <v>98</v>
      </c>
      <c r="V14">
        <v>1156.82</v>
      </c>
      <c r="W14">
        <v>2171.34</v>
      </c>
      <c r="X14">
        <v>57.43</v>
      </c>
      <c r="Y14">
        <v>57.02</v>
      </c>
      <c r="Z14">
        <v>2.81</v>
      </c>
      <c r="AA14">
        <v>50335.7</v>
      </c>
      <c r="AB14">
        <v>4575.58</v>
      </c>
      <c r="AC14">
        <v>354162.72</v>
      </c>
      <c r="AD14">
        <v>4239.42</v>
      </c>
      <c r="AE14" t="s">
        <v>98</v>
      </c>
      <c r="AF14">
        <v>1741.64</v>
      </c>
      <c r="AG14">
        <v>1962.92</v>
      </c>
      <c r="AH14">
        <v>216.15</v>
      </c>
      <c r="AI14" t="s">
        <v>98</v>
      </c>
      <c r="AJ14">
        <v>5228.96</v>
      </c>
      <c r="AK14">
        <v>28017.35</v>
      </c>
      <c r="AL14">
        <v>335.13</v>
      </c>
      <c r="AM14">
        <v>15815.1</v>
      </c>
      <c r="AN14">
        <v>220.84</v>
      </c>
      <c r="AO14" t="s">
        <v>98</v>
      </c>
      <c r="AP14">
        <v>1630.96</v>
      </c>
      <c r="AQ14" t="s">
        <v>98</v>
      </c>
      <c r="AR14">
        <v>12185.96</v>
      </c>
      <c r="AS14">
        <v>849.45</v>
      </c>
      <c r="AT14">
        <v>166.45</v>
      </c>
      <c r="AU14">
        <v>1718.92</v>
      </c>
      <c r="AV14">
        <v>156.59</v>
      </c>
      <c r="AW14">
        <v>27928.51</v>
      </c>
      <c r="AX14">
        <v>393.54</v>
      </c>
      <c r="AY14" t="s">
        <v>98</v>
      </c>
      <c r="AZ14">
        <v>558.01</v>
      </c>
      <c r="BA14" t="s">
        <v>98</v>
      </c>
      <c r="BB14">
        <v>491.02</v>
      </c>
      <c r="BC14" t="s">
        <v>98</v>
      </c>
      <c r="BD14">
        <v>427.8</v>
      </c>
      <c r="BE14">
        <v>85.34</v>
      </c>
      <c r="BF14">
        <v>10.7</v>
      </c>
      <c r="BG14">
        <v>68.540000000000006</v>
      </c>
      <c r="BH14">
        <v>4.3600000000000003</v>
      </c>
      <c r="BI14" t="s">
        <v>98</v>
      </c>
      <c r="BJ14">
        <v>58.58</v>
      </c>
      <c r="BK14">
        <v>169.48</v>
      </c>
      <c r="BL14">
        <v>4.18</v>
      </c>
      <c r="BM14">
        <v>159.08000000000001</v>
      </c>
      <c r="BN14">
        <v>3.43</v>
      </c>
      <c r="BO14">
        <v>213.49</v>
      </c>
      <c r="BP14">
        <v>3.72</v>
      </c>
      <c r="BQ14">
        <v>178.99</v>
      </c>
      <c r="BR14">
        <v>16.440000000000001</v>
      </c>
      <c r="BS14" t="s">
        <v>98</v>
      </c>
      <c r="BT14">
        <v>142.99</v>
      </c>
      <c r="BU14" t="s">
        <v>98</v>
      </c>
      <c r="BV14">
        <v>123.45</v>
      </c>
      <c r="BW14" t="s">
        <v>98</v>
      </c>
      <c r="BX14">
        <v>236.23</v>
      </c>
      <c r="BY14" t="s">
        <v>98</v>
      </c>
      <c r="BZ14">
        <v>551.07000000000005</v>
      </c>
      <c r="CA14" t="s">
        <v>98</v>
      </c>
      <c r="CB14">
        <v>620.86</v>
      </c>
      <c r="CC14">
        <v>288.52</v>
      </c>
      <c r="CD14">
        <v>69.14</v>
      </c>
      <c r="CE14" t="s">
        <v>98</v>
      </c>
      <c r="CF14">
        <v>1060.52</v>
      </c>
      <c r="CG14" t="s">
        <v>98</v>
      </c>
      <c r="CH14">
        <v>0</v>
      </c>
      <c r="CI14" t="s">
        <v>98</v>
      </c>
      <c r="CJ14">
        <v>431.75</v>
      </c>
      <c r="CK14">
        <v>21.84</v>
      </c>
      <c r="CL14">
        <v>4.1900000000000004</v>
      </c>
      <c r="CM14" t="s">
        <v>98</v>
      </c>
      <c r="CN14">
        <v>1.57</v>
      </c>
      <c r="CO14">
        <v>14.93</v>
      </c>
      <c r="CP14">
        <v>2.7</v>
      </c>
      <c r="CQ14" t="s">
        <v>98</v>
      </c>
      <c r="CR14">
        <v>364.73</v>
      </c>
      <c r="CS14">
        <v>515780.75</v>
      </c>
      <c r="CT14">
        <v>5288.35</v>
      </c>
    </row>
    <row r="15" spans="1:98" ht="15" x14ac:dyDescent="0.25">
      <c r="A15" s="1">
        <v>41758</v>
      </c>
      <c r="B15" s="2">
        <v>0.5738078703703704</v>
      </c>
      <c r="C15" t="s">
        <v>121</v>
      </c>
      <c r="D15" t="s">
        <v>95</v>
      </c>
      <c r="E15" t="s">
        <v>95</v>
      </c>
      <c r="F15">
        <v>29.82</v>
      </c>
      <c r="G15">
        <v>30.19</v>
      </c>
      <c r="H15">
        <v>60.01</v>
      </c>
      <c r="I15" t="s">
        <v>96</v>
      </c>
      <c r="J15" t="s">
        <v>369</v>
      </c>
      <c r="K15" t="str">
        <f t="shared" si="0"/>
        <v>TH10_320m</v>
      </c>
      <c r="L15" t="str">
        <f t="shared" si="1"/>
        <v>320m</v>
      </c>
      <c r="M15" t="str">
        <f t="shared" si="2"/>
        <v>320</v>
      </c>
      <c r="N15" t="s">
        <v>654</v>
      </c>
      <c r="O15" t="s">
        <v>98</v>
      </c>
      <c r="P15">
        <v>3630.68</v>
      </c>
      <c r="Q15" t="s">
        <v>98</v>
      </c>
      <c r="R15">
        <v>2493.58</v>
      </c>
      <c r="S15" t="s">
        <v>98</v>
      </c>
      <c r="T15">
        <v>1534.53</v>
      </c>
      <c r="U15" t="s">
        <v>98</v>
      </c>
      <c r="V15">
        <v>1131.05</v>
      </c>
      <c r="W15">
        <v>2186.25</v>
      </c>
      <c r="X15">
        <v>56.79</v>
      </c>
      <c r="Y15">
        <v>34.729999999999997</v>
      </c>
      <c r="Z15">
        <v>2.38</v>
      </c>
      <c r="AA15">
        <v>59880.56</v>
      </c>
      <c r="AB15">
        <v>4468.1000000000004</v>
      </c>
      <c r="AC15">
        <v>353649.05</v>
      </c>
      <c r="AD15">
        <v>4248.95</v>
      </c>
      <c r="AE15" t="s">
        <v>98</v>
      </c>
      <c r="AF15">
        <v>1627.38</v>
      </c>
      <c r="AG15" t="s">
        <v>98</v>
      </c>
      <c r="AH15">
        <v>826.99</v>
      </c>
      <c r="AI15" t="s">
        <v>98</v>
      </c>
      <c r="AJ15">
        <v>5282.78</v>
      </c>
      <c r="AK15">
        <v>29138.05</v>
      </c>
      <c r="AL15">
        <v>347.83</v>
      </c>
      <c r="AM15">
        <v>11472.65</v>
      </c>
      <c r="AN15">
        <v>179.58</v>
      </c>
      <c r="AO15" t="s">
        <v>98</v>
      </c>
      <c r="AP15">
        <v>1647.85</v>
      </c>
      <c r="AQ15" t="s">
        <v>98</v>
      </c>
      <c r="AR15">
        <v>11829.32</v>
      </c>
      <c r="AS15">
        <v>1256.32</v>
      </c>
      <c r="AT15">
        <v>168.5</v>
      </c>
      <c r="AU15">
        <v>1143.68</v>
      </c>
      <c r="AV15">
        <v>147.49</v>
      </c>
      <c r="AW15">
        <v>24699.62</v>
      </c>
      <c r="AX15">
        <v>355.19</v>
      </c>
      <c r="AY15" t="s">
        <v>98</v>
      </c>
      <c r="AZ15">
        <v>518.91</v>
      </c>
      <c r="BA15" t="s">
        <v>98</v>
      </c>
      <c r="BB15">
        <v>472.26</v>
      </c>
      <c r="BC15" t="s">
        <v>98</v>
      </c>
      <c r="BD15">
        <v>395.57</v>
      </c>
      <c r="BE15">
        <v>30.89</v>
      </c>
      <c r="BF15">
        <v>8.84</v>
      </c>
      <c r="BG15">
        <v>31.52</v>
      </c>
      <c r="BH15">
        <v>3.46</v>
      </c>
      <c r="BI15" t="s">
        <v>98</v>
      </c>
      <c r="BJ15">
        <v>53.17</v>
      </c>
      <c r="BK15">
        <v>174.16</v>
      </c>
      <c r="BL15">
        <v>4.07</v>
      </c>
      <c r="BM15">
        <v>140.91</v>
      </c>
      <c r="BN15">
        <v>3.08</v>
      </c>
      <c r="BO15">
        <v>211.21</v>
      </c>
      <c r="BP15">
        <v>3.59</v>
      </c>
      <c r="BQ15">
        <v>167.4</v>
      </c>
      <c r="BR15">
        <v>14.45</v>
      </c>
      <c r="BS15" t="s">
        <v>98</v>
      </c>
      <c r="BT15">
        <v>136.07</v>
      </c>
      <c r="BU15" t="s">
        <v>98</v>
      </c>
      <c r="BV15">
        <v>118.95</v>
      </c>
      <c r="BW15" t="s">
        <v>98</v>
      </c>
      <c r="BX15">
        <v>227.1</v>
      </c>
      <c r="BY15" t="s">
        <v>98</v>
      </c>
      <c r="BZ15">
        <v>530.69000000000005</v>
      </c>
      <c r="CA15" t="s">
        <v>98</v>
      </c>
      <c r="CB15">
        <v>597.12</v>
      </c>
      <c r="CC15">
        <v>232.3</v>
      </c>
      <c r="CD15">
        <v>62.81</v>
      </c>
      <c r="CE15" t="s">
        <v>98</v>
      </c>
      <c r="CF15">
        <v>996.13</v>
      </c>
      <c r="CG15" t="s">
        <v>98</v>
      </c>
      <c r="CH15">
        <v>0</v>
      </c>
      <c r="CI15" t="s">
        <v>98</v>
      </c>
      <c r="CJ15">
        <v>379.52</v>
      </c>
      <c r="CK15">
        <v>22.52</v>
      </c>
      <c r="CL15">
        <v>3.98</v>
      </c>
      <c r="CM15" t="s">
        <v>98</v>
      </c>
      <c r="CN15">
        <v>1.54</v>
      </c>
      <c r="CO15">
        <v>16.72</v>
      </c>
      <c r="CP15">
        <v>2.5499999999999998</v>
      </c>
      <c r="CQ15" t="s">
        <v>98</v>
      </c>
      <c r="CR15">
        <v>324.47000000000003</v>
      </c>
      <c r="CS15">
        <v>515511.47</v>
      </c>
      <c r="CT15">
        <v>5341.52</v>
      </c>
    </row>
    <row r="16" spans="1:98" ht="15" x14ac:dyDescent="0.25">
      <c r="A16" s="1">
        <v>41758</v>
      </c>
      <c r="B16" s="2">
        <v>0.5777430555555555</v>
      </c>
      <c r="C16" t="s">
        <v>123</v>
      </c>
      <c r="D16" t="s">
        <v>95</v>
      </c>
      <c r="E16" t="s">
        <v>95</v>
      </c>
      <c r="F16">
        <v>29.56</v>
      </c>
      <c r="G16">
        <v>30.06</v>
      </c>
      <c r="H16">
        <v>59.62</v>
      </c>
      <c r="I16" t="s">
        <v>96</v>
      </c>
      <c r="J16" t="s">
        <v>370</v>
      </c>
      <c r="K16" t="str">
        <f t="shared" si="0"/>
        <v>TH10_340m</v>
      </c>
      <c r="L16" t="str">
        <f t="shared" si="1"/>
        <v>340m</v>
      </c>
      <c r="M16" t="str">
        <f t="shared" si="2"/>
        <v>340</v>
      </c>
      <c r="N16" t="s">
        <v>655</v>
      </c>
      <c r="O16" t="s">
        <v>98</v>
      </c>
      <c r="P16">
        <v>3673.36</v>
      </c>
      <c r="Q16" t="s">
        <v>98</v>
      </c>
      <c r="R16">
        <v>2511.1799999999998</v>
      </c>
      <c r="S16" t="s">
        <v>98</v>
      </c>
      <c r="T16">
        <v>1546.36</v>
      </c>
      <c r="U16" t="s">
        <v>98</v>
      </c>
      <c r="V16">
        <v>1138.4000000000001</v>
      </c>
      <c r="W16">
        <v>2339.1</v>
      </c>
      <c r="X16">
        <v>58.32</v>
      </c>
      <c r="Y16">
        <v>44.13</v>
      </c>
      <c r="Z16">
        <v>2.5</v>
      </c>
      <c r="AA16">
        <v>56753.31</v>
      </c>
      <c r="AB16">
        <v>4407.32</v>
      </c>
      <c r="AC16">
        <v>365297.43</v>
      </c>
      <c r="AD16">
        <v>4342.46</v>
      </c>
      <c r="AE16" t="s">
        <v>98</v>
      </c>
      <c r="AF16">
        <v>1517.45</v>
      </c>
      <c r="AG16" t="s">
        <v>98</v>
      </c>
      <c r="AH16">
        <v>823.96</v>
      </c>
      <c r="AI16" t="s">
        <v>98</v>
      </c>
      <c r="AJ16">
        <v>5153.83</v>
      </c>
      <c r="AK16">
        <v>28868.58</v>
      </c>
      <c r="AL16">
        <v>345.59</v>
      </c>
      <c r="AM16">
        <v>9410.5</v>
      </c>
      <c r="AN16">
        <v>161.94</v>
      </c>
      <c r="AO16" t="s">
        <v>98</v>
      </c>
      <c r="AP16">
        <v>1612.4</v>
      </c>
      <c r="AQ16" t="s">
        <v>98</v>
      </c>
      <c r="AR16">
        <v>11978.81</v>
      </c>
      <c r="AS16">
        <v>965.46</v>
      </c>
      <c r="AT16">
        <v>170.25</v>
      </c>
      <c r="AU16">
        <v>1104.95</v>
      </c>
      <c r="AV16">
        <v>150.68</v>
      </c>
      <c r="AW16">
        <v>23898.32</v>
      </c>
      <c r="AX16">
        <v>347.4</v>
      </c>
      <c r="AY16" t="s">
        <v>98</v>
      </c>
      <c r="AZ16">
        <v>508.84</v>
      </c>
      <c r="BA16" t="s">
        <v>98</v>
      </c>
      <c r="BB16">
        <v>468.18</v>
      </c>
      <c r="BC16">
        <v>474.18</v>
      </c>
      <c r="BD16">
        <v>31.73</v>
      </c>
      <c r="BE16">
        <v>53.48</v>
      </c>
      <c r="BF16">
        <v>9.6199999999999992</v>
      </c>
      <c r="BG16">
        <v>26.19</v>
      </c>
      <c r="BH16">
        <v>3.5</v>
      </c>
      <c r="BI16" t="s">
        <v>98</v>
      </c>
      <c r="BJ16">
        <v>55.49</v>
      </c>
      <c r="BK16">
        <v>162.38999999999999</v>
      </c>
      <c r="BL16">
        <v>3.92</v>
      </c>
      <c r="BM16">
        <v>136.74</v>
      </c>
      <c r="BN16">
        <v>3.03</v>
      </c>
      <c r="BO16">
        <v>213.91</v>
      </c>
      <c r="BP16">
        <v>3.63</v>
      </c>
      <c r="BQ16">
        <v>158.54</v>
      </c>
      <c r="BR16">
        <v>14.66</v>
      </c>
      <c r="BS16" t="s">
        <v>98</v>
      </c>
      <c r="BT16">
        <v>138.72999999999999</v>
      </c>
      <c r="BU16" t="s">
        <v>98</v>
      </c>
      <c r="BV16">
        <v>118.3</v>
      </c>
      <c r="BW16" t="s">
        <v>98</v>
      </c>
      <c r="BX16">
        <v>226.42</v>
      </c>
      <c r="BY16" t="s">
        <v>98</v>
      </c>
      <c r="BZ16">
        <v>533.79999999999995</v>
      </c>
      <c r="CA16" t="s">
        <v>98</v>
      </c>
      <c r="CB16">
        <v>601.4</v>
      </c>
      <c r="CC16">
        <v>213.22</v>
      </c>
      <c r="CD16">
        <v>62.18</v>
      </c>
      <c r="CE16" t="s">
        <v>98</v>
      </c>
      <c r="CF16">
        <v>989.54</v>
      </c>
      <c r="CG16" t="s">
        <v>98</v>
      </c>
      <c r="CH16">
        <v>0</v>
      </c>
      <c r="CI16" t="s">
        <v>98</v>
      </c>
      <c r="CJ16">
        <v>404.78</v>
      </c>
      <c r="CK16">
        <v>33.520000000000003</v>
      </c>
      <c r="CL16">
        <v>4.2699999999999996</v>
      </c>
      <c r="CM16" t="s">
        <v>98</v>
      </c>
      <c r="CN16">
        <v>1.49</v>
      </c>
      <c r="CO16">
        <v>18.579999999999998</v>
      </c>
      <c r="CP16">
        <v>2.6</v>
      </c>
      <c r="CQ16" t="s">
        <v>98</v>
      </c>
      <c r="CR16">
        <v>325.77999999999997</v>
      </c>
      <c r="CS16">
        <v>509827.49</v>
      </c>
      <c r="CT16">
        <v>5369.76</v>
      </c>
    </row>
    <row r="17" spans="1:98" ht="15" x14ac:dyDescent="0.25">
      <c r="A17" s="1">
        <v>41758</v>
      </c>
      <c r="B17" s="2">
        <v>0.57943287037037039</v>
      </c>
      <c r="C17" t="s">
        <v>125</v>
      </c>
      <c r="D17" t="s">
        <v>95</v>
      </c>
      <c r="E17" t="s">
        <v>95</v>
      </c>
      <c r="F17">
        <v>29.91</v>
      </c>
      <c r="G17">
        <v>30.29</v>
      </c>
      <c r="H17">
        <v>60.2</v>
      </c>
      <c r="I17" t="s">
        <v>96</v>
      </c>
      <c r="J17" t="s">
        <v>371</v>
      </c>
      <c r="K17" t="str">
        <f t="shared" si="0"/>
        <v>TH10_360m</v>
      </c>
      <c r="L17" t="str">
        <f t="shared" si="1"/>
        <v>360m</v>
      </c>
      <c r="M17" t="str">
        <f t="shared" si="2"/>
        <v>360</v>
      </c>
      <c r="N17" t="s">
        <v>656</v>
      </c>
      <c r="O17" t="s">
        <v>98</v>
      </c>
      <c r="P17">
        <v>3638.52</v>
      </c>
      <c r="Q17" t="s">
        <v>98</v>
      </c>
      <c r="R17">
        <v>2490.08</v>
      </c>
      <c r="S17" t="s">
        <v>98</v>
      </c>
      <c r="T17">
        <v>1528.6</v>
      </c>
      <c r="U17" t="s">
        <v>98</v>
      </c>
      <c r="V17">
        <v>1131.43</v>
      </c>
      <c r="W17">
        <v>2314.14</v>
      </c>
      <c r="X17">
        <v>57.47</v>
      </c>
      <c r="Y17">
        <v>50.81</v>
      </c>
      <c r="Z17">
        <v>2.56</v>
      </c>
      <c r="AA17">
        <v>70137.33</v>
      </c>
      <c r="AB17">
        <v>4497.3900000000003</v>
      </c>
      <c r="AC17">
        <v>339276.78</v>
      </c>
      <c r="AD17">
        <v>4123.2299999999996</v>
      </c>
      <c r="AE17" t="s">
        <v>98</v>
      </c>
      <c r="AF17">
        <v>1776.85</v>
      </c>
      <c r="AG17" t="s">
        <v>98</v>
      </c>
      <c r="AH17">
        <v>895.32</v>
      </c>
      <c r="AI17" t="s">
        <v>98</v>
      </c>
      <c r="AJ17">
        <v>5563.97</v>
      </c>
      <c r="AK17">
        <v>25791.040000000001</v>
      </c>
      <c r="AL17">
        <v>309.94</v>
      </c>
      <c r="AM17">
        <v>12327.51</v>
      </c>
      <c r="AN17">
        <v>185.41</v>
      </c>
      <c r="AO17" t="s">
        <v>98</v>
      </c>
      <c r="AP17">
        <v>1735.01</v>
      </c>
      <c r="AQ17" t="s">
        <v>98</v>
      </c>
      <c r="AR17">
        <v>11790.27</v>
      </c>
      <c r="AS17">
        <v>756.64</v>
      </c>
      <c r="AT17">
        <v>163.56</v>
      </c>
      <c r="AU17">
        <v>1227.51</v>
      </c>
      <c r="AV17">
        <v>148.06</v>
      </c>
      <c r="AW17">
        <v>24664.81</v>
      </c>
      <c r="AX17">
        <v>352.97</v>
      </c>
      <c r="AY17" t="s">
        <v>98</v>
      </c>
      <c r="AZ17">
        <v>510.59</v>
      </c>
      <c r="BA17" t="s">
        <v>98</v>
      </c>
      <c r="BB17">
        <v>483.92</v>
      </c>
      <c r="BC17" t="s">
        <v>98</v>
      </c>
      <c r="BD17">
        <v>405.69</v>
      </c>
      <c r="BE17">
        <v>57.74</v>
      </c>
      <c r="BF17">
        <v>9.48</v>
      </c>
      <c r="BG17">
        <v>24.19</v>
      </c>
      <c r="BH17">
        <v>3.33</v>
      </c>
      <c r="BI17" t="s">
        <v>98</v>
      </c>
      <c r="BJ17">
        <v>52.64</v>
      </c>
      <c r="BK17">
        <v>157.61000000000001</v>
      </c>
      <c r="BL17">
        <v>3.84</v>
      </c>
      <c r="BM17">
        <v>166.71</v>
      </c>
      <c r="BN17">
        <v>3.4</v>
      </c>
      <c r="BO17">
        <v>201.44</v>
      </c>
      <c r="BP17">
        <v>3.48</v>
      </c>
      <c r="BQ17">
        <v>158.76</v>
      </c>
      <c r="BR17">
        <v>14.74</v>
      </c>
      <c r="BS17" t="s">
        <v>98</v>
      </c>
      <c r="BT17">
        <v>137.09</v>
      </c>
      <c r="BU17" t="s">
        <v>98</v>
      </c>
      <c r="BV17">
        <v>116.76</v>
      </c>
      <c r="BW17" t="s">
        <v>98</v>
      </c>
      <c r="BX17">
        <v>222.3</v>
      </c>
      <c r="BY17" t="s">
        <v>98</v>
      </c>
      <c r="BZ17">
        <v>530.46</v>
      </c>
      <c r="CA17" t="s">
        <v>98</v>
      </c>
      <c r="CB17">
        <v>591</v>
      </c>
      <c r="CC17">
        <v>260.93</v>
      </c>
      <c r="CD17">
        <v>64.099999999999994</v>
      </c>
      <c r="CE17" t="s">
        <v>98</v>
      </c>
      <c r="CF17">
        <v>1008.92</v>
      </c>
      <c r="CG17" t="s">
        <v>98</v>
      </c>
      <c r="CH17">
        <v>0</v>
      </c>
      <c r="CI17" t="s">
        <v>98</v>
      </c>
      <c r="CJ17">
        <v>389.78</v>
      </c>
      <c r="CK17">
        <v>24.63</v>
      </c>
      <c r="CL17">
        <v>4.01</v>
      </c>
      <c r="CM17" t="s">
        <v>98</v>
      </c>
      <c r="CN17">
        <v>1.5</v>
      </c>
      <c r="CO17">
        <v>14.07</v>
      </c>
      <c r="CP17">
        <v>2.5099999999999998</v>
      </c>
      <c r="CQ17" t="s">
        <v>98</v>
      </c>
      <c r="CR17">
        <v>324.99</v>
      </c>
      <c r="CS17">
        <v>522387.35</v>
      </c>
      <c r="CT17">
        <v>5280.26</v>
      </c>
    </row>
    <row r="18" spans="1:98" ht="15" x14ac:dyDescent="0.25">
      <c r="A18" s="1">
        <v>41758</v>
      </c>
      <c r="B18" s="2">
        <v>0.58060185185185187</v>
      </c>
      <c r="C18" t="s">
        <v>127</v>
      </c>
      <c r="D18" t="s">
        <v>95</v>
      </c>
      <c r="E18" t="s">
        <v>95</v>
      </c>
      <c r="F18">
        <v>29.87</v>
      </c>
      <c r="G18">
        <v>30.14</v>
      </c>
      <c r="H18">
        <v>60.01</v>
      </c>
      <c r="I18" t="s">
        <v>96</v>
      </c>
      <c r="J18" t="s">
        <v>372</v>
      </c>
      <c r="K18" t="str">
        <f t="shared" si="0"/>
        <v>TH10_380m</v>
      </c>
      <c r="L18" t="str">
        <f t="shared" si="1"/>
        <v>380m</v>
      </c>
      <c r="M18" t="str">
        <f t="shared" si="2"/>
        <v>380</v>
      </c>
      <c r="N18" t="s">
        <v>657</v>
      </c>
      <c r="O18" t="s">
        <v>98</v>
      </c>
      <c r="P18">
        <v>3687.15</v>
      </c>
      <c r="Q18" t="s">
        <v>98</v>
      </c>
      <c r="R18">
        <v>2531.09</v>
      </c>
      <c r="S18" t="s">
        <v>98</v>
      </c>
      <c r="T18">
        <v>1563.12</v>
      </c>
      <c r="U18" t="s">
        <v>98</v>
      </c>
      <c r="V18">
        <v>1159.17</v>
      </c>
      <c r="W18">
        <v>2285.38</v>
      </c>
      <c r="X18">
        <v>59.03</v>
      </c>
      <c r="Y18">
        <v>50.36</v>
      </c>
      <c r="Z18">
        <v>2.64</v>
      </c>
      <c r="AA18">
        <v>56210.55</v>
      </c>
      <c r="AB18">
        <v>4562.42</v>
      </c>
      <c r="AC18">
        <v>357053</v>
      </c>
      <c r="AD18">
        <v>4267.07</v>
      </c>
      <c r="AE18" t="s">
        <v>98</v>
      </c>
      <c r="AF18">
        <v>1660.59</v>
      </c>
      <c r="AG18" t="s">
        <v>98</v>
      </c>
      <c r="AH18">
        <v>754.14</v>
      </c>
      <c r="AI18" t="s">
        <v>98</v>
      </c>
      <c r="AJ18">
        <v>5432.14</v>
      </c>
      <c r="AK18">
        <v>30296.2</v>
      </c>
      <c r="AL18">
        <v>359.85</v>
      </c>
      <c r="AM18">
        <v>10912.9</v>
      </c>
      <c r="AN18">
        <v>176.86</v>
      </c>
      <c r="AO18" t="s">
        <v>98</v>
      </c>
      <c r="AP18">
        <v>1675.49</v>
      </c>
      <c r="AQ18" t="s">
        <v>98</v>
      </c>
      <c r="AR18">
        <v>12258.78</v>
      </c>
      <c r="AS18">
        <v>1300.9000000000001</v>
      </c>
      <c r="AT18">
        <v>174.06</v>
      </c>
      <c r="AU18">
        <v>1547.13</v>
      </c>
      <c r="AV18">
        <v>155.47</v>
      </c>
      <c r="AW18">
        <v>23248.95</v>
      </c>
      <c r="AX18">
        <v>342.33</v>
      </c>
      <c r="AY18" t="s">
        <v>98</v>
      </c>
      <c r="AZ18">
        <v>516.34</v>
      </c>
      <c r="BA18" t="s">
        <v>98</v>
      </c>
      <c r="BB18">
        <v>490.12</v>
      </c>
      <c r="BC18" t="s">
        <v>98</v>
      </c>
      <c r="BD18">
        <v>420.43</v>
      </c>
      <c r="BE18">
        <v>57.07</v>
      </c>
      <c r="BF18">
        <v>9.6300000000000008</v>
      </c>
      <c r="BG18">
        <v>14.09</v>
      </c>
      <c r="BH18">
        <v>3.24</v>
      </c>
      <c r="BI18" t="s">
        <v>98</v>
      </c>
      <c r="BJ18">
        <v>54.44</v>
      </c>
      <c r="BK18">
        <v>164.78</v>
      </c>
      <c r="BL18">
        <v>4.01</v>
      </c>
      <c r="BM18">
        <v>151.69</v>
      </c>
      <c r="BN18">
        <v>3.27</v>
      </c>
      <c r="BO18">
        <v>214.48</v>
      </c>
      <c r="BP18">
        <v>3.67</v>
      </c>
      <c r="BQ18">
        <v>186.09</v>
      </c>
      <c r="BR18">
        <v>15.72</v>
      </c>
      <c r="BS18" t="s">
        <v>98</v>
      </c>
      <c r="BT18">
        <v>140.13999999999999</v>
      </c>
      <c r="BU18" t="s">
        <v>98</v>
      </c>
      <c r="BV18">
        <v>121.25</v>
      </c>
      <c r="BW18" t="s">
        <v>98</v>
      </c>
      <c r="BX18">
        <v>232.4</v>
      </c>
      <c r="BY18" t="s">
        <v>98</v>
      </c>
      <c r="BZ18">
        <v>547.24</v>
      </c>
      <c r="CA18" t="s">
        <v>98</v>
      </c>
      <c r="CB18">
        <v>616.65</v>
      </c>
      <c r="CC18">
        <v>229.5</v>
      </c>
      <c r="CD18">
        <v>63.99</v>
      </c>
      <c r="CE18" t="s">
        <v>98</v>
      </c>
      <c r="CF18">
        <v>993.93</v>
      </c>
      <c r="CG18" t="s">
        <v>98</v>
      </c>
      <c r="CH18">
        <v>0</v>
      </c>
      <c r="CI18" t="s">
        <v>98</v>
      </c>
      <c r="CJ18">
        <v>389.86</v>
      </c>
      <c r="CK18">
        <v>27.45</v>
      </c>
      <c r="CL18">
        <v>4.21</v>
      </c>
      <c r="CM18" t="s">
        <v>98</v>
      </c>
      <c r="CN18">
        <v>1.56</v>
      </c>
      <c r="CO18">
        <v>16.93</v>
      </c>
      <c r="CP18">
        <v>2.65</v>
      </c>
      <c r="CQ18" t="s">
        <v>98</v>
      </c>
      <c r="CR18">
        <v>333.8</v>
      </c>
      <c r="CS18">
        <v>516032.53</v>
      </c>
      <c r="CT18">
        <v>5307.36</v>
      </c>
    </row>
    <row r="19" spans="1:98" ht="15" x14ac:dyDescent="0.25">
      <c r="A19" s="1">
        <v>41758</v>
      </c>
      <c r="B19" s="2">
        <v>0.5826041666666667</v>
      </c>
      <c r="C19" t="s">
        <v>129</v>
      </c>
      <c r="D19" t="s">
        <v>95</v>
      </c>
      <c r="E19" t="s">
        <v>95</v>
      </c>
      <c r="F19">
        <v>29.65</v>
      </c>
      <c r="G19">
        <v>31.37</v>
      </c>
      <c r="H19">
        <v>61.02</v>
      </c>
      <c r="I19" t="s">
        <v>96</v>
      </c>
      <c r="J19" t="s">
        <v>373</v>
      </c>
      <c r="K19" t="str">
        <f t="shared" si="0"/>
        <v>TH10_400m</v>
      </c>
      <c r="L19" t="str">
        <f t="shared" si="1"/>
        <v>400m</v>
      </c>
      <c r="M19" t="str">
        <f t="shared" si="2"/>
        <v>400</v>
      </c>
      <c r="N19" t="s">
        <v>658</v>
      </c>
      <c r="O19" t="s">
        <v>98</v>
      </c>
      <c r="P19">
        <v>3775.11</v>
      </c>
      <c r="Q19" t="s">
        <v>98</v>
      </c>
      <c r="R19">
        <v>2594.4299999999998</v>
      </c>
      <c r="S19" t="s">
        <v>98</v>
      </c>
      <c r="T19">
        <v>1597.37</v>
      </c>
      <c r="U19" t="s">
        <v>98</v>
      </c>
      <c r="V19">
        <v>1177.03</v>
      </c>
      <c r="W19">
        <v>2161.3000000000002</v>
      </c>
      <c r="X19">
        <v>57.12</v>
      </c>
      <c r="Y19">
        <v>49.13</v>
      </c>
      <c r="Z19">
        <v>2.71</v>
      </c>
      <c r="AA19">
        <v>54693.440000000002</v>
      </c>
      <c r="AB19">
        <v>4509.18</v>
      </c>
      <c r="AC19">
        <v>331480.48</v>
      </c>
      <c r="AD19">
        <v>3955.31</v>
      </c>
      <c r="AE19" t="s">
        <v>98</v>
      </c>
      <c r="AF19">
        <v>1945.13</v>
      </c>
      <c r="AG19">
        <v>4420.88</v>
      </c>
      <c r="AH19">
        <v>251.01</v>
      </c>
      <c r="AI19" t="s">
        <v>98</v>
      </c>
      <c r="AJ19">
        <v>5408.37</v>
      </c>
      <c r="AK19">
        <v>25544.95</v>
      </c>
      <c r="AL19">
        <v>299.36</v>
      </c>
      <c r="AM19">
        <v>21628.7</v>
      </c>
      <c r="AN19">
        <v>268.29000000000002</v>
      </c>
      <c r="AO19" t="s">
        <v>98</v>
      </c>
      <c r="AP19">
        <v>1680.72</v>
      </c>
      <c r="AQ19" t="s">
        <v>98</v>
      </c>
      <c r="AR19">
        <v>12427.66</v>
      </c>
      <c r="AS19">
        <v>990</v>
      </c>
      <c r="AT19">
        <v>171</v>
      </c>
      <c r="AU19">
        <v>1206.4000000000001</v>
      </c>
      <c r="AV19">
        <v>154.05000000000001</v>
      </c>
      <c r="AW19">
        <v>29113.42</v>
      </c>
      <c r="AX19">
        <v>399.39</v>
      </c>
      <c r="AY19" t="s">
        <v>98</v>
      </c>
      <c r="AZ19">
        <v>580.42999999999995</v>
      </c>
      <c r="BA19" t="s">
        <v>98</v>
      </c>
      <c r="BB19">
        <v>503.25</v>
      </c>
      <c r="BC19" t="s">
        <v>98</v>
      </c>
      <c r="BD19">
        <v>428.46</v>
      </c>
      <c r="BE19">
        <v>92.23</v>
      </c>
      <c r="BF19">
        <v>10.9</v>
      </c>
      <c r="BG19">
        <v>159.6</v>
      </c>
      <c r="BH19">
        <v>5.93</v>
      </c>
      <c r="BI19" t="s">
        <v>98</v>
      </c>
      <c r="BJ19">
        <v>58.48</v>
      </c>
      <c r="BK19">
        <v>163.36000000000001</v>
      </c>
      <c r="BL19">
        <v>4.07</v>
      </c>
      <c r="BM19">
        <v>163.16999999999999</v>
      </c>
      <c r="BN19">
        <v>3.48</v>
      </c>
      <c r="BO19">
        <v>222.92</v>
      </c>
      <c r="BP19">
        <v>3.8</v>
      </c>
      <c r="BQ19">
        <v>168.05</v>
      </c>
      <c r="BR19">
        <v>15.8</v>
      </c>
      <c r="BS19">
        <v>7.88</v>
      </c>
      <c r="BT19">
        <v>1.67</v>
      </c>
      <c r="BU19" t="s">
        <v>98</v>
      </c>
      <c r="BV19">
        <v>123.71</v>
      </c>
      <c r="BW19" t="s">
        <v>98</v>
      </c>
      <c r="BX19">
        <v>234.54</v>
      </c>
      <c r="BY19" t="s">
        <v>98</v>
      </c>
      <c r="BZ19">
        <v>551.23</v>
      </c>
      <c r="CA19">
        <v>12.97</v>
      </c>
      <c r="CB19">
        <v>3.55</v>
      </c>
      <c r="CC19">
        <v>335.76</v>
      </c>
      <c r="CD19">
        <v>71.17</v>
      </c>
      <c r="CE19" t="s">
        <v>98</v>
      </c>
      <c r="CF19">
        <v>1100.02</v>
      </c>
      <c r="CG19" t="s">
        <v>98</v>
      </c>
      <c r="CH19">
        <v>0</v>
      </c>
      <c r="CI19" t="s">
        <v>98</v>
      </c>
      <c r="CJ19">
        <v>431.71</v>
      </c>
      <c r="CK19">
        <v>24.38</v>
      </c>
      <c r="CL19">
        <v>4.25</v>
      </c>
      <c r="CM19" t="s">
        <v>98</v>
      </c>
      <c r="CN19">
        <v>1.58</v>
      </c>
      <c r="CO19">
        <v>18.04</v>
      </c>
      <c r="CP19">
        <v>2.78</v>
      </c>
      <c r="CQ19" t="s">
        <v>98</v>
      </c>
      <c r="CR19">
        <v>331.98</v>
      </c>
      <c r="CS19">
        <v>527342.94999999995</v>
      </c>
      <c r="CT19">
        <v>5083.08</v>
      </c>
    </row>
    <row r="20" spans="1:98" ht="15" x14ac:dyDescent="0.25">
      <c r="A20" s="1">
        <v>41758</v>
      </c>
      <c r="B20" s="2">
        <v>0.58567129629629633</v>
      </c>
      <c r="C20" t="s">
        <v>133</v>
      </c>
      <c r="D20" t="s">
        <v>95</v>
      </c>
      <c r="E20" t="s">
        <v>95</v>
      </c>
      <c r="F20">
        <v>29.57</v>
      </c>
      <c r="G20">
        <v>30.32</v>
      </c>
      <c r="H20">
        <v>59.88</v>
      </c>
      <c r="I20" t="s">
        <v>96</v>
      </c>
      <c r="J20" t="s">
        <v>374</v>
      </c>
      <c r="K20" t="str">
        <f t="shared" si="0"/>
        <v>TH10_410-</v>
      </c>
      <c r="L20" t="str">
        <f t="shared" si="1"/>
        <v>410-</v>
      </c>
      <c r="M20" t="str">
        <f t="shared" si="2"/>
        <v>410</v>
      </c>
      <c r="N20" t="s">
        <v>626</v>
      </c>
      <c r="O20" t="s">
        <v>98</v>
      </c>
      <c r="P20">
        <v>3440.2</v>
      </c>
      <c r="Q20" t="s">
        <v>98</v>
      </c>
      <c r="R20">
        <v>2355.4</v>
      </c>
      <c r="S20" t="s">
        <v>98</v>
      </c>
      <c r="T20">
        <v>1445.44</v>
      </c>
      <c r="U20" t="s">
        <v>98</v>
      </c>
      <c r="V20">
        <v>1066.6300000000001</v>
      </c>
      <c r="W20">
        <v>1951.17</v>
      </c>
      <c r="X20">
        <v>49.69</v>
      </c>
      <c r="Y20">
        <v>50.18</v>
      </c>
      <c r="Z20">
        <v>2.62</v>
      </c>
      <c r="AA20">
        <v>48821.37</v>
      </c>
      <c r="AB20">
        <v>4174.91</v>
      </c>
      <c r="AC20">
        <v>269943.33</v>
      </c>
      <c r="AD20">
        <v>3391.58</v>
      </c>
      <c r="AE20" t="s">
        <v>98</v>
      </c>
      <c r="AF20">
        <v>2221.2199999999998</v>
      </c>
      <c r="AG20">
        <v>8760.81</v>
      </c>
      <c r="AH20">
        <v>282.85000000000002</v>
      </c>
      <c r="AI20" t="s">
        <v>98</v>
      </c>
      <c r="AJ20">
        <v>4522.3500000000004</v>
      </c>
      <c r="AK20">
        <v>18617.310000000001</v>
      </c>
      <c r="AL20">
        <v>219.34</v>
      </c>
      <c r="AM20">
        <v>50948.49</v>
      </c>
      <c r="AN20">
        <v>547.51</v>
      </c>
      <c r="AO20" t="s">
        <v>98</v>
      </c>
      <c r="AP20">
        <v>1377.9</v>
      </c>
      <c r="AQ20" t="s">
        <v>98</v>
      </c>
      <c r="AR20">
        <v>11208.89</v>
      </c>
      <c r="AS20">
        <v>1143.9000000000001</v>
      </c>
      <c r="AT20">
        <v>149.84</v>
      </c>
      <c r="AU20">
        <v>1153.9100000000001</v>
      </c>
      <c r="AV20">
        <v>136.97</v>
      </c>
      <c r="AW20">
        <v>43946.38</v>
      </c>
      <c r="AX20">
        <v>534.96</v>
      </c>
      <c r="AY20" t="s">
        <v>98</v>
      </c>
      <c r="AZ20">
        <v>644.5</v>
      </c>
      <c r="BA20" t="s">
        <v>98</v>
      </c>
      <c r="BB20">
        <v>459.76</v>
      </c>
      <c r="BC20">
        <v>81.78</v>
      </c>
      <c r="BD20">
        <v>26.85</v>
      </c>
      <c r="BE20">
        <v>51.05</v>
      </c>
      <c r="BF20">
        <v>9.3699999999999992</v>
      </c>
      <c r="BG20">
        <v>145.19999999999999</v>
      </c>
      <c r="BH20">
        <v>5.51</v>
      </c>
      <c r="BI20" t="s">
        <v>98</v>
      </c>
      <c r="BJ20">
        <v>51.38</v>
      </c>
      <c r="BK20">
        <v>153.93</v>
      </c>
      <c r="BL20">
        <v>3.86</v>
      </c>
      <c r="BM20">
        <v>139.34</v>
      </c>
      <c r="BN20">
        <v>3.08</v>
      </c>
      <c r="BO20">
        <v>201.83</v>
      </c>
      <c r="BP20">
        <v>3.48</v>
      </c>
      <c r="BQ20">
        <v>147.71</v>
      </c>
      <c r="BR20">
        <v>15.2</v>
      </c>
      <c r="BS20">
        <v>8.1300000000000008</v>
      </c>
      <c r="BT20">
        <v>1.61</v>
      </c>
      <c r="BU20" t="s">
        <v>98</v>
      </c>
      <c r="BV20">
        <v>110.97</v>
      </c>
      <c r="BW20" t="s">
        <v>98</v>
      </c>
      <c r="BX20">
        <v>211.55</v>
      </c>
      <c r="BY20" t="s">
        <v>98</v>
      </c>
      <c r="BZ20">
        <v>500</v>
      </c>
      <c r="CA20" t="s">
        <v>98</v>
      </c>
      <c r="CB20">
        <v>564.54</v>
      </c>
      <c r="CC20">
        <v>279.86</v>
      </c>
      <c r="CD20">
        <v>64.95</v>
      </c>
      <c r="CE20" t="s">
        <v>98</v>
      </c>
      <c r="CF20">
        <v>942.97</v>
      </c>
      <c r="CG20" t="s">
        <v>98</v>
      </c>
      <c r="CH20">
        <v>0</v>
      </c>
      <c r="CI20" t="s">
        <v>98</v>
      </c>
      <c r="CJ20">
        <v>357.33</v>
      </c>
      <c r="CK20">
        <v>21.04</v>
      </c>
      <c r="CL20">
        <v>4.09</v>
      </c>
      <c r="CM20" t="s">
        <v>98</v>
      </c>
      <c r="CN20">
        <v>1.49</v>
      </c>
      <c r="CO20">
        <v>22.24</v>
      </c>
      <c r="CP20">
        <v>2.77</v>
      </c>
      <c r="CQ20" t="s">
        <v>98</v>
      </c>
      <c r="CR20">
        <v>318.77999999999997</v>
      </c>
      <c r="CS20">
        <v>553411.06000000006</v>
      </c>
      <c r="CT20">
        <v>4879.43</v>
      </c>
    </row>
    <row r="21" spans="1:98" ht="15" x14ac:dyDescent="0.25">
      <c r="A21" s="1">
        <v>41758</v>
      </c>
      <c r="B21" s="2">
        <v>0.58721064814814816</v>
      </c>
      <c r="C21" t="s">
        <v>135</v>
      </c>
      <c r="D21" t="s">
        <v>95</v>
      </c>
      <c r="E21" t="s">
        <v>95</v>
      </c>
      <c r="F21">
        <v>29.65</v>
      </c>
      <c r="G21">
        <v>30.4</v>
      </c>
      <c r="H21">
        <v>60.06</v>
      </c>
      <c r="I21" t="s">
        <v>96</v>
      </c>
      <c r="J21" t="s">
        <v>375</v>
      </c>
      <c r="K21" t="str">
        <f t="shared" si="0"/>
        <v>TH10_440-</v>
      </c>
      <c r="L21" t="str">
        <f t="shared" si="1"/>
        <v>440-</v>
      </c>
      <c r="M21" t="str">
        <f t="shared" si="2"/>
        <v>440</v>
      </c>
      <c r="N21" t="s">
        <v>659</v>
      </c>
      <c r="O21" t="s">
        <v>98</v>
      </c>
      <c r="P21">
        <v>3703.89</v>
      </c>
      <c r="Q21" t="s">
        <v>98</v>
      </c>
      <c r="R21">
        <v>2545.0500000000002</v>
      </c>
      <c r="S21" t="s">
        <v>98</v>
      </c>
      <c r="T21">
        <v>1564.05</v>
      </c>
      <c r="U21" t="s">
        <v>98</v>
      </c>
      <c r="V21">
        <v>1160.19</v>
      </c>
      <c r="W21">
        <v>1907.18</v>
      </c>
      <c r="X21">
        <v>54.62</v>
      </c>
      <c r="Y21">
        <v>54.05</v>
      </c>
      <c r="Z21">
        <v>2.98</v>
      </c>
      <c r="AA21">
        <v>64366.83</v>
      </c>
      <c r="AB21">
        <v>4772.2700000000004</v>
      </c>
      <c r="AC21">
        <v>353088.67</v>
      </c>
      <c r="AD21">
        <v>4286.2299999999996</v>
      </c>
      <c r="AE21" t="s">
        <v>98</v>
      </c>
      <c r="AF21">
        <v>1813.58</v>
      </c>
      <c r="AG21" t="s">
        <v>98</v>
      </c>
      <c r="AH21">
        <v>891.96</v>
      </c>
      <c r="AI21" t="s">
        <v>98</v>
      </c>
      <c r="AJ21">
        <v>5359.94</v>
      </c>
      <c r="AK21">
        <v>29827.66</v>
      </c>
      <c r="AL21">
        <v>358.37</v>
      </c>
      <c r="AM21">
        <v>18304.71</v>
      </c>
      <c r="AN21">
        <v>250.07</v>
      </c>
      <c r="AO21" t="s">
        <v>98</v>
      </c>
      <c r="AP21">
        <v>1664.21</v>
      </c>
      <c r="AQ21" t="s">
        <v>98</v>
      </c>
      <c r="AR21">
        <v>12248.15</v>
      </c>
      <c r="AS21">
        <v>1072.43</v>
      </c>
      <c r="AT21">
        <v>165.34</v>
      </c>
      <c r="AU21">
        <v>1366.41</v>
      </c>
      <c r="AV21">
        <v>152.11000000000001</v>
      </c>
      <c r="AW21">
        <v>37930.07</v>
      </c>
      <c r="AX21">
        <v>506.75</v>
      </c>
      <c r="AY21" t="s">
        <v>98</v>
      </c>
      <c r="AZ21">
        <v>669.86</v>
      </c>
      <c r="BA21" t="s">
        <v>98</v>
      </c>
      <c r="BB21">
        <v>519.24</v>
      </c>
      <c r="BC21">
        <v>3183.24</v>
      </c>
      <c r="BD21">
        <v>69.13</v>
      </c>
      <c r="BE21">
        <v>112.68</v>
      </c>
      <c r="BF21">
        <v>13.54</v>
      </c>
      <c r="BG21">
        <v>83.12</v>
      </c>
      <c r="BH21">
        <v>5.12</v>
      </c>
      <c r="BI21" t="s">
        <v>98</v>
      </c>
      <c r="BJ21">
        <v>60.95</v>
      </c>
      <c r="BK21">
        <v>178.26</v>
      </c>
      <c r="BL21">
        <v>4.51</v>
      </c>
      <c r="BM21">
        <v>181.57</v>
      </c>
      <c r="BN21">
        <v>3.89</v>
      </c>
      <c r="BO21">
        <v>226.94</v>
      </c>
      <c r="BP21">
        <v>4.05</v>
      </c>
      <c r="BQ21">
        <v>180.23</v>
      </c>
      <c r="BR21">
        <v>17.510000000000002</v>
      </c>
      <c r="BS21">
        <v>29.3</v>
      </c>
      <c r="BT21">
        <v>2.09</v>
      </c>
      <c r="BU21" t="s">
        <v>98</v>
      </c>
      <c r="BV21">
        <v>123.7</v>
      </c>
      <c r="BW21" t="s">
        <v>98</v>
      </c>
      <c r="BX21">
        <v>238.05</v>
      </c>
      <c r="BY21" t="s">
        <v>98</v>
      </c>
      <c r="BZ21">
        <v>550.73</v>
      </c>
      <c r="CA21" t="s">
        <v>98</v>
      </c>
      <c r="CB21">
        <v>630.84</v>
      </c>
      <c r="CC21">
        <v>303.04000000000002</v>
      </c>
      <c r="CD21">
        <v>74.680000000000007</v>
      </c>
      <c r="CE21" t="s">
        <v>98</v>
      </c>
      <c r="CF21">
        <v>1126.5999999999999</v>
      </c>
      <c r="CG21" t="s">
        <v>98</v>
      </c>
      <c r="CH21">
        <v>0</v>
      </c>
      <c r="CI21" t="s">
        <v>98</v>
      </c>
      <c r="CJ21">
        <v>451.82</v>
      </c>
      <c r="CK21">
        <v>40.25</v>
      </c>
      <c r="CL21">
        <v>5.03</v>
      </c>
      <c r="CM21" t="s">
        <v>98</v>
      </c>
      <c r="CN21">
        <v>1.59</v>
      </c>
      <c r="CO21">
        <v>20.05</v>
      </c>
      <c r="CP21">
        <v>3.07</v>
      </c>
      <c r="CQ21" t="s">
        <v>98</v>
      </c>
      <c r="CR21">
        <v>362.12</v>
      </c>
      <c r="CS21">
        <v>487543.32</v>
      </c>
      <c r="CT21">
        <v>5455.31</v>
      </c>
    </row>
    <row r="22" spans="1:98" ht="15" x14ac:dyDescent="0.25">
      <c r="A22" s="1">
        <v>41758</v>
      </c>
      <c r="B22" s="2">
        <v>0.58900462962962963</v>
      </c>
      <c r="C22" t="s">
        <v>137</v>
      </c>
      <c r="D22" t="s">
        <v>95</v>
      </c>
      <c r="E22" t="s">
        <v>95</v>
      </c>
      <c r="F22">
        <v>29.58</v>
      </c>
      <c r="G22">
        <v>30.86</v>
      </c>
      <c r="H22">
        <v>60.44</v>
      </c>
      <c r="I22" t="s">
        <v>96</v>
      </c>
      <c r="J22" t="s">
        <v>376</v>
      </c>
      <c r="K22" t="str">
        <f t="shared" si="0"/>
        <v>TH10_460m</v>
      </c>
      <c r="L22" t="str">
        <f t="shared" si="1"/>
        <v>460m</v>
      </c>
      <c r="M22" t="str">
        <f t="shared" si="2"/>
        <v>460</v>
      </c>
      <c r="N22" t="s">
        <v>660</v>
      </c>
      <c r="O22" t="s">
        <v>98</v>
      </c>
      <c r="P22">
        <v>3691.45</v>
      </c>
      <c r="Q22" t="s">
        <v>98</v>
      </c>
      <c r="R22">
        <v>2525.86</v>
      </c>
      <c r="S22" t="s">
        <v>98</v>
      </c>
      <c r="T22">
        <v>1562.9</v>
      </c>
      <c r="U22" t="s">
        <v>98</v>
      </c>
      <c r="V22">
        <v>1149.75</v>
      </c>
      <c r="W22">
        <v>2056.3200000000002</v>
      </c>
      <c r="X22">
        <v>55.84</v>
      </c>
      <c r="Y22">
        <v>33.950000000000003</v>
      </c>
      <c r="Z22">
        <v>2.39</v>
      </c>
      <c r="AA22">
        <v>67057.55</v>
      </c>
      <c r="AB22">
        <v>4550.0200000000004</v>
      </c>
      <c r="AC22">
        <v>319697.2</v>
      </c>
      <c r="AD22">
        <v>3896.41</v>
      </c>
      <c r="AE22" t="s">
        <v>98</v>
      </c>
      <c r="AF22">
        <v>1834.84</v>
      </c>
      <c r="AG22">
        <v>841.07</v>
      </c>
      <c r="AH22">
        <v>187.64</v>
      </c>
      <c r="AI22" t="s">
        <v>98</v>
      </c>
      <c r="AJ22">
        <v>5866.65</v>
      </c>
      <c r="AK22">
        <v>23832.32</v>
      </c>
      <c r="AL22">
        <v>282.67</v>
      </c>
      <c r="AM22">
        <v>14357.14</v>
      </c>
      <c r="AN22">
        <v>199.68</v>
      </c>
      <c r="AO22" t="s">
        <v>98</v>
      </c>
      <c r="AP22">
        <v>1830.7</v>
      </c>
      <c r="AQ22" t="s">
        <v>98</v>
      </c>
      <c r="AR22">
        <v>12010.06</v>
      </c>
      <c r="AS22">
        <v>984.26</v>
      </c>
      <c r="AT22">
        <v>165.48</v>
      </c>
      <c r="AU22">
        <v>1148.8399999999999</v>
      </c>
      <c r="AV22">
        <v>147.49</v>
      </c>
      <c r="AW22">
        <v>26675.94</v>
      </c>
      <c r="AX22">
        <v>370.94</v>
      </c>
      <c r="AY22" t="s">
        <v>98</v>
      </c>
      <c r="AZ22">
        <v>539.54999999999995</v>
      </c>
      <c r="BA22" t="s">
        <v>98</v>
      </c>
      <c r="BB22">
        <v>479.37</v>
      </c>
      <c r="BC22">
        <v>118.79</v>
      </c>
      <c r="BD22">
        <v>27.53</v>
      </c>
      <c r="BE22">
        <v>84.27</v>
      </c>
      <c r="BF22">
        <v>10.3</v>
      </c>
      <c r="BG22">
        <v>54.19</v>
      </c>
      <c r="BH22">
        <v>4</v>
      </c>
      <c r="BI22" t="s">
        <v>98</v>
      </c>
      <c r="BJ22">
        <v>55.84</v>
      </c>
      <c r="BK22">
        <v>161.15</v>
      </c>
      <c r="BL22">
        <v>3.96</v>
      </c>
      <c r="BM22">
        <v>186.48</v>
      </c>
      <c r="BN22">
        <v>3.69</v>
      </c>
      <c r="BO22">
        <v>193.47</v>
      </c>
      <c r="BP22">
        <v>3.43</v>
      </c>
      <c r="BQ22">
        <v>169.9</v>
      </c>
      <c r="BR22">
        <v>14.92</v>
      </c>
      <c r="BS22">
        <v>7.64</v>
      </c>
      <c r="BT22">
        <v>1.57</v>
      </c>
      <c r="BU22" t="s">
        <v>98</v>
      </c>
      <c r="BV22">
        <v>121.33</v>
      </c>
      <c r="BW22" t="s">
        <v>98</v>
      </c>
      <c r="BX22">
        <v>230.73</v>
      </c>
      <c r="BY22" t="s">
        <v>98</v>
      </c>
      <c r="BZ22">
        <v>540.21</v>
      </c>
      <c r="CA22" t="s">
        <v>98</v>
      </c>
      <c r="CB22">
        <v>610.86</v>
      </c>
      <c r="CC22">
        <v>207.01</v>
      </c>
      <c r="CD22">
        <v>63.89</v>
      </c>
      <c r="CE22" t="s">
        <v>98</v>
      </c>
      <c r="CF22">
        <v>1006.15</v>
      </c>
      <c r="CG22" t="s">
        <v>98</v>
      </c>
      <c r="CH22">
        <v>0</v>
      </c>
      <c r="CI22" t="s">
        <v>98</v>
      </c>
      <c r="CJ22">
        <v>401.64</v>
      </c>
      <c r="CK22">
        <v>23.07</v>
      </c>
      <c r="CL22">
        <v>4.0999999999999996</v>
      </c>
      <c r="CM22" t="s">
        <v>98</v>
      </c>
      <c r="CN22">
        <v>1.55</v>
      </c>
      <c r="CO22">
        <v>15.65</v>
      </c>
      <c r="CP22">
        <v>2.66</v>
      </c>
      <c r="CQ22" t="s">
        <v>98</v>
      </c>
      <c r="CR22">
        <v>341.32</v>
      </c>
      <c r="CS22">
        <v>542093.80000000005</v>
      </c>
      <c r="CT22">
        <v>5068.8500000000004</v>
      </c>
    </row>
    <row r="23" spans="1:98" ht="15" x14ac:dyDescent="0.25">
      <c r="A23" s="1">
        <v>41758</v>
      </c>
      <c r="B23" s="2">
        <v>0.59047453703703701</v>
      </c>
      <c r="C23" t="s">
        <v>139</v>
      </c>
      <c r="D23" t="s">
        <v>95</v>
      </c>
      <c r="E23" t="s">
        <v>95</v>
      </c>
      <c r="F23">
        <v>29.81</v>
      </c>
      <c r="G23">
        <v>30.65</v>
      </c>
      <c r="H23">
        <v>60.46</v>
      </c>
      <c r="I23" t="s">
        <v>96</v>
      </c>
      <c r="J23" t="s">
        <v>377</v>
      </c>
      <c r="K23" t="str">
        <f t="shared" si="0"/>
        <v>TH10_480m</v>
      </c>
      <c r="L23" t="str">
        <f t="shared" si="1"/>
        <v>480m</v>
      </c>
      <c r="M23" t="str">
        <f t="shared" si="2"/>
        <v>480</v>
      </c>
      <c r="N23" t="s">
        <v>661</v>
      </c>
      <c r="O23" t="s">
        <v>98</v>
      </c>
      <c r="P23">
        <v>3955.7</v>
      </c>
      <c r="Q23" t="s">
        <v>98</v>
      </c>
      <c r="R23">
        <v>2723.26</v>
      </c>
      <c r="S23" t="s">
        <v>98</v>
      </c>
      <c r="T23">
        <v>1690.35</v>
      </c>
      <c r="U23" t="s">
        <v>98</v>
      </c>
      <c r="V23">
        <v>1247.33</v>
      </c>
      <c r="W23">
        <v>1634.36</v>
      </c>
      <c r="X23">
        <v>58.24</v>
      </c>
      <c r="Y23">
        <v>51.52</v>
      </c>
      <c r="Z23">
        <v>3.15</v>
      </c>
      <c r="AA23">
        <v>59703.64</v>
      </c>
      <c r="AB23">
        <v>4879.84</v>
      </c>
      <c r="AC23">
        <v>343130.17</v>
      </c>
      <c r="AD23">
        <v>4211.08</v>
      </c>
      <c r="AE23" t="s">
        <v>98</v>
      </c>
      <c r="AF23">
        <v>2275.46</v>
      </c>
      <c r="AG23" t="s">
        <v>98</v>
      </c>
      <c r="AH23">
        <v>894.28</v>
      </c>
      <c r="AI23" t="s">
        <v>98</v>
      </c>
      <c r="AJ23">
        <v>4916.43</v>
      </c>
      <c r="AK23">
        <v>28872.79</v>
      </c>
      <c r="AL23">
        <v>348.05</v>
      </c>
      <c r="AM23">
        <v>62382.54</v>
      </c>
      <c r="AN23">
        <v>708.07</v>
      </c>
      <c r="AO23" t="s">
        <v>98</v>
      </c>
      <c r="AP23">
        <v>1512.04</v>
      </c>
      <c r="AQ23" t="s">
        <v>98</v>
      </c>
      <c r="AR23">
        <v>13230.11</v>
      </c>
      <c r="AS23">
        <v>1316.19</v>
      </c>
      <c r="AT23">
        <v>183.28</v>
      </c>
      <c r="AU23">
        <v>2578.2600000000002</v>
      </c>
      <c r="AV23">
        <v>180.17</v>
      </c>
      <c r="AW23">
        <v>37274.730000000003</v>
      </c>
      <c r="AX23">
        <v>513.85</v>
      </c>
      <c r="AY23" t="s">
        <v>98</v>
      </c>
      <c r="AZ23">
        <v>677.72</v>
      </c>
      <c r="BA23" t="s">
        <v>98</v>
      </c>
      <c r="BB23">
        <v>570.9</v>
      </c>
      <c r="BC23" t="s">
        <v>98</v>
      </c>
      <c r="BD23">
        <v>471.52</v>
      </c>
      <c r="BE23">
        <v>100.72</v>
      </c>
      <c r="BF23">
        <v>12.4</v>
      </c>
      <c r="BG23" t="s">
        <v>98</v>
      </c>
      <c r="BH23">
        <v>98.23</v>
      </c>
      <c r="BI23" t="s">
        <v>98</v>
      </c>
      <c r="BJ23">
        <v>66.239999999999995</v>
      </c>
      <c r="BK23">
        <v>193.84</v>
      </c>
      <c r="BL23">
        <v>4.95</v>
      </c>
      <c r="BM23">
        <v>224.95</v>
      </c>
      <c r="BN23">
        <v>4.62</v>
      </c>
      <c r="BO23">
        <v>230.88</v>
      </c>
      <c r="BP23">
        <v>4.26</v>
      </c>
      <c r="BQ23">
        <v>153.69</v>
      </c>
      <c r="BR23">
        <v>17.57</v>
      </c>
      <c r="BS23" t="s">
        <v>98</v>
      </c>
      <c r="BT23">
        <v>153.41</v>
      </c>
      <c r="BU23" t="s">
        <v>98</v>
      </c>
      <c r="BV23">
        <v>135.97999999999999</v>
      </c>
      <c r="BW23" t="s">
        <v>98</v>
      </c>
      <c r="BX23">
        <v>261.62</v>
      </c>
      <c r="BY23" t="s">
        <v>98</v>
      </c>
      <c r="BZ23">
        <v>600.86</v>
      </c>
      <c r="CA23" t="s">
        <v>98</v>
      </c>
      <c r="CB23">
        <v>682.38</v>
      </c>
      <c r="CC23">
        <v>300.79000000000002</v>
      </c>
      <c r="CD23">
        <v>78.86</v>
      </c>
      <c r="CE23" t="s">
        <v>98</v>
      </c>
      <c r="CF23">
        <v>1157.9000000000001</v>
      </c>
      <c r="CG23" t="s">
        <v>98</v>
      </c>
      <c r="CH23">
        <v>0</v>
      </c>
      <c r="CI23" t="s">
        <v>98</v>
      </c>
      <c r="CJ23">
        <v>438.36</v>
      </c>
      <c r="CK23">
        <v>36.31</v>
      </c>
      <c r="CL23">
        <v>5.28</v>
      </c>
      <c r="CM23" t="s">
        <v>98</v>
      </c>
      <c r="CN23">
        <v>1.75</v>
      </c>
      <c r="CO23">
        <v>12.74</v>
      </c>
      <c r="CP23">
        <v>3.09</v>
      </c>
      <c r="CQ23" t="s">
        <v>98</v>
      </c>
      <c r="CR23">
        <v>396.66</v>
      </c>
      <c r="CS23">
        <v>461801.88</v>
      </c>
      <c r="CT23">
        <v>5534.41</v>
      </c>
    </row>
    <row r="24" spans="1:98" ht="15" x14ac:dyDescent="0.25">
      <c r="A24" s="1">
        <v>41758</v>
      </c>
      <c r="B24" s="2">
        <v>0.61402777777777773</v>
      </c>
      <c r="C24" t="s">
        <v>173</v>
      </c>
      <c r="D24" t="s">
        <v>95</v>
      </c>
      <c r="E24" t="s">
        <v>95</v>
      </c>
      <c r="F24">
        <v>29.72</v>
      </c>
      <c r="G24">
        <v>30.04</v>
      </c>
      <c r="H24">
        <v>59.76</v>
      </c>
      <c r="I24" t="s">
        <v>96</v>
      </c>
      <c r="J24" t="s">
        <v>392</v>
      </c>
      <c r="K24" t="str">
        <f t="shared" si="0"/>
        <v>TH10_480m</v>
      </c>
      <c r="L24" t="str">
        <f t="shared" si="1"/>
        <v>480m</v>
      </c>
      <c r="M24" t="str">
        <f t="shared" si="2"/>
        <v>480</v>
      </c>
      <c r="N24" t="s">
        <v>661</v>
      </c>
      <c r="O24" t="s">
        <v>98</v>
      </c>
      <c r="P24">
        <v>4024.66</v>
      </c>
      <c r="Q24" t="s">
        <v>98</v>
      </c>
      <c r="R24">
        <v>2763.22</v>
      </c>
      <c r="S24" t="s">
        <v>98</v>
      </c>
      <c r="T24">
        <v>1708.39</v>
      </c>
      <c r="U24" t="s">
        <v>98</v>
      </c>
      <c r="V24">
        <v>1269.54</v>
      </c>
      <c r="W24">
        <v>1756.59</v>
      </c>
      <c r="X24">
        <v>59.11</v>
      </c>
      <c r="Y24">
        <v>53.79</v>
      </c>
      <c r="Z24">
        <v>3.24</v>
      </c>
      <c r="AA24">
        <v>56784.6</v>
      </c>
      <c r="AB24">
        <v>4875.99</v>
      </c>
      <c r="AC24">
        <v>343210.42</v>
      </c>
      <c r="AD24">
        <v>4200.8100000000004</v>
      </c>
      <c r="AE24" t="s">
        <v>98</v>
      </c>
      <c r="AF24">
        <v>2356.7800000000002</v>
      </c>
      <c r="AG24" t="s">
        <v>98</v>
      </c>
      <c r="AH24">
        <v>904.54</v>
      </c>
      <c r="AI24" t="s">
        <v>98</v>
      </c>
      <c r="AJ24">
        <v>4980.2700000000004</v>
      </c>
      <c r="AK24">
        <v>29180.22</v>
      </c>
      <c r="AL24">
        <v>350.93</v>
      </c>
      <c r="AM24">
        <v>63701.1</v>
      </c>
      <c r="AN24">
        <v>719.69</v>
      </c>
      <c r="AO24" t="s">
        <v>98</v>
      </c>
      <c r="AP24">
        <v>1527.22</v>
      </c>
      <c r="AQ24" t="s">
        <v>98</v>
      </c>
      <c r="AR24">
        <v>13341.1</v>
      </c>
      <c r="AS24">
        <v>1086.53</v>
      </c>
      <c r="AT24">
        <v>182.75</v>
      </c>
      <c r="AU24">
        <v>2388.34</v>
      </c>
      <c r="AV24">
        <v>182.58</v>
      </c>
      <c r="AW24">
        <v>38461.980000000003</v>
      </c>
      <c r="AX24">
        <v>526.32000000000005</v>
      </c>
      <c r="AY24" t="s">
        <v>98</v>
      </c>
      <c r="AZ24">
        <v>707.47</v>
      </c>
      <c r="BA24" t="s">
        <v>98</v>
      </c>
      <c r="BB24">
        <v>579.03</v>
      </c>
      <c r="BC24" t="s">
        <v>98</v>
      </c>
      <c r="BD24">
        <v>498.01</v>
      </c>
      <c r="BE24">
        <v>117.23</v>
      </c>
      <c r="BF24">
        <v>12.92</v>
      </c>
      <c r="BG24" t="s">
        <v>98</v>
      </c>
      <c r="BH24">
        <v>92.34</v>
      </c>
      <c r="BI24" t="s">
        <v>98</v>
      </c>
      <c r="BJ24">
        <v>67.2</v>
      </c>
      <c r="BK24">
        <v>200.33</v>
      </c>
      <c r="BL24">
        <v>5.08</v>
      </c>
      <c r="BM24">
        <v>224.08</v>
      </c>
      <c r="BN24">
        <v>4.6399999999999997</v>
      </c>
      <c r="BO24">
        <v>243.67</v>
      </c>
      <c r="BP24">
        <v>4.4400000000000004</v>
      </c>
      <c r="BQ24">
        <v>160.93</v>
      </c>
      <c r="BR24">
        <v>18.21</v>
      </c>
      <c r="BS24" t="s">
        <v>98</v>
      </c>
      <c r="BT24">
        <v>162.69999999999999</v>
      </c>
      <c r="BU24" t="s">
        <v>98</v>
      </c>
      <c r="BV24">
        <v>140.83000000000001</v>
      </c>
      <c r="BW24" t="s">
        <v>98</v>
      </c>
      <c r="BX24">
        <v>271.93</v>
      </c>
      <c r="BY24" t="s">
        <v>98</v>
      </c>
      <c r="BZ24">
        <v>612.04</v>
      </c>
      <c r="CA24" t="s">
        <v>98</v>
      </c>
      <c r="CB24">
        <v>694.02</v>
      </c>
      <c r="CC24">
        <v>418.26</v>
      </c>
      <c r="CD24">
        <v>83.24</v>
      </c>
      <c r="CE24" t="s">
        <v>98</v>
      </c>
      <c r="CF24">
        <v>1130.6400000000001</v>
      </c>
      <c r="CG24" t="s">
        <v>98</v>
      </c>
      <c r="CH24">
        <v>0</v>
      </c>
      <c r="CI24" t="s">
        <v>98</v>
      </c>
      <c r="CJ24">
        <v>431.72</v>
      </c>
      <c r="CK24">
        <v>20.47</v>
      </c>
      <c r="CL24">
        <v>4.8600000000000003</v>
      </c>
      <c r="CM24" t="s">
        <v>98</v>
      </c>
      <c r="CN24">
        <v>1.88</v>
      </c>
      <c r="CO24">
        <v>20.23</v>
      </c>
      <c r="CP24">
        <v>3.35</v>
      </c>
      <c r="CQ24" t="s">
        <v>98</v>
      </c>
      <c r="CR24">
        <v>408.53</v>
      </c>
      <c r="CS24">
        <v>461971.23</v>
      </c>
      <c r="CT24">
        <v>5500.41</v>
      </c>
    </row>
    <row r="25" spans="1:98" ht="15" x14ac:dyDescent="0.25">
      <c r="A25" s="1">
        <v>41758</v>
      </c>
      <c r="B25" s="2">
        <v>0.59157407407407414</v>
      </c>
      <c r="C25" t="s">
        <v>141</v>
      </c>
      <c r="D25" t="s">
        <v>95</v>
      </c>
      <c r="E25" t="s">
        <v>95</v>
      </c>
      <c r="F25">
        <v>29.68</v>
      </c>
      <c r="G25">
        <v>30.25</v>
      </c>
      <c r="H25">
        <v>59.93</v>
      </c>
      <c r="I25" t="s">
        <v>96</v>
      </c>
      <c r="J25" t="s">
        <v>378</v>
      </c>
      <c r="K25" t="str">
        <f t="shared" si="0"/>
        <v>TH10_500m</v>
      </c>
      <c r="L25" t="str">
        <f t="shared" si="1"/>
        <v>500m</v>
      </c>
      <c r="M25" t="str">
        <f t="shared" si="2"/>
        <v>500</v>
      </c>
      <c r="N25" t="s">
        <v>631</v>
      </c>
      <c r="O25" t="s">
        <v>98</v>
      </c>
      <c r="P25">
        <v>3851.22</v>
      </c>
      <c r="Q25" t="s">
        <v>98</v>
      </c>
      <c r="R25">
        <v>2642.76</v>
      </c>
      <c r="S25" t="s">
        <v>98</v>
      </c>
      <c r="T25">
        <v>1630.37</v>
      </c>
      <c r="U25" t="s">
        <v>98</v>
      </c>
      <c r="V25">
        <v>1204.17</v>
      </c>
      <c r="W25">
        <v>1713.19</v>
      </c>
      <c r="X25">
        <v>56.41</v>
      </c>
      <c r="Y25">
        <v>53.24</v>
      </c>
      <c r="Z25">
        <v>3.07</v>
      </c>
      <c r="AA25">
        <v>65357.82</v>
      </c>
      <c r="AB25">
        <v>4862.13</v>
      </c>
      <c r="AC25">
        <v>332152.21999999997</v>
      </c>
      <c r="AD25">
        <v>4142.49</v>
      </c>
      <c r="AE25" t="s">
        <v>98</v>
      </c>
      <c r="AF25">
        <v>2232.2399999999998</v>
      </c>
      <c r="AG25" t="s">
        <v>98</v>
      </c>
      <c r="AH25">
        <v>922.61</v>
      </c>
      <c r="AI25" t="s">
        <v>98</v>
      </c>
      <c r="AJ25">
        <v>5011.83</v>
      </c>
      <c r="AK25">
        <v>26652.66</v>
      </c>
      <c r="AL25">
        <v>324.52999999999997</v>
      </c>
      <c r="AM25">
        <v>53410.559999999998</v>
      </c>
      <c r="AN25">
        <v>614.24</v>
      </c>
      <c r="AO25" t="s">
        <v>98</v>
      </c>
      <c r="AP25">
        <v>1569.64</v>
      </c>
      <c r="AQ25" t="s">
        <v>98</v>
      </c>
      <c r="AR25">
        <v>12843.41</v>
      </c>
      <c r="AS25">
        <v>993.91</v>
      </c>
      <c r="AT25">
        <v>174.89</v>
      </c>
      <c r="AU25">
        <v>2538.61</v>
      </c>
      <c r="AV25">
        <v>176.16</v>
      </c>
      <c r="AW25">
        <v>40357.86</v>
      </c>
      <c r="AX25">
        <v>542.58000000000004</v>
      </c>
      <c r="AY25" t="s">
        <v>98</v>
      </c>
      <c r="AZ25">
        <v>697.03</v>
      </c>
      <c r="BA25" t="s">
        <v>98</v>
      </c>
      <c r="BB25">
        <v>561.78</v>
      </c>
      <c r="BC25" t="s">
        <v>98</v>
      </c>
      <c r="BD25">
        <v>459.01</v>
      </c>
      <c r="BE25">
        <v>208.93</v>
      </c>
      <c r="BF25">
        <v>14.42</v>
      </c>
      <c r="BG25" t="s">
        <v>98</v>
      </c>
      <c r="BH25">
        <v>91.6</v>
      </c>
      <c r="BI25" t="s">
        <v>98</v>
      </c>
      <c r="BJ25">
        <v>61.93</v>
      </c>
      <c r="BK25">
        <v>181.02</v>
      </c>
      <c r="BL25">
        <v>4.68</v>
      </c>
      <c r="BM25">
        <v>262.57</v>
      </c>
      <c r="BN25">
        <v>5.03</v>
      </c>
      <c r="BO25">
        <v>196.5</v>
      </c>
      <c r="BP25">
        <v>3.85</v>
      </c>
      <c r="BQ25">
        <v>168.73</v>
      </c>
      <c r="BR25">
        <v>17.59</v>
      </c>
      <c r="BS25" t="s">
        <v>98</v>
      </c>
      <c r="BT25">
        <v>144.81</v>
      </c>
      <c r="BU25" t="s">
        <v>98</v>
      </c>
      <c r="BV25">
        <v>134.22999999999999</v>
      </c>
      <c r="BW25" t="s">
        <v>98</v>
      </c>
      <c r="BX25">
        <v>256.44</v>
      </c>
      <c r="BY25" t="s">
        <v>98</v>
      </c>
      <c r="BZ25">
        <v>583.39</v>
      </c>
      <c r="CA25" t="s">
        <v>98</v>
      </c>
      <c r="CB25">
        <v>656.72</v>
      </c>
      <c r="CC25" t="s">
        <v>98</v>
      </c>
      <c r="CD25">
        <v>3462.59</v>
      </c>
      <c r="CE25" t="s">
        <v>98</v>
      </c>
      <c r="CF25">
        <v>1082.8800000000001</v>
      </c>
      <c r="CG25" t="s">
        <v>98</v>
      </c>
      <c r="CH25">
        <v>0</v>
      </c>
      <c r="CI25" t="s">
        <v>98</v>
      </c>
      <c r="CJ25">
        <v>421.97</v>
      </c>
      <c r="CK25">
        <v>27.79</v>
      </c>
      <c r="CL25">
        <v>4.8600000000000003</v>
      </c>
      <c r="CM25" t="s">
        <v>98</v>
      </c>
      <c r="CN25">
        <v>1.7</v>
      </c>
      <c r="CO25">
        <v>16.78</v>
      </c>
      <c r="CP25">
        <v>3.17</v>
      </c>
      <c r="CQ25" t="s">
        <v>98</v>
      </c>
      <c r="CR25">
        <v>384.29</v>
      </c>
      <c r="CS25">
        <v>475707.6</v>
      </c>
      <c r="CT25">
        <v>5508.12</v>
      </c>
    </row>
    <row r="26" spans="1:98" ht="15" x14ac:dyDescent="0.25">
      <c r="A26" s="1">
        <v>41758</v>
      </c>
      <c r="B26" s="2">
        <v>0.59273148148148147</v>
      </c>
      <c r="C26" t="s">
        <v>143</v>
      </c>
      <c r="D26" t="s">
        <v>95</v>
      </c>
      <c r="E26" t="s">
        <v>95</v>
      </c>
      <c r="F26">
        <v>29.56</v>
      </c>
      <c r="G26">
        <v>30.84</v>
      </c>
      <c r="H26">
        <v>60.41</v>
      </c>
      <c r="I26" t="s">
        <v>96</v>
      </c>
      <c r="J26" t="s">
        <v>379</v>
      </c>
      <c r="K26" t="str">
        <f t="shared" si="0"/>
        <v>TH10_520m</v>
      </c>
      <c r="L26" t="str">
        <f t="shared" si="1"/>
        <v>520m</v>
      </c>
      <c r="M26" t="str">
        <f t="shared" si="2"/>
        <v>520</v>
      </c>
      <c r="N26" t="s">
        <v>662</v>
      </c>
      <c r="O26" t="s">
        <v>98</v>
      </c>
      <c r="P26">
        <v>3635.75</v>
      </c>
      <c r="Q26" t="s">
        <v>98</v>
      </c>
      <c r="R26">
        <v>2501.2199999999998</v>
      </c>
      <c r="S26" t="s">
        <v>98</v>
      </c>
      <c r="T26">
        <v>1529.88</v>
      </c>
      <c r="U26" t="s">
        <v>98</v>
      </c>
      <c r="V26">
        <v>1137.1300000000001</v>
      </c>
      <c r="W26">
        <v>1940.04</v>
      </c>
      <c r="X26">
        <v>54.39</v>
      </c>
      <c r="Y26">
        <v>51.02</v>
      </c>
      <c r="Z26">
        <v>2.7</v>
      </c>
      <c r="AA26">
        <v>57610.15</v>
      </c>
      <c r="AB26">
        <v>4397.6099999999997</v>
      </c>
      <c r="AC26">
        <v>314959.84000000003</v>
      </c>
      <c r="AD26">
        <v>3808.52</v>
      </c>
      <c r="AE26" t="s">
        <v>98</v>
      </c>
      <c r="AF26">
        <v>2116.6</v>
      </c>
      <c r="AG26">
        <v>1157.42</v>
      </c>
      <c r="AH26">
        <v>192.23</v>
      </c>
      <c r="AI26" t="s">
        <v>98</v>
      </c>
      <c r="AJ26">
        <v>5257.03</v>
      </c>
      <c r="AK26">
        <v>22632.83</v>
      </c>
      <c r="AL26">
        <v>266.81</v>
      </c>
      <c r="AM26">
        <v>32119.37</v>
      </c>
      <c r="AN26">
        <v>368</v>
      </c>
      <c r="AO26" t="s">
        <v>98</v>
      </c>
      <c r="AP26">
        <v>1635.77</v>
      </c>
      <c r="AQ26" t="s">
        <v>98</v>
      </c>
      <c r="AR26">
        <v>12043.71</v>
      </c>
      <c r="AS26">
        <v>1045.98</v>
      </c>
      <c r="AT26">
        <v>164.23</v>
      </c>
      <c r="AU26">
        <v>1927.11</v>
      </c>
      <c r="AV26">
        <v>155.65</v>
      </c>
      <c r="AW26">
        <v>30174.04</v>
      </c>
      <c r="AX26">
        <v>406.29</v>
      </c>
      <c r="AY26" t="s">
        <v>98</v>
      </c>
      <c r="AZ26">
        <v>572.87</v>
      </c>
      <c r="BA26" t="s">
        <v>98</v>
      </c>
      <c r="BB26">
        <v>480.17</v>
      </c>
      <c r="BC26" t="s">
        <v>98</v>
      </c>
      <c r="BD26">
        <v>417.48</v>
      </c>
      <c r="BE26">
        <v>110.48</v>
      </c>
      <c r="BF26">
        <v>10.96</v>
      </c>
      <c r="BG26">
        <v>42.53</v>
      </c>
      <c r="BH26">
        <v>3.95</v>
      </c>
      <c r="BI26" t="s">
        <v>98</v>
      </c>
      <c r="BJ26">
        <v>53.32</v>
      </c>
      <c r="BK26">
        <v>166.42</v>
      </c>
      <c r="BL26">
        <v>4.07</v>
      </c>
      <c r="BM26">
        <v>192.37</v>
      </c>
      <c r="BN26">
        <v>3.79</v>
      </c>
      <c r="BO26">
        <v>192.94</v>
      </c>
      <c r="BP26">
        <v>3.45</v>
      </c>
      <c r="BQ26">
        <v>164.29</v>
      </c>
      <c r="BR26">
        <v>15.6</v>
      </c>
      <c r="BS26" t="s">
        <v>98</v>
      </c>
      <c r="BT26">
        <v>133.37</v>
      </c>
      <c r="BU26" t="s">
        <v>98</v>
      </c>
      <c r="BV26">
        <v>119.82</v>
      </c>
      <c r="BW26" t="s">
        <v>98</v>
      </c>
      <c r="BX26">
        <v>228.47</v>
      </c>
      <c r="BY26" t="s">
        <v>98</v>
      </c>
      <c r="BZ26">
        <v>533.38</v>
      </c>
      <c r="CA26" t="s">
        <v>98</v>
      </c>
      <c r="CB26">
        <v>597.69000000000005</v>
      </c>
      <c r="CC26">
        <v>371.04</v>
      </c>
      <c r="CD26">
        <v>70.489999999999995</v>
      </c>
      <c r="CE26" t="s">
        <v>98</v>
      </c>
      <c r="CF26">
        <v>1000.54</v>
      </c>
      <c r="CG26" t="s">
        <v>98</v>
      </c>
      <c r="CH26">
        <v>0</v>
      </c>
      <c r="CI26" t="s">
        <v>98</v>
      </c>
      <c r="CJ26">
        <v>389.86</v>
      </c>
      <c r="CK26">
        <v>32.96</v>
      </c>
      <c r="CL26">
        <v>4.41</v>
      </c>
      <c r="CM26" t="s">
        <v>98</v>
      </c>
      <c r="CN26">
        <v>1.49</v>
      </c>
      <c r="CO26">
        <v>14.5</v>
      </c>
      <c r="CP26">
        <v>2.68</v>
      </c>
      <c r="CQ26" t="s">
        <v>98</v>
      </c>
      <c r="CR26">
        <v>341.29</v>
      </c>
      <c r="CS26">
        <v>535094.67000000004</v>
      </c>
      <c r="CT26">
        <v>5032.82</v>
      </c>
    </row>
    <row r="27" spans="1:98" ht="15" x14ac:dyDescent="0.25">
      <c r="A27" s="1">
        <v>41758</v>
      </c>
      <c r="B27" s="2">
        <v>0.59489583333333329</v>
      </c>
      <c r="C27" t="s">
        <v>145</v>
      </c>
      <c r="D27" t="s">
        <v>95</v>
      </c>
      <c r="E27" t="s">
        <v>95</v>
      </c>
      <c r="F27">
        <v>29.61</v>
      </c>
      <c r="G27">
        <v>30.08</v>
      </c>
      <c r="H27">
        <v>59.69</v>
      </c>
      <c r="I27" t="s">
        <v>96</v>
      </c>
      <c r="J27" t="s">
        <v>380</v>
      </c>
      <c r="K27" t="str">
        <f t="shared" si="0"/>
        <v>TH10_540m</v>
      </c>
      <c r="L27" t="str">
        <f t="shared" si="1"/>
        <v>540m</v>
      </c>
      <c r="M27" t="str">
        <f t="shared" si="2"/>
        <v>540</v>
      </c>
      <c r="N27" t="s">
        <v>663</v>
      </c>
      <c r="O27" t="s">
        <v>98</v>
      </c>
      <c r="P27">
        <v>3465.22</v>
      </c>
      <c r="Q27" t="s">
        <v>98</v>
      </c>
      <c r="R27">
        <v>2366.04</v>
      </c>
      <c r="S27" t="s">
        <v>98</v>
      </c>
      <c r="T27">
        <v>1463.86</v>
      </c>
      <c r="U27" t="s">
        <v>98</v>
      </c>
      <c r="V27">
        <v>1085.96</v>
      </c>
      <c r="W27">
        <v>1602.36</v>
      </c>
      <c r="X27">
        <v>49.1</v>
      </c>
      <c r="Y27">
        <v>43.55</v>
      </c>
      <c r="Z27">
        <v>2.65</v>
      </c>
      <c r="AA27">
        <v>61683.88</v>
      </c>
      <c r="AB27">
        <v>4535.63</v>
      </c>
      <c r="AC27">
        <v>342039.71</v>
      </c>
      <c r="AD27">
        <v>4178.88</v>
      </c>
      <c r="AE27" t="s">
        <v>98</v>
      </c>
      <c r="AF27">
        <v>1743.08</v>
      </c>
      <c r="AG27" t="s">
        <v>98</v>
      </c>
      <c r="AH27">
        <v>860.79</v>
      </c>
      <c r="AI27" t="s">
        <v>98</v>
      </c>
      <c r="AJ27">
        <v>5152.42</v>
      </c>
      <c r="AK27">
        <v>30065.57</v>
      </c>
      <c r="AL27">
        <v>359.21</v>
      </c>
      <c r="AM27">
        <v>16720.990000000002</v>
      </c>
      <c r="AN27">
        <v>229.64</v>
      </c>
      <c r="AO27" t="s">
        <v>98</v>
      </c>
      <c r="AP27">
        <v>1615.88</v>
      </c>
      <c r="AQ27" t="s">
        <v>98</v>
      </c>
      <c r="AR27">
        <v>11316.43</v>
      </c>
      <c r="AS27">
        <v>1156.96</v>
      </c>
      <c r="AT27">
        <v>151.97999999999999</v>
      </c>
      <c r="AU27">
        <v>2380.09</v>
      </c>
      <c r="AV27">
        <v>154.21</v>
      </c>
      <c r="AW27">
        <v>45419.23</v>
      </c>
      <c r="AX27">
        <v>580.85</v>
      </c>
      <c r="AY27" t="s">
        <v>98</v>
      </c>
      <c r="AZ27">
        <v>664.3</v>
      </c>
      <c r="BA27" t="s">
        <v>98</v>
      </c>
      <c r="BB27">
        <v>454.51</v>
      </c>
      <c r="BC27" t="s">
        <v>98</v>
      </c>
      <c r="BD27">
        <v>394.93</v>
      </c>
      <c r="BE27">
        <v>70.33</v>
      </c>
      <c r="BF27">
        <v>10.3</v>
      </c>
      <c r="BG27">
        <v>10.56</v>
      </c>
      <c r="BH27">
        <v>3.34</v>
      </c>
      <c r="BI27" t="s">
        <v>98</v>
      </c>
      <c r="BJ27">
        <v>50.81</v>
      </c>
      <c r="BK27">
        <v>172.8</v>
      </c>
      <c r="BL27">
        <v>4.26</v>
      </c>
      <c r="BM27">
        <v>289.39</v>
      </c>
      <c r="BN27">
        <v>5.09</v>
      </c>
      <c r="BO27">
        <v>179.43</v>
      </c>
      <c r="BP27">
        <v>3.46</v>
      </c>
      <c r="BQ27">
        <v>191.71</v>
      </c>
      <c r="BR27">
        <v>16.18</v>
      </c>
      <c r="BS27" t="s">
        <v>98</v>
      </c>
      <c r="BT27">
        <v>125.19</v>
      </c>
      <c r="BU27" t="s">
        <v>98</v>
      </c>
      <c r="BV27">
        <v>114.06</v>
      </c>
      <c r="BW27" t="s">
        <v>98</v>
      </c>
      <c r="BX27">
        <v>219.15</v>
      </c>
      <c r="BY27" t="s">
        <v>98</v>
      </c>
      <c r="BZ27">
        <v>510.06</v>
      </c>
      <c r="CA27" t="s">
        <v>98</v>
      </c>
      <c r="CB27">
        <v>572.9</v>
      </c>
      <c r="CC27">
        <v>336.49</v>
      </c>
      <c r="CD27">
        <v>70.81</v>
      </c>
      <c r="CE27" t="s">
        <v>98</v>
      </c>
      <c r="CF27">
        <v>947.21</v>
      </c>
      <c r="CG27" t="s">
        <v>98</v>
      </c>
      <c r="CH27">
        <v>0</v>
      </c>
      <c r="CI27" t="s">
        <v>98</v>
      </c>
      <c r="CJ27">
        <v>370.6</v>
      </c>
      <c r="CK27">
        <v>30.53</v>
      </c>
      <c r="CL27">
        <v>4.47</v>
      </c>
      <c r="CM27" t="s">
        <v>98</v>
      </c>
      <c r="CN27">
        <v>1.46</v>
      </c>
      <c r="CO27">
        <v>9.0299999999999994</v>
      </c>
      <c r="CP27">
        <v>2.75</v>
      </c>
      <c r="CQ27" t="s">
        <v>98</v>
      </c>
      <c r="CR27">
        <v>341.32</v>
      </c>
      <c r="CS27">
        <v>497597.39</v>
      </c>
      <c r="CT27">
        <v>5463.62</v>
      </c>
    </row>
    <row r="28" spans="1:98" ht="15" x14ac:dyDescent="0.25">
      <c r="A28" s="1">
        <v>41758</v>
      </c>
      <c r="B28" s="2">
        <v>0.59642361111111108</v>
      </c>
      <c r="C28" t="s">
        <v>147</v>
      </c>
      <c r="D28" t="s">
        <v>95</v>
      </c>
      <c r="E28" t="s">
        <v>95</v>
      </c>
      <c r="F28">
        <v>29.92</v>
      </c>
      <c r="G28">
        <v>30.02</v>
      </c>
      <c r="H28">
        <v>59.94</v>
      </c>
      <c r="I28" t="s">
        <v>96</v>
      </c>
      <c r="J28" t="s">
        <v>381</v>
      </c>
      <c r="K28" t="str">
        <f t="shared" si="0"/>
        <v>TH10_580m</v>
      </c>
      <c r="L28" t="str">
        <f t="shared" si="1"/>
        <v>580m</v>
      </c>
      <c r="M28" t="str">
        <f t="shared" si="2"/>
        <v>580</v>
      </c>
      <c r="N28" t="s">
        <v>664</v>
      </c>
      <c r="O28" t="s">
        <v>98</v>
      </c>
      <c r="P28">
        <v>3589.31</v>
      </c>
      <c r="Q28" t="s">
        <v>98</v>
      </c>
      <c r="R28">
        <v>2456.1999999999998</v>
      </c>
      <c r="S28" t="s">
        <v>98</v>
      </c>
      <c r="T28">
        <v>1510.29</v>
      </c>
      <c r="U28" t="s">
        <v>98</v>
      </c>
      <c r="V28">
        <v>1114.3699999999999</v>
      </c>
      <c r="W28">
        <v>1697.89</v>
      </c>
      <c r="X28">
        <v>51.3</v>
      </c>
      <c r="Y28">
        <v>38.590000000000003</v>
      </c>
      <c r="Z28">
        <v>2.38</v>
      </c>
      <c r="AA28">
        <v>62008.49</v>
      </c>
      <c r="AB28">
        <v>4573.2700000000004</v>
      </c>
      <c r="AC28">
        <v>321024.23</v>
      </c>
      <c r="AD28">
        <v>3964.59</v>
      </c>
      <c r="AE28" t="s">
        <v>98</v>
      </c>
      <c r="AF28">
        <v>1839.87</v>
      </c>
      <c r="AG28" t="s">
        <v>98</v>
      </c>
      <c r="AH28">
        <v>819.56</v>
      </c>
      <c r="AI28" t="s">
        <v>98</v>
      </c>
      <c r="AJ28">
        <v>5160.92</v>
      </c>
      <c r="AK28">
        <v>26140.34</v>
      </c>
      <c r="AL28">
        <v>311.82</v>
      </c>
      <c r="AM28">
        <v>24319.68</v>
      </c>
      <c r="AN28">
        <v>300.5</v>
      </c>
      <c r="AO28" t="s">
        <v>98</v>
      </c>
      <c r="AP28">
        <v>1614.26</v>
      </c>
      <c r="AQ28" t="s">
        <v>98</v>
      </c>
      <c r="AR28">
        <v>11584.84</v>
      </c>
      <c r="AS28">
        <v>821.21</v>
      </c>
      <c r="AT28">
        <v>155.63999999999999</v>
      </c>
      <c r="AU28">
        <v>1930.96</v>
      </c>
      <c r="AV28">
        <v>152.65</v>
      </c>
      <c r="AW28">
        <v>37707.480000000003</v>
      </c>
      <c r="AX28">
        <v>491.66</v>
      </c>
      <c r="AY28" t="s">
        <v>98</v>
      </c>
      <c r="AZ28">
        <v>620.75</v>
      </c>
      <c r="BA28" t="s">
        <v>98</v>
      </c>
      <c r="BB28">
        <v>469.04</v>
      </c>
      <c r="BC28" t="s">
        <v>98</v>
      </c>
      <c r="BD28">
        <v>397.74</v>
      </c>
      <c r="BE28">
        <v>75.09</v>
      </c>
      <c r="BF28">
        <v>10.119999999999999</v>
      </c>
      <c r="BG28" t="s">
        <v>98</v>
      </c>
      <c r="BH28">
        <v>81.180000000000007</v>
      </c>
      <c r="BI28" t="s">
        <v>98</v>
      </c>
      <c r="BJ28">
        <v>52.06</v>
      </c>
      <c r="BK28">
        <v>126.88</v>
      </c>
      <c r="BL28">
        <v>3.56</v>
      </c>
      <c r="BM28">
        <v>301.89999999999998</v>
      </c>
      <c r="BN28">
        <v>5.15</v>
      </c>
      <c r="BO28">
        <v>138.57</v>
      </c>
      <c r="BP28">
        <v>2.96</v>
      </c>
      <c r="BQ28">
        <v>119.58</v>
      </c>
      <c r="BR28">
        <v>14.08</v>
      </c>
      <c r="BS28" t="s">
        <v>98</v>
      </c>
      <c r="BT28">
        <v>120.95</v>
      </c>
      <c r="BU28" t="s">
        <v>98</v>
      </c>
      <c r="BV28">
        <v>114</v>
      </c>
      <c r="BW28" t="s">
        <v>98</v>
      </c>
      <c r="BX28">
        <v>223.41</v>
      </c>
      <c r="BY28" t="s">
        <v>98</v>
      </c>
      <c r="BZ28">
        <v>520.24</v>
      </c>
      <c r="CA28" t="s">
        <v>98</v>
      </c>
      <c r="CB28">
        <v>589.64</v>
      </c>
      <c r="CC28">
        <v>209.04</v>
      </c>
      <c r="CD28">
        <v>64.290000000000006</v>
      </c>
      <c r="CE28" t="s">
        <v>98</v>
      </c>
      <c r="CF28">
        <v>944.51</v>
      </c>
      <c r="CG28" t="s">
        <v>98</v>
      </c>
      <c r="CH28">
        <v>0</v>
      </c>
      <c r="CI28" t="s">
        <v>98</v>
      </c>
      <c r="CJ28">
        <v>382.04</v>
      </c>
      <c r="CK28">
        <v>24.92</v>
      </c>
      <c r="CL28">
        <v>4.17</v>
      </c>
      <c r="CM28" t="s">
        <v>98</v>
      </c>
      <c r="CN28">
        <v>1.42</v>
      </c>
      <c r="CO28">
        <v>8.92</v>
      </c>
      <c r="CP28">
        <v>2.66</v>
      </c>
      <c r="CQ28" t="s">
        <v>98</v>
      </c>
      <c r="CR28">
        <v>350.35</v>
      </c>
      <c r="CS28">
        <v>523306.23</v>
      </c>
      <c r="CT28">
        <v>5252.12</v>
      </c>
    </row>
    <row r="29" spans="1:98" ht="15" x14ac:dyDescent="0.25">
      <c r="A29" s="1">
        <v>41758</v>
      </c>
      <c r="B29" s="2">
        <v>0.59854166666666664</v>
      </c>
      <c r="C29" t="s">
        <v>149</v>
      </c>
      <c r="D29" t="s">
        <v>95</v>
      </c>
      <c r="E29" t="s">
        <v>95</v>
      </c>
      <c r="F29">
        <v>29.59</v>
      </c>
      <c r="G29">
        <v>30.62</v>
      </c>
      <c r="H29">
        <v>60.21</v>
      </c>
      <c r="I29" t="s">
        <v>96</v>
      </c>
      <c r="J29" t="s">
        <v>382</v>
      </c>
      <c r="K29" t="str">
        <f t="shared" si="0"/>
        <v>TH10_580m</v>
      </c>
      <c r="L29" t="str">
        <f t="shared" si="1"/>
        <v>580m</v>
      </c>
      <c r="M29" t="str">
        <f t="shared" si="2"/>
        <v>580</v>
      </c>
      <c r="N29" t="s">
        <v>664</v>
      </c>
      <c r="O29" t="s">
        <v>98</v>
      </c>
      <c r="P29">
        <v>3559.27</v>
      </c>
      <c r="Q29" t="s">
        <v>98</v>
      </c>
      <c r="R29">
        <v>2435.31</v>
      </c>
      <c r="S29" t="s">
        <v>98</v>
      </c>
      <c r="T29">
        <v>1504.64</v>
      </c>
      <c r="U29" t="s">
        <v>98</v>
      </c>
      <c r="V29">
        <v>1115.3599999999999</v>
      </c>
      <c r="W29">
        <v>1719.42</v>
      </c>
      <c r="X29">
        <v>51.6</v>
      </c>
      <c r="Y29">
        <v>35.840000000000003</v>
      </c>
      <c r="Z29">
        <v>2.37</v>
      </c>
      <c r="AA29">
        <v>64339.41</v>
      </c>
      <c r="AB29">
        <v>4424.37</v>
      </c>
      <c r="AC29">
        <v>335190.18</v>
      </c>
      <c r="AD29">
        <v>4060.71</v>
      </c>
      <c r="AE29" t="s">
        <v>98</v>
      </c>
      <c r="AF29">
        <v>1688.68</v>
      </c>
      <c r="AG29" t="s">
        <v>98</v>
      </c>
      <c r="AH29">
        <v>760.84</v>
      </c>
      <c r="AI29" t="s">
        <v>98</v>
      </c>
      <c r="AJ29">
        <v>4971.8999999999996</v>
      </c>
      <c r="AK29">
        <v>27369.7</v>
      </c>
      <c r="AL29">
        <v>324.72000000000003</v>
      </c>
      <c r="AM29">
        <v>24546.14</v>
      </c>
      <c r="AN29">
        <v>303.18</v>
      </c>
      <c r="AO29" t="s">
        <v>98</v>
      </c>
      <c r="AP29">
        <v>1552.33</v>
      </c>
      <c r="AQ29" t="s">
        <v>98</v>
      </c>
      <c r="AR29">
        <v>11745.73</v>
      </c>
      <c r="AS29">
        <v>1060.4000000000001</v>
      </c>
      <c r="AT29">
        <v>158.63999999999999</v>
      </c>
      <c r="AU29">
        <v>1842.21</v>
      </c>
      <c r="AV29">
        <v>151.22</v>
      </c>
      <c r="AW29">
        <v>38874.120000000003</v>
      </c>
      <c r="AX29">
        <v>505.18</v>
      </c>
      <c r="AY29" t="s">
        <v>98</v>
      </c>
      <c r="AZ29">
        <v>621.41999999999996</v>
      </c>
      <c r="BA29" t="s">
        <v>98</v>
      </c>
      <c r="BB29">
        <v>469.28</v>
      </c>
      <c r="BC29" t="s">
        <v>98</v>
      </c>
      <c r="BD29">
        <v>393.5</v>
      </c>
      <c r="BE29">
        <v>65.06</v>
      </c>
      <c r="BF29">
        <v>9.92</v>
      </c>
      <c r="BG29">
        <v>11.54</v>
      </c>
      <c r="BH29">
        <v>3.18</v>
      </c>
      <c r="BI29" t="s">
        <v>98</v>
      </c>
      <c r="BJ29">
        <v>51.39</v>
      </c>
      <c r="BK29">
        <v>136.37</v>
      </c>
      <c r="BL29">
        <v>3.7</v>
      </c>
      <c r="BM29">
        <v>307.56</v>
      </c>
      <c r="BN29">
        <v>5.23</v>
      </c>
      <c r="BO29">
        <v>149.05000000000001</v>
      </c>
      <c r="BP29">
        <v>3.08</v>
      </c>
      <c r="BQ29">
        <v>117.73</v>
      </c>
      <c r="BR29">
        <v>13.85</v>
      </c>
      <c r="BS29" t="s">
        <v>98</v>
      </c>
      <c r="BT29">
        <v>119.45</v>
      </c>
      <c r="BU29" t="s">
        <v>98</v>
      </c>
      <c r="BV29">
        <v>118.11</v>
      </c>
      <c r="BW29" t="s">
        <v>98</v>
      </c>
      <c r="BX29">
        <v>221.64</v>
      </c>
      <c r="BY29" t="s">
        <v>98</v>
      </c>
      <c r="BZ29">
        <v>521.83000000000004</v>
      </c>
      <c r="CA29" t="s">
        <v>98</v>
      </c>
      <c r="CB29">
        <v>583.12</v>
      </c>
      <c r="CC29">
        <v>291.73</v>
      </c>
      <c r="CD29">
        <v>67.400000000000006</v>
      </c>
      <c r="CE29" t="s">
        <v>98</v>
      </c>
      <c r="CF29">
        <v>950.86</v>
      </c>
      <c r="CG29" t="s">
        <v>98</v>
      </c>
      <c r="CH29">
        <v>0</v>
      </c>
      <c r="CI29" t="s">
        <v>98</v>
      </c>
      <c r="CJ29">
        <v>369.14</v>
      </c>
      <c r="CK29">
        <v>24.4</v>
      </c>
      <c r="CL29">
        <v>4.17</v>
      </c>
      <c r="CM29" t="s">
        <v>98</v>
      </c>
      <c r="CN29">
        <v>1.43</v>
      </c>
      <c r="CO29">
        <v>8.56</v>
      </c>
      <c r="CP29">
        <v>2.66</v>
      </c>
      <c r="CQ29" t="s">
        <v>98</v>
      </c>
      <c r="CR29">
        <v>340.46</v>
      </c>
      <c r="CS29">
        <v>503910.59</v>
      </c>
      <c r="CT29">
        <v>5345.27</v>
      </c>
    </row>
    <row r="30" spans="1:98" ht="15" x14ac:dyDescent="0.25">
      <c r="A30" s="1">
        <v>41758</v>
      </c>
      <c r="B30" s="2">
        <v>0.5999768518518519</v>
      </c>
      <c r="C30" t="s">
        <v>151</v>
      </c>
      <c r="D30" t="s">
        <v>95</v>
      </c>
      <c r="E30" t="s">
        <v>95</v>
      </c>
      <c r="F30">
        <v>29.6</v>
      </c>
      <c r="G30">
        <v>30.29</v>
      </c>
      <c r="H30">
        <v>59.88</v>
      </c>
      <c r="I30" t="s">
        <v>96</v>
      </c>
      <c r="J30" t="s">
        <v>383</v>
      </c>
      <c r="K30" t="str">
        <f t="shared" si="0"/>
        <v>TH10_600m</v>
      </c>
      <c r="L30" t="str">
        <f t="shared" si="1"/>
        <v>600m</v>
      </c>
      <c r="M30" t="str">
        <f t="shared" si="2"/>
        <v>600</v>
      </c>
      <c r="N30" t="s">
        <v>665</v>
      </c>
      <c r="O30" t="s">
        <v>98</v>
      </c>
      <c r="P30">
        <v>3476.92</v>
      </c>
      <c r="Q30" t="s">
        <v>98</v>
      </c>
      <c r="R30">
        <v>2391.41</v>
      </c>
      <c r="S30" t="s">
        <v>98</v>
      </c>
      <c r="T30">
        <v>1472.5</v>
      </c>
      <c r="U30" t="s">
        <v>98</v>
      </c>
      <c r="V30">
        <v>1087.3599999999999</v>
      </c>
      <c r="W30">
        <v>1713.7</v>
      </c>
      <c r="X30">
        <v>51.64</v>
      </c>
      <c r="Y30">
        <v>47.08</v>
      </c>
      <c r="Z30">
        <v>2.5</v>
      </c>
      <c r="AA30">
        <v>62083.47</v>
      </c>
      <c r="AB30">
        <v>4277.13</v>
      </c>
      <c r="AC30">
        <v>358266.43</v>
      </c>
      <c r="AD30">
        <v>4226.93</v>
      </c>
      <c r="AE30" t="s">
        <v>98</v>
      </c>
      <c r="AF30">
        <v>1730.68</v>
      </c>
      <c r="AG30" t="s">
        <v>98</v>
      </c>
      <c r="AH30">
        <v>701.87</v>
      </c>
      <c r="AI30" t="s">
        <v>98</v>
      </c>
      <c r="AJ30">
        <v>4568.37</v>
      </c>
      <c r="AK30">
        <v>22445.759999999998</v>
      </c>
      <c r="AL30">
        <v>272.41000000000003</v>
      </c>
      <c r="AM30">
        <v>26588.77</v>
      </c>
      <c r="AN30">
        <v>322.99</v>
      </c>
      <c r="AO30" t="s">
        <v>98</v>
      </c>
      <c r="AP30">
        <v>1444.96</v>
      </c>
      <c r="AQ30" t="s">
        <v>98</v>
      </c>
      <c r="AR30">
        <v>11410.05</v>
      </c>
      <c r="AS30">
        <v>1267.68</v>
      </c>
      <c r="AT30">
        <v>159.85</v>
      </c>
      <c r="AU30">
        <v>2183.98</v>
      </c>
      <c r="AV30">
        <v>156.4</v>
      </c>
      <c r="AW30">
        <v>39921.96</v>
      </c>
      <c r="AX30">
        <v>516.04999999999995</v>
      </c>
      <c r="AY30" t="s">
        <v>98</v>
      </c>
      <c r="AZ30">
        <v>624.17999999999995</v>
      </c>
      <c r="BA30" t="s">
        <v>98</v>
      </c>
      <c r="BB30">
        <v>475</v>
      </c>
      <c r="BC30" t="s">
        <v>98</v>
      </c>
      <c r="BD30">
        <v>403.01</v>
      </c>
      <c r="BE30">
        <v>82.36</v>
      </c>
      <c r="BF30">
        <v>10.52</v>
      </c>
      <c r="BG30" t="s">
        <v>98</v>
      </c>
      <c r="BH30">
        <v>79.459999999999994</v>
      </c>
      <c r="BI30" t="s">
        <v>98</v>
      </c>
      <c r="BJ30">
        <v>51.26</v>
      </c>
      <c r="BK30">
        <v>100.51</v>
      </c>
      <c r="BL30">
        <v>3.23</v>
      </c>
      <c r="BM30">
        <v>376.71</v>
      </c>
      <c r="BN30">
        <v>6.06</v>
      </c>
      <c r="BO30">
        <v>197.47</v>
      </c>
      <c r="BP30">
        <v>3.7</v>
      </c>
      <c r="BQ30">
        <v>134.19999999999999</v>
      </c>
      <c r="BR30">
        <v>15.12</v>
      </c>
      <c r="BS30" t="s">
        <v>98</v>
      </c>
      <c r="BT30">
        <v>130.4</v>
      </c>
      <c r="BU30" t="s">
        <v>98</v>
      </c>
      <c r="BV30">
        <v>116.92</v>
      </c>
      <c r="BW30" t="s">
        <v>98</v>
      </c>
      <c r="BX30">
        <v>225.69</v>
      </c>
      <c r="BY30" t="s">
        <v>98</v>
      </c>
      <c r="BZ30">
        <v>519.38</v>
      </c>
      <c r="CA30" t="s">
        <v>98</v>
      </c>
      <c r="CB30">
        <v>577.78</v>
      </c>
      <c r="CC30">
        <v>352.87</v>
      </c>
      <c r="CD30">
        <v>70.61</v>
      </c>
      <c r="CE30" t="s">
        <v>98</v>
      </c>
      <c r="CF30">
        <v>948.22</v>
      </c>
      <c r="CG30" t="s">
        <v>98</v>
      </c>
      <c r="CH30">
        <v>0</v>
      </c>
      <c r="CI30" t="s">
        <v>98</v>
      </c>
      <c r="CJ30">
        <v>380.53</v>
      </c>
      <c r="CK30">
        <v>24.88</v>
      </c>
      <c r="CL30">
        <v>4.2699999999999996</v>
      </c>
      <c r="CM30" t="s">
        <v>98</v>
      </c>
      <c r="CN30">
        <v>1.5</v>
      </c>
      <c r="CO30">
        <v>14.76</v>
      </c>
      <c r="CP30">
        <v>3.02</v>
      </c>
      <c r="CQ30" t="s">
        <v>98</v>
      </c>
      <c r="CR30">
        <v>352.22</v>
      </c>
      <c r="CS30">
        <v>484197.41</v>
      </c>
      <c r="CT30">
        <v>5400.65</v>
      </c>
    </row>
    <row r="31" spans="1:98" ht="15" x14ac:dyDescent="0.25">
      <c r="A31" s="1">
        <v>41758</v>
      </c>
      <c r="B31" s="2">
        <v>0.601099537037037</v>
      </c>
      <c r="C31" t="s">
        <v>153</v>
      </c>
      <c r="D31" t="s">
        <v>95</v>
      </c>
      <c r="E31" t="s">
        <v>95</v>
      </c>
      <c r="F31">
        <v>29.77</v>
      </c>
      <c r="G31">
        <v>30.33</v>
      </c>
      <c r="H31">
        <v>60.1</v>
      </c>
      <c r="I31" t="s">
        <v>96</v>
      </c>
      <c r="J31" t="s">
        <v>384</v>
      </c>
      <c r="K31" t="str">
        <f t="shared" si="0"/>
        <v>TH10_620m</v>
      </c>
      <c r="L31" t="str">
        <f t="shared" si="1"/>
        <v>620m</v>
      </c>
      <c r="M31" t="str">
        <f t="shared" si="2"/>
        <v>620</v>
      </c>
      <c r="N31" t="s">
        <v>666</v>
      </c>
      <c r="O31" t="s">
        <v>98</v>
      </c>
      <c r="P31">
        <v>3581.55</v>
      </c>
      <c r="Q31" t="s">
        <v>98</v>
      </c>
      <c r="R31">
        <v>2460.87</v>
      </c>
      <c r="S31" t="s">
        <v>98</v>
      </c>
      <c r="T31">
        <v>1517.06</v>
      </c>
      <c r="U31" t="s">
        <v>98</v>
      </c>
      <c r="V31">
        <v>1120.5999999999999</v>
      </c>
      <c r="W31">
        <v>1950.66</v>
      </c>
      <c r="X31">
        <v>54.03</v>
      </c>
      <c r="Y31">
        <v>39.5</v>
      </c>
      <c r="Z31">
        <v>2.25</v>
      </c>
      <c r="AA31">
        <v>63186.37</v>
      </c>
      <c r="AB31">
        <v>4198.29</v>
      </c>
      <c r="AC31">
        <v>354048.56</v>
      </c>
      <c r="AD31">
        <v>4184.26</v>
      </c>
      <c r="AE31" t="s">
        <v>98</v>
      </c>
      <c r="AF31">
        <v>1790.2</v>
      </c>
      <c r="AG31" t="s">
        <v>98</v>
      </c>
      <c r="AH31">
        <v>714.67</v>
      </c>
      <c r="AI31" t="s">
        <v>98</v>
      </c>
      <c r="AJ31">
        <v>4763.76</v>
      </c>
      <c r="AK31">
        <v>23141.77</v>
      </c>
      <c r="AL31">
        <v>278.75</v>
      </c>
      <c r="AM31">
        <v>28304.799999999999</v>
      </c>
      <c r="AN31">
        <v>339.49</v>
      </c>
      <c r="AO31" t="s">
        <v>98</v>
      </c>
      <c r="AP31">
        <v>1505.41</v>
      </c>
      <c r="AQ31" t="s">
        <v>98</v>
      </c>
      <c r="AR31">
        <v>11773.12</v>
      </c>
      <c r="AS31">
        <v>1056.06</v>
      </c>
      <c r="AT31">
        <v>163.32</v>
      </c>
      <c r="AU31">
        <v>1948.84</v>
      </c>
      <c r="AV31">
        <v>155</v>
      </c>
      <c r="AW31">
        <v>31025.23</v>
      </c>
      <c r="AX31">
        <v>419.72</v>
      </c>
      <c r="AY31" t="s">
        <v>98</v>
      </c>
      <c r="AZ31">
        <v>564.80999999999995</v>
      </c>
      <c r="BA31" t="s">
        <v>98</v>
      </c>
      <c r="BB31">
        <v>474.44</v>
      </c>
      <c r="BC31" t="s">
        <v>98</v>
      </c>
      <c r="BD31">
        <v>393.68</v>
      </c>
      <c r="BE31">
        <v>60.6</v>
      </c>
      <c r="BF31">
        <v>9.56</v>
      </c>
      <c r="BG31" t="s">
        <v>98</v>
      </c>
      <c r="BH31">
        <v>77.55</v>
      </c>
      <c r="BI31" t="s">
        <v>98</v>
      </c>
      <c r="BJ31">
        <v>51.98</v>
      </c>
      <c r="BK31">
        <v>95.83</v>
      </c>
      <c r="BL31">
        <v>3.04</v>
      </c>
      <c r="BM31">
        <v>362.39</v>
      </c>
      <c r="BN31">
        <v>5.76</v>
      </c>
      <c r="BO31">
        <v>193.11</v>
      </c>
      <c r="BP31">
        <v>3.54</v>
      </c>
      <c r="BQ31">
        <v>153.24</v>
      </c>
      <c r="BR31">
        <v>14.6</v>
      </c>
      <c r="BS31" t="s">
        <v>98</v>
      </c>
      <c r="BT31">
        <v>129.94</v>
      </c>
      <c r="BU31" t="s">
        <v>98</v>
      </c>
      <c r="BV31">
        <v>118.13</v>
      </c>
      <c r="BW31" t="s">
        <v>98</v>
      </c>
      <c r="BX31">
        <v>222.52</v>
      </c>
      <c r="BY31" t="s">
        <v>98</v>
      </c>
      <c r="BZ31">
        <v>523.79999999999995</v>
      </c>
      <c r="CA31" t="s">
        <v>98</v>
      </c>
      <c r="CB31">
        <v>589.6</v>
      </c>
      <c r="CC31" t="s">
        <v>98</v>
      </c>
      <c r="CD31">
        <v>2922.97</v>
      </c>
      <c r="CE31" t="s">
        <v>98</v>
      </c>
      <c r="CF31">
        <v>924.45</v>
      </c>
      <c r="CG31" t="s">
        <v>98</v>
      </c>
      <c r="CH31">
        <v>0</v>
      </c>
      <c r="CI31" t="s">
        <v>98</v>
      </c>
      <c r="CJ31">
        <v>368.58</v>
      </c>
      <c r="CK31">
        <v>21.1</v>
      </c>
      <c r="CL31">
        <v>3.94</v>
      </c>
      <c r="CM31" t="s">
        <v>98</v>
      </c>
      <c r="CN31">
        <v>1.51</v>
      </c>
      <c r="CO31">
        <v>13.62</v>
      </c>
      <c r="CP31">
        <v>2.84</v>
      </c>
      <c r="CQ31" t="s">
        <v>98</v>
      </c>
      <c r="CR31">
        <v>357.48</v>
      </c>
      <c r="CS31">
        <v>494398.32</v>
      </c>
      <c r="CT31">
        <v>5364.95</v>
      </c>
    </row>
    <row r="32" spans="1:98" ht="15" x14ac:dyDescent="0.25">
      <c r="A32" s="1">
        <v>41758</v>
      </c>
      <c r="B32" s="2">
        <v>0.60216435185185191</v>
      </c>
      <c r="C32" t="s">
        <v>155</v>
      </c>
      <c r="D32" t="s">
        <v>95</v>
      </c>
      <c r="E32" t="s">
        <v>95</v>
      </c>
      <c r="F32">
        <v>29.6</v>
      </c>
      <c r="G32">
        <v>30.03</v>
      </c>
      <c r="H32">
        <v>59.62</v>
      </c>
      <c r="I32" t="s">
        <v>96</v>
      </c>
      <c r="J32" t="s">
        <v>385</v>
      </c>
      <c r="K32" t="str">
        <f t="shared" si="0"/>
        <v>TH10_640m</v>
      </c>
      <c r="L32" t="str">
        <f t="shared" si="1"/>
        <v>640m</v>
      </c>
      <c r="M32" t="str">
        <f t="shared" si="2"/>
        <v>640</v>
      </c>
      <c r="N32" t="s">
        <v>667</v>
      </c>
      <c r="O32" t="s">
        <v>98</v>
      </c>
      <c r="P32">
        <v>3685.83</v>
      </c>
      <c r="Q32" t="s">
        <v>98</v>
      </c>
      <c r="R32">
        <v>2519.3200000000002</v>
      </c>
      <c r="S32" t="s">
        <v>98</v>
      </c>
      <c r="T32">
        <v>1553.54</v>
      </c>
      <c r="U32" t="s">
        <v>98</v>
      </c>
      <c r="V32">
        <v>1147.9100000000001</v>
      </c>
      <c r="W32">
        <v>2066.2800000000002</v>
      </c>
      <c r="X32">
        <v>55.96</v>
      </c>
      <c r="Y32">
        <v>46.91</v>
      </c>
      <c r="Z32">
        <v>2.54</v>
      </c>
      <c r="AA32">
        <v>67664.87</v>
      </c>
      <c r="AB32">
        <v>4382.22</v>
      </c>
      <c r="AC32">
        <v>359260.5</v>
      </c>
      <c r="AD32">
        <v>4304.71</v>
      </c>
      <c r="AE32" t="s">
        <v>98</v>
      </c>
      <c r="AF32">
        <v>1763.27</v>
      </c>
      <c r="AG32" t="s">
        <v>98</v>
      </c>
      <c r="AH32">
        <v>658.23</v>
      </c>
      <c r="AI32" t="s">
        <v>98</v>
      </c>
      <c r="AJ32">
        <v>4752.83</v>
      </c>
      <c r="AK32">
        <v>24538.54</v>
      </c>
      <c r="AL32">
        <v>299.36</v>
      </c>
      <c r="AM32">
        <v>32402.639999999999</v>
      </c>
      <c r="AN32">
        <v>389.78</v>
      </c>
      <c r="AO32" t="s">
        <v>98</v>
      </c>
      <c r="AP32">
        <v>1494.04</v>
      </c>
      <c r="AQ32" t="s">
        <v>98</v>
      </c>
      <c r="AR32">
        <v>12022.72</v>
      </c>
      <c r="AS32">
        <v>893.88</v>
      </c>
      <c r="AT32">
        <v>166.19</v>
      </c>
      <c r="AU32">
        <v>1939.94</v>
      </c>
      <c r="AV32">
        <v>160.28</v>
      </c>
      <c r="AW32">
        <v>35353.9</v>
      </c>
      <c r="AX32">
        <v>475.99</v>
      </c>
      <c r="AY32" t="s">
        <v>98</v>
      </c>
      <c r="AZ32">
        <v>608.20000000000005</v>
      </c>
      <c r="BA32" t="s">
        <v>98</v>
      </c>
      <c r="BB32">
        <v>506.23</v>
      </c>
      <c r="BC32" t="s">
        <v>98</v>
      </c>
      <c r="BD32">
        <v>419.66</v>
      </c>
      <c r="BE32">
        <v>63.56</v>
      </c>
      <c r="BF32">
        <v>10.199999999999999</v>
      </c>
      <c r="BG32" t="s">
        <v>98</v>
      </c>
      <c r="BH32">
        <v>87.03</v>
      </c>
      <c r="BI32" t="s">
        <v>98</v>
      </c>
      <c r="BJ32">
        <v>55.1</v>
      </c>
      <c r="BK32">
        <v>114.18</v>
      </c>
      <c r="BL32">
        <v>3.44</v>
      </c>
      <c r="BM32">
        <v>359.3</v>
      </c>
      <c r="BN32">
        <v>5.91</v>
      </c>
      <c r="BO32">
        <v>190.89</v>
      </c>
      <c r="BP32">
        <v>3.64</v>
      </c>
      <c r="BQ32">
        <v>121.14</v>
      </c>
      <c r="BR32">
        <v>14.8</v>
      </c>
      <c r="BS32" t="s">
        <v>98</v>
      </c>
      <c r="BT32">
        <v>134.28</v>
      </c>
      <c r="BU32" t="s">
        <v>98</v>
      </c>
      <c r="BV32">
        <v>120.3</v>
      </c>
      <c r="BW32" t="s">
        <v>98</v>
      </c>
      <c r="BX32">
        <v>232.16</v>
      </c>
      <c r="BY32" t="s">
        <v>98</v>
      </c>
      <c r="BZ32">
        <v>548.53</v>
      </c>
      <c r="CA32" t="s">
        <v>98</v>
      </c>
      <c r="CB32">
        <v>609.13</v>
      </c>
      <c r="CC32">
        <v>347.79</v>
      </c>
      <c r="CD32">
        <v>71.010000000000005</v>
      </c>
      <c r="CE32" t="s">
        <v>98</v>
      </c>
      <c r="CF32">
        <v>1047.97</v>
      </c>
      <c r="CG32" t="s">
        <v>98</v>
      </c>
      <c r="CH32">
        <v>0</v>
      </c>
      <c r="CI32" t="s">
        <v>98</v>
      </c>
      <c r="CJ32">
        <v>383.25</v>
      </c>
      <c r="CK32">
        <v>26.61</v>
      </c>
      <c r="CL32">
        <v>4.34</v>
      </c>
      <c r="CM32" t="s">
        <v>98</v>
      </c>
      <c r="CN32">
        <v>1.57</v>
      </c>
      <c r="CO32">
        <v>14.38</v>
      </c>
      <c r="CP32">
        <v>2.97</v>
      </c>
      <c r="CQ32" t="s">
        <v>98</v>
      </c>
      <c r="CR32">
        <v>365.58</v>
      </c>
      <c r="CS32">
        <v>474594.69</v>
      </c>
      <c r="CT32">
        <v>5547.57</v>
      </c>
    </row>
    <row r="33" spans="1:98" ht="15" x14ac:dyDescent="0.25">
      <c r="A33" s="1">
        <v>41758</v>
      </c>
      <c r="B33" s="2">
        <v>0.60358796296296291</v>
      </c>
      <c r="C33" t="s">
        <v>157</v>
      </c>
      <c r="D33" t="s">
        <v>95</v>
      </c>
      <c r="E33" t="s">
        <v>95</v>
      </c>
      <c r="F33">
        <v>30.41</v>
      </c>
      <c r="G33">
        <v>30.13</v>
      </c>
      <c r="H33">
        <v>60.53</v>
      </c>
      <c r="I33" t="s">
        <v>96</v>
      </c>
      <c r="J33" t="s">
        <v>386</v>
      </c>
      <c r="K33" t="str">
        <f t="shared" si="0"/>
        <v>TH10_660m</v>
      </c>
      <c r="L33" t="str">
        <f t="shared" si="1"/>
        <v>660m</v>
      </c>
      <c r="M33" t="str">
        <f t="shared" si="2"/>
        <v>660</v>
      </c>
      <c r="N33" t="s">
        <v>668</v>
      </c>
      <c r="O33" t="s">
        <v>98</v>
      </c>
      <c r="P33">
        <v>3592.34</v>
      </c>
      <c r="Q33" t="s">
        <v>98</v>
      </c>
      <c r="R33">
        <v>2457.8000000000002</v>
      </c>
      <c r="S33" t="s">
        <v>98</v>
      </c>
      <c r="T33">
        <v>1532.17</v>
      </c>
      <c r="U33" t="s">
        <v>98</v>
      </c>
      <c r="V33">
        <v>1129.0899999999999</v>
      </c>
      <c r="W33">
        <v>1607.17</v>
      </c>
      <c r="X33">
        <v>51.76</v>
      </c>
      <c r="Y33">
        <v>46.92</v>
      </c>
      <c r="Z33">
        <v>2.61</v>
      </c>
      <c r="AA33">
        <v>72034.149999999994</v>
      </c>
      <c r="AB33">
        <v>4624.08</v>
      </c>
      <c r="AC33">
        <v>348265.62</v>
      </c>
      <c r="AD33">
        <v>4189.92</v>
      </c>
      <c r="AE33" t="s">
        <v>98</v>
      </c>
      <c r="AF33">
        <v>1693.96</v>
      </c>
      <c r="AG33" t="s">
        <v>98</v>
      </c>
      <c r="AH33">
        <v>759.37</v>
      </c>
      <c r="AI33" t="s">
        <v>98</v>
      </c>
      <c r="AJ33">
        <v>5571.85</v>
      </c>
      <c r="AK33">
        <v>24314.69</v>
      </c>
      <c r="AL33">
        <v>294.82</v>
      </c>
      <c r="AM33">
        <v>11714.55</v>
      </c>
      <c r="AN33">
        <v>183.69</v>
      </c>
      <c r="AO33" t="s">
        <v>98</v>
      </c>
      <c r="AP33">
        <v>1773.41</v>
      </c>
      <c r="AQ33" t="s">
        <v>98</v>
      </c>
      <c r="AR33">
        <v>11959.31</v>
      </c>
      <c r="AS33">
        <v>1043.92</v>
      </c>
      <c r="AT33">
        <v>162.6</v>
      </c>
      <c r="AU33">
        <v>1671.6</v>
      </c>
      <c r="AV33">
        <v>153.91</v>
      </c>
      <c r="AW33">
        <v>39647.800000000003</v>
      </c>
      <c r="AX33">
        <v>514.21</v>
      </c>
      <c r="AY33" t="s">
        <v>98</v>
      </c>
      <c r="AZ33">
        <v>645.52</v>
      </c>
      <c r="BA33" t="s">
        <v>98</v>
      </c>
      <c r="BB33">
        <v>492.58</v>
      </c>
      <c r="BC33" t="s">
        <v>98</v>
      </c>
      <c r="BD33">
        <v>409.78</v>
      </c>
      <c r="BE33">
        <v>76.83</v>
      </c>
      <c r="BF33">
        <v>10.52</v>
      </c>
      <c r="BG33" t="s">
        <v>98</v>
      </c>
      <c r="BH33">
        <v>80.81</v>
      </c>
      <c r="BI33" t="s">
        <v>98</v>
      </c>
      <c r="BJ33">
        <v>54.81</v>
      </c>
      <c r="BK33">
        <v>128.26</v>
      </c>
      <c r="BL33">
        <v>3.68</v>
      </c>
      <c r="BM33">
        <v>244.29</v>
      </c>
      <c r="BN33">
        <v>4.55</v>
      </c>
      <c r="BO33">
        <v>205.04</v>
      </c>
      <c r="BP33">
        <v>3.73</v>
      </c>
      <c r="BQ33">
        <v>128.16999999999999</v>
      </c>
      <c r="BR33">
        <v>15.23</v>
      </c>
      <c r="BS33" t="s">
        <v>98</v>
      </c>
      <c r="BT33">
        <v>132.91999999999999</v>
      </c>
      <c r="BU33" t="s">
        <v>98</v>
      </c>
      <c r="BV33">
        <v>122.65</v>
      </c>
      <c r="BW33" t="s">
        <v>98</v>
      </c>
      <c r="BX33">
        <v>237.53</v>
      </c>
      <c r="BY33" t="s">
        <v>98</v>
      </c>
      <c r="BZ33">
        <v>538.44000000000005</v>
      </c>
      <c r="CA33" t="s">
        <v>98</v>
      </c>
      <c r="CB33">
        <v>607.76</v>
      </c>
      <c r="CC33">
        <v>393.93</v>
      </c>
      <c r="CD33">
        <v>72.73</v>
      </c>
      <c r="CE33" t="s">
        <v>98</v>
      </c>
      <c r="CF33">
        <v>983.49</v>
      </c>
      <c r="CG33" t="s">
        <v>98</v>
      </c>
      <c r="CH33">
        <v>0</v>
      </c>
      <c r="CI33" t="s">
        <v>98</v>
      </c>
      <c r="CJ33">
        <v>375.59</v>
      </c>
      <c r="CK33">
        <v>21.99</v>
      </c>
      <c r="CL33">
        <v>4.2699999999999996</v>
      </c>
      <c r="CM33" t="s">
        <v>98</v>
      </c>
      <c r="CN33">
        <v>1.52</v>
      </c>
      <c r="CO33">
        <v>17.61</v>
      </c>
      <c r="CP33">
        <v>2.94</v>
      </c>
      <c r="CQ33" t="s">
        <v>98</v>
      </c>
      <c r="CR33">
        <v>343.6</v>
      </c>
      <c r="CS33">
        <v>498437.47</v>
      </c>
      <c r="CT33">
        <v>5313.66</v>
      </c>
    </row>
    <row r="34" spans="1:98" ht="15" x14ac:dyDescent="0.25">
      <c r="A34" s="1">
        <v>41758</v>
      </c>
      <c r="B34" s="2">
        <v>0.60460648148148144</v>
      </c>
      <c r="C34" t="s">
        <v>159</v>
      </c>
      <c r="D34" t="s">
        <v>95</v>
      </c>
      <c r="E34" t="s">
        <v>95</v>
      </c>
      <c r="F34">
        <v>29.6</v>
      </c>
      <c r="G34">
        <v>30.03</v>
      </c>
      <c r="H34">
        <v>59.63</v>
      </c>
      <c r="I34" t="s">
        <v>96</v>
      </c>
      <c r="J34" t="s">
        <v>387</v>
      </c>
      <c r="K34" t="str">
        <f t="shared" si="0"/>
        <v>TH10_680m</v>
      </c>
      <c r="L34" t="str">
        <f t="shared" si="1"/>
        <v>680m</v>
      </c>
      <c r="M34" t="str">
        <f t="shared" si="2"/>
        <v>680</v>
      </c>
      <c r="N34" t="s">
        <v>669</v>
      </c>
      <c r="O34" t="s">
        <v>98</v>
      </c>
      <c r="P34">
        <v>3081.36</v>
      </c>
      <c r="Q34" t="s">
        <v>98</v>
      </c>
      <c r="R34">
        <v>2107.71</v>
      </c>
      <c r="S34" t="s">
        <v>98</v>
      </c>
      <c r="T34">
        <v>1301.21</v>
      </c>
      <c r="U34" t="s">
        <v>98</v>
      </c>
      <c r="V34">
        <v>957.46</v>
      </c>
      <c r="W34">
        <v>1665.92</v>
      </c>
      <c r="X34">
        <v>58.4</v>
      </c>
      <c r="Y34">
        <v>44.21</v>
      </c>
      <c r="Z34">
        <v>2.5099999999999998</v>
      </c>
      <c r="AA34">
        <v>57275.97</v>
      </c>
      <c r="AB34">
        <v>3980.93</v>
      </c>
      <c r="AC34">
        <v>312004.63</v>
      </c>
      <c r="AD34">
        <v>6284.09</v>
      </c>
      <c r="AE34" t="s">
        <v>98</v>
      </c>
      <c r="AF34">
        <v>1772.62</v>
      </c>
      <c r="AG34" t="s">
        <v>98</v>
      </c>
      <c r="AH34">
        <v>747.95</v>
      </c>
      <c r="AI34" t="s">
        <v>98</v>
      </c>
      <c r="AJ34">
        <v>4830.13</v>
      </c>
      <c r="AK34">
        <v>17982.080000000002</v>
      </c>
      <c r="AL34">
        <v>362.35</v>
      </c>
      <c r="AM34">
        <v>16378.25</v>
      </c>
      <c r="AN34">
        <v>336.55</v>
      </c>
      <c r="AO34">
        <v>62669.97</v>
      </c>
      <c r="AP34">
        <v>15269.86</v>
      </c>
      <c r="AQ34" t="s">
        <v>98</v>
      </c>
      <c r="AR34">
        <v>10070.870000000001</v>
      </c>
      <c r="AS34">
        <v>1000.77</v>
      </c>
      <c r="AT34">
        <v>161.76</v>
      </c>
      <c r="AU34">
        <v>2057.87</v>
      </c>
      <c r="AV34">
        <v>160.05000000000001</v>
      </c>
      <c r="AW34">
        <v>35116.6</v>
      </c>
      <c r="AX34">
        <v>730.83</v>
      </c>
      <c r="AY34" t="s">
        <v>98</v>
      </c>
      <c r="AZ34">
        <v>516</v>
      </c>
      <c r="BA34" t="s">
        <v>98</v>
      </c>
      <c r="BB34">
        <v>420.66</v>
      </c>
      <c r="BC34" t="s">
        <v>98</v>
      </c>
      <c r="BD34">
        <v>345.81</v>
      </c>
      <c r="BE34">
        <v>81.5</v>
      </c>
      <c r="BF34">
        <v>10.32</v>
      </c>
      <c r="BG34">
        <v>8.9499999999999993</v>
      </c>
      <c r="BH34">
        <v>2.92</v>
      </c>
      <c r="BI34" t="s">
        <v>98</v>
      </c>
      <c r="BJ34">
        <v>46.66</v>
      </c>
      <c r="BK34">
        <v>108.26</v>
      </c>
      <c r="BL34">
        <v>3.7</v>
      </c>
      <c r="BM34">
        <v>204.64</v>
      </c>
      <c r="BN34">
        <v>5.15</v>
      </c>
      <c r="BO34">
        <v>202.38</v>
      </c>
      <c r="BP34">
        <v>4.84</v>
      </c>
      <c r="BQ34">
        <v>156.88</v>
      </c>
      <c r="BR34">
        <v>15.28</v>
      </c>
      <c r="BS34" t="s">
        <v>98</v>
      </c>
      <c r="BT34">
        <v>113.54</v>
      </c>
      <c r="BU34" t="s">
        <v>98</v>
      </c>
      <c r="BV34">
        <v>100.9</v>
      </c>
      <c r="BW34" t="s">
        <v>98</v>
      </c>
      <c r="BX34">
        <v>192.96</v>
      </c>
      <c r="BY34" t="s">
        <v>98</v>
      </c>
      <c r="BZ34">
        <v>455.2</v>
      </c>
      <c r="CA34" t="s">
        <v>98</v>
      </c>
      <c r="CB34">
        <v>509.36</v>
      </c>
      <c r="CC34">
        <v>245.81</v>
      </c>
      <c r="CD34">
        <v>65.86</v>
      </c>
      <c r="CE34" t="s">
        <v>98</v>
      </c>
      <c r="CF34">
        <v>845.29</v>
      </c>
      <c r="CG34" t="s">
        <v>98</v>
      </c>
      <c r="CH34">
        <v>0</v>
      </c>
      <c r="CI34" t="s">
        <v>98</v>
      </c>
      <c r="CJ34">
        <v>320.62</v>
      </c>
      <c r="CK34">
        <v>14.74</v>
      </c>
      <c r="CL34">
        <v>3.86</v>
      </c>
      <c r="CM34" t="s">
        <v>98</v>
      </c>
      <c r="CN34">
        <v>1.26</v>
      </c>
      <c r="CO34">
        <v>12.34</v>
      </c>
      <c r="CP34">
        <v>2.65</v>
      </c>
      <c r="CQ34" t="s">
        <v>98</v>
      </c>
      <c r="CR34">
        <v>280.98</v>
      </c>
      <c r="CS34">
        <v>492768.23</v>
      </c>
      <c r="CT34">
        <v>9556.84</v>
      </c>
    </row>
    <row r="35" spans="1:98" ht="15" x14ac:dyDescent="0.25">
      <c r="A35" s="1">
        <v>41758</v>
      </c>
      <c r="B35" s="2">
        <v>0.60579861111111111</v>
      </c>
      <c r="C35" t="s">
        <v>161</v>
      </c>
      <c r="D35" t="s">
        <v>95</v>
      </c>
      <c r="E35" t="s">
        <v>95</v>
      </c>
      <c r="F35">
        <v>29.55</v>
      </c>
      <c r="G35">
        <v>30.01</v>
      </c>
      <c r="H35">
        <v>59.56</v>
      </c>
      <c r="I35" t="s">
        <v>96</v>
      </c>
      <c r="J35" t="s">
        <v>388</v>
      </c>
      <c r="K35" t="str">
        <f t="shared" ref="K35:K66" si="3">LEFT(J35,9)</f>
        <v>TH10_700m</v>
      </c>
      <c r="L35" t="str">
        <f t="shared" ref="L35:L66" si="4">RIGHT(K35,4)</f>
        <v>700m</v>
      </c>
      <c r="M35" t="str">
        <f t="shared" si="2"/>
        <v>700</v>
      </c>
      <c r="N35" t="s">
        <v>670</v>
      </c>
      <c r="O35" t="s">
        <v>98</v>
      </c>
      <c r="P35">
        <v>3457.56</v>
      </c>
      <c r="Q35" t="s">
        <v>98</v>
      </c>
      <c r="R35">
        <v>2366.96</v>
      </c>
      <c r="S35" t="s">
        <v>98</v>
      </c>
      <c r="T35">
        <v>1460.79</v>
      </c>
      <c r="U35" t="s">
        <v>98</v>
      </c>
      <c r="V35">
        <v>1071.32</v>
      </c>
      <c r="W35">
        <v>1469.52</v>
      </c>
      <c r="X35">
        <v>48.34</v>
      </c>
      <c r="Y35">
        <v>43.41</v>
      </c>
      <c r="Z35">
        <v>2.27</v>
      </c>
      <c r="AA35">
        <v>66684.479999999996</v>
      </c>
      <c r="AB35">
        <v>4201.13</v>
      </c>
      <c r="AC35">
        <v>328540.89</v>
      </c>
      <c r="AD35">
        <v>3937.34</v>
      </c>
      <c r="AE35" t="s">
        <v>98</v>
      </c>
      <c r="AF35">
        <v>1706.78</v>
      </c>
      <c r="AG35" t="s">
        <v>98</v>
      </c>
      <c r="AH35">
        <v>746.01</v>
      </c>
      <c r="AI35" t="s">
        <v>98</v>
      </c>
      <c r="AJ35">
        <v>4817.3100000000004</v>
      </c>
      <c r="AK35">
        <v>19349.259999999998</v>
      </c>
      <c r="AL35">
        <v>234.97</v>
      </c>
      <c r="AM35">
        <v>13969.47</v>
      </c>
      <c r="AN35">
        <v>191.98</v>
      </c>
      <c r="AO35" t="s">
        <v>98</v>
      </c>
      <c r="AP35">
        <v>1554.26</v>
      </c>
      <c r="AQ35" t="s">
        <v>98</v>
      </c>
      <c r="AR35">
        <v>11314.82</v>
      </c>
      <c r="AS35">
        <v>527.38</v>
      </c>
      <c r="AT35">
        <v>150.65</v>
      </c>
      <c r="AU35">
        <v>1646.98</v>
      </c>
      <c r="AV35">
        <v>145.94</v>
      </c>
      <c r="AW35">
        <v>37131.370000000003</v>
      </c>
      <c r="AX35">
        <v>473.14</v>
      </c>
      <c r="AY35" t="s">
        <v>98</v>
      </c>
      <c r="AZ35">
        <v>587.36</v>
      </c>
      <c r="BA35" t="s">
        <v>98</v>
      </c>
      <c r="BB35">
        <v>450.64</v>
      </c>
      <c r="BC35" t="s">
        <v>98</v>
      </c>
      <c r="BD35">
        <v>374.96</v>
      </c>
      <c r="BE35">
        <v>59.08</v>
      </c>
      <c r="BF35">
        <v>9.41</v>
      </c>
      <c r="BG35">
        <v>11.31</v>
      </c>
      <c r="BH35">
        <v>2.82</v>
      </c>
      <c r="BI35" t="s">
        <v>98</v>
      </c>
      <c r="BJ35">
        <v>50.25</v>
      </c>
      <c r="BK35">
        <v>94.69</v>
      </c>
      <c r="BL35">
        <v>2.94</v>
      </c>
      <c r="BM35">
        <v>172.01</v>
      </c>
      <c r="BN35">
        <v>3.45</v>
      </c>
      <c r="BO35">
        <v>207.12</v>
      </c>
      <c r="BP35">
        <v>3.52</v>
      </c>
      <c r="BQ35">
        <v>132.02000000000001</v>
      </c>
      <c r="BR35">
        <v>13.87</v>
      </c>
      <c r="BS35" t="s">
        <v>98</v>
      </c>
      <c r="BT35">
        <v>125.7</v>
      </c>
      <c r="BU35" t="s">
        <v>98</v>
      </c>
      <c r="BV35">
        <v>110.56</v>
      </c>
      <c r="BW35" t="s">
        <v>98</v>
      </c>
      <c r="BX35">
        <v>212.82</v>
      </c>
      <c r="BY35" t="s">
        <v>98</v>
      </c>
      <c r="BZ35">
        <v>503.72</v>
      </c>
      <c r="CA35" t="s">
        <v>98</v>
      </c>
      <c r="CB35">
        <v>566.57000000000005</v>
      </c>
      <c r="CC35">
        <v>222.66</v>
      </c>
      <c r="CD35">
        <v>62.5</v>
      </c>
      <c r="CE35" t="s">
        <v>98</v>
      </c>
      <c r="CF35">
        <v>918.13</v>
      </c>
      <c r="CG35" t="s">
        <v>98</v>
      </c>
      <c r="CH35">
        <v>0</v>
      </c>
      <c r="CI35" t="s">
        <v>98</v>
      </c>
      <c r="CJ35">
        <v>363.7</v>
      </c>
      <c r="CK35">
        <v>11.69</v>
      </c>
      <c r="CL35">
        <v>3.6</v>
      </c>
      <c r="CM35" t="s">
        <v>98</v>
      </c>
      <c r="CN35">
        <v>1.36</v>
      </c>
      <c r="CO35">
        <v>11.28</v>
      </c>
      <c r="CP35">
        <v>2.4500000000000002</v>
      </c>
      <c r="CQ35" t="s">
        <v>98</v>
      </c>
      <c r="CR35">
        <v>298.52999999999997</v>
      </c>
      <c r="CS35">
        <v>529715.37</v>
      </c>
      <c r="CT35">
        <v>5117.2700000000004</v>
      </c>
    </row>
    <row r="36" spans="1:98" ht="15" x14ac:dyDescent="0.25">
      <c r="A36" s="1">
        <v>41758</v>
      </c>
      <c r="B36" s="2">
        <v>0.61593750000000003</v>
      </c>
      <c r="C36" t="s">
        <v>175</v>
      </c>
      <c r="D36" t="s">
        <v>95</v>
      </c>
      <c r="E36" t="s">
        <v>95</v>
      </c>
      <c r="F36">
        <v>29.59</v>
      </c>
      <c r="G36">
        <v>30.04</v>
      </c>
      <c r="H36">
        <v>59.63</v>
      </c>
      <c r="I36" t="s">
        <v>96</v>
      </c>
      <c r="J36" t="s">
        <v>393</v>
      </c>
      <c r="K36" t="str">
        <f t="shared" si="3"/>
        <v>TH10_700m</v>
      </c>
      <c r="L36" t="str">
        <f t="shared" si="4"/>
        <v>700m</v>
      </c>
      <c r="M36" t="str">
        <f t="shared" si="2"/>
        <v>700</v>
      </c>
      <c r="N36" t="s">
        <v>670</v>
      </c>
      <c r="O36" t="s">
        <v>98</v>
      </c>
      <c r="P36">
        <v>3112.42</v>
      </c>
      <c r="Q36" t="s">
        <v>98</v>
      </c>
      <c r="R36">
        <v>2137.2399999999998</v>
      </c>
      <c r="S36" t="s">
        <v>98</v>
      </c>
      <c r="T36">
        <v>1317.38</v>
      </c>
      <c r="U36" t="s">
        <v>98</v>
      </c>
      <c r="V36">
        <v>972.28</v>
      </c>
      <c r="W36">
        <v>1394.92</v>
      </c>
      <c r="X36">
        <v>47.54</v>
      </c>
      <c r="Y36">
        <v>42.3</v>
      </c>
      <c r="Z36">
        <v>2.25</v>
      </c>
      <c r="AA36">
        <v>70421.820000000007</v>
      </c>
      <c r="AB36">
        <v>4230.88</v>
      </c>
      <c r="AC36">
        <v>329012.93</v>
      </c>
      <c r="AD36">
        <v>3950.68</v>
      </c>
      <c r="AE36" t="s">
        <v>98</v>
      </c>
      <c r="AF36">
        <v>1628.03</v>
      </c>
      <c r="AG36" t="s">
        <v>98</v>
      </c>
      <c r="AH36">
        <v>728.01</v>
      </c>
      <c r="AI36" t="s">
        <v>98</v>
      </c>
      <c r="AJ36">
        <v>4909.33</v>
      </c>
      <c r="AK36">
        <v>19779.330000000002</v>
      </c>
      <c r="AL36">
        <v>239.79</v>
      </c>
      <c r="AM36">
        <v>14027.61</v>
      </c>
      <c r="AN36">
        <v>193.46</v>
      </c>
      <c r="AO36" t="s">
        <v>98</v>
      </c>
      <c r="AP36">
        <v>1571.12</v>
      </c>
      <c r="AQ36" t="s">
        <v>98</v>
      </c>
      <c r="AR36">
        <v>10160.799999999999</v>
      </c>
      <c r="AS36">
        <v>1002.55</v>
      </c>
      <c r="AT36">
        <v>150.08000000000001</v>
      </c>
      <c r="AU36">
        <v>1711.09</v>
      </c>
      <c r="AV36">
        <v>144.66999999999999</v>
      </c>
      <c r="AW36">
        <v>37725.339999999997</v>
      </c>
      <c r="AX36">
        <v>479.85</v>
      </c>
      <c r="AY36" t="s">
        <v>98</v>
      </c>
      <c r="AZ36">
        <v>546.08000000000004</v>
      </c>
      <c r="BA36" t="s">
        <v>98</v>
      </c>
      <c r="BB36">
        <v>412.22</v>
      </c>
      <c r="BC36" t="s">
        <v>98</v>
      </c>
      <c r="BD36">
        <v>335.21</v>
      </c>
      <c r="BE36">
        <v>69.09</v>
      </c>
      <c r="BF36">
        <v>9.66</v>
      </c>
      <c r="BG36">
        <v>11.19</v>
      </c>
      <c r="BH36">
        <v>2.87</v>
      </c>
      <c r="BI36" t="s">
        <v>98</v>
      </c>
      <c r="BJ36">
        <v>44.64</v>
      </c>
      <c r="BK36">
        <v>93.65</v>
      </c>
      <c r="BL36">
        <v>2.93</v>
      </c>
      <c r="BM36">
        <v>169.89</v>
      </c>
      <c r="BN36">
        <v>3.43</v>
      </c>
      <c r="BO36">
        <v>210.24</v>
      </c>
      <c r="BP36">
        <v>3.56</v>
      </c>
      <c r="BQ36">
        <v>110.48</v>
      </c>
      <c r="BR36">
        <v>13.32</v>
      </c>
      <c r="BS36" t="s">
        <v>98</v>
      </c>
      <c r="BT36">
        <v>113.15</v>
      </c>
      <c r="BU36" t="s">
        <v>98</v>
      </c>
      <c r="BV36">
        <v>102.16</v>
      </c>
      <c r="BW36" t="s">
        <v>98</v>
      </c>
      <c r="BX36">
        <v>194.31</v>
      </c>
      <c r="BY36" t="s">
        <v>98</v>
      </c>
      <c r="BZ36">
        <v>456</v>
      </c>
      <c r="CA36" t="s">
        <v>98</v>
      </c>
      <c r="CB36">
        <v>514</v>
      </c>
      <c r="CC36" t="s">
        <v>98</v>
      </c>
      <c r="CD36">
        <v>2575.2199999999998</v>
      </c>
      <c r="CE36" t="s">
        <v>98</v>
      </c>
      <c r="CF36">
        <v>818.83</v>
      </c>
      <c r="CG36" t="s">
        <v>98</v>
      </c>
      <c r="CH36">
        <v>0</v>
      </c>
      <c r="CI36" t="s">
        <v>98</v>
      </c>
      <c r="CJ36">
        <v>328.83</v>
      </c>
      <c r="CK36">
        <v>14.99</v>
      </c>
      <c r="CL36">
        <v>3.66</v>
      </c>
      <c r="CM36" t="s">
        <v>98</v>
      </c>
      <c r="CN36">
        <v>1.24</v>
      </c>
      <c r="CO36">
        <v>13.81</v>
      </c>
      <c r="CP36">
        <v>2.5</v>
      </c>
      <c r="CQ36" t="s">
        <v>98</v>
      </c>
      <c r="CR36">
        <v>266.01</v>
      </c>
      <c r="CS36">
        <v>524188.76</v>
      </c>
      <c r="CT36">
        <v>5146.75</v>
      </c>
    </row>
    <row r="37" spans="1:98" ht="15" x14ac:dyDescent="0.25">
      <c r="A37" s="1">
        <v>41758</v>
      </c>
      <c r="B37" s="2">
        <v>0.60718749999999999</v>
      </c>
      <c r="C37" t="s">
        <v>163</v>
      </c>
      <c r="D37" t="s">
        <v>95</v>
      </c>
      <c r="E37" t="s">
        <v>95</v>
      </c>
      <c r="F37">
        <v>29.68</v>
      </c>
      <c r="G37">
        <v>30.03</v>
      </c>
      <c r="H37">
        <v>59.71</v>
      </c>
      <c r="I37" t="s">
        <v>96</v>
      </c>
      <c r="J37" t="s">
        <v>389</v>
      </c>
      <c r="K37" t="str">
        <f t="shared" si="3"/>
        <v>TH10_720m</v>
      </c>
      <c r="L37" t="str">
        <f t="shared" si="4"/>
        <v>720m</v>
      </c>
      <c r="M37" t="str">
        <f t="shared" si="2"/>
        <v>720</v>
      </c>
      <c r="N37" t="s">
        <v>671</v>
      </c>
      <c r="O37" t="s">
        <v>98</v>
      </c>
      <c r="P37">
        <v>3499.88</v>
      </c>
      <c r="Q37" t="s">
        <v>98</v>
      </c>
      <c r="R37">
        <v>2404.23</v>
      </c>
      <c r="S37" t="s">
        <v>98</v>
      </c>
      <c r="T37">
        <v>1491.95</v>
      </c>
      <c r="U37" t="s">
        <v>98</v>
      </c>
      <c r="V37">
        <v>1099.6099999999999</v>
      </c>
      <c r="W37">
        <v>1029.25</v>
      </c>
      <c r="X37">
        <v>48.93</v>
      </c>
      <c r="Y37">
        <v>39.869999999999997</v>
      </c>
      <c r="Z37">
        <v>2.33</v>
      </c>
      <c r="AA37">
        <v>68767.23</v>
      </c>
      <c r="AB37">
        <v>4196.26</v>
      </c>
      <c r="AC37">
        <v>371522.07</v>
      </c>
      <c r="AD37">
        <v>4393.7700000000004</v>
      </c>
      <c r="AE37" t="s">
        <v>98</v>
      </c>
      <c r="AF37">
        <v>1780.43</v>
      </c>
      <c r="AG37" t="s">
        <v>98</v>
      </c>
      <c r="AH37">
        <v>677.66</v>
      </c>
      <c r="AI37" t="s">
        <v>98</v>
      </c>
      <c r="AJ37">
        <v>4621.04</v>
      </c>
      <c r="AK37">
        <v>20758.04</v>
      </c>
      <c r="AL37">
        <v>258.47000000000003</v>
      </c>
      <c r="AM37">
        <v>28573.19</v>
      </c>
      <c r="AN37">
        <v>348.61</v>
      </c>
      <c r="AO37" t="s">
        <v>98</v>
      </c>
      <c r="AP37">
        <v>1467.98</v>
      </c>
      <c r="AQ37">
        <v>5120.8500000000004</v>
      </c>
      <c r="AR37">
        <v>1538.17</v>
      </c>
      <c r="AS37">
        <v>730.44</v>
      </c>
      <c r="AT37">
        <v>158.51</v>
      </c>
      <c r="AU37">
        <v>1612.95</v>
      </c>
      <c r="AV37">
        <v>151.63</v>
      </c>
      <c r="AW37">
        <v>36286.050000000003</v>
      </c>
      <c r="AX37">
        <v>484.64</v>
      </c>
      <c r="AY37" t="s">
        <v>98</v>
      </c>
      <c r="AZ37">
        <v>602.85</v>
      </c>
      <c r="BA37" t="s">
        <v>98</v>
      </c>
      <c r="BB37">
        <v>491.56</v>
      </c>
      <c r="BC37" t="s">
        <v>98</v>
      </c>
      <c r="BD37">
        <v>401.5</v>
      </c>
      <c r="BE37">
        <v>78.319999999999993</v>
      </c>
      <c r="BF37">
        <v>10.32</v>
      </c>
      <c r="BG37">
        <v>11.59</v>
      </c>
      <c r="BH37">
        <v>2.89</v>
      </c>
      <c r="BI37" t="s">
        <v>98</v>
      </c>
      <c r="BJ37">
        <v>53.98</v>
      </c>
      <c r="BK37">
        <v>101.71</v>
      </c>
      <c r="BL37">
        <v>3.19</v>
      </c>
      <c r="BM37">
        <v>155.16999999999999</v>
      </c>
      <c r="BN37">
        <v>3.38</v>
      </c>
      <c r="BO37">
        <v>187.2</v>
      </c>
      <c r="BP37">
        <v>3.43</v>
      </c>
      <c r="BQ37">
        <v>110.3</v>
      </c>
      <c r="BR37">
        <v>13.86</v>
      </c>
      <c r="BS37" t="s">
        <v>98</v>
      </c>
      <c r="BT37">
        <v>123.86</v>
      </c>
      <c r="BU37" t="s">
        <v>98</v>
      </c>
      <c r="BV37">
        <v>116.47</v>
      </c>
      <c r="BW37" t="s">
        <v>98</v>
      </c>
      <c r="BX37">
        <v>223.72</v>
      </c>
      <c r="BY37" t="s">
        <v>98</v>
      </c>
      <c r="BZ37">
        <v>522.55999999999995</v>
      </c>
      <c r="CA37" t="s">
        <v>98</v>
      </c>
      <c r="CB37">
        <v>586.16999999999996</v>
      </c>
      <c r="CC37" t="s">
        <v>98</v>
      </c>
      <c r="CD37">
        <v>2933.28</v>
      </c>
      <c r="CE37" t="s">
        <v>98</v>
      </c>
      <c r="CF37">
        <v>925.3</v>
      </c>
      <c r="CG37" t="s">
        <v>98</v>
      </c>
      <c r="CH37">
        <v>0</v>
      </c>
      <c r="CI37" t="s">
        <v>98</v>
      </c>
      <c r="CJ37">
        <v>361.95</v>
      </c>
      <c r="CK37" t="s">
        <v>98</v>
      </c>
      <c r="CL37">
        <v>295.64</v>
      </c>
      <c r="CM37" t="s">
        <v>98</v>
      </c>
      <c r="CN37">
        <v>1.41</v>
      </c>
      <c r="CO37">
        <v>14.17</v>
      </c>
      <c r="CP37">
        <v>2.58</v>
      </c>
      <c r="CQ37" t="s">
        <v>98</v>
      </c>
      <c r="CR37">
        <v>305.54000000000002</v>
      </c>
      <c r="CS37">
        <v>464901.57</v>
      </c>
      <c r="CT37">
        <v>5593.44</v>
      </c>
    </row>
    <row r="38" spans="1:98" ht="15" x14ac:dyDescent="0.25">
      <c r="A38" s="1">
        <v>41758</v>
      </c>
      <c r="B38" s="2">
        <v>0.60825231481481479</v>
      </c>
      <c r="C38" t="s">
        <v>165</v>
      </c>
      <c r="D38" t="s">
        <v>95</v>
      </c>
      <c r="E38" t="s">
        <v>95</v>
      </c>
      <c r="F38">
        <v>29.57</v>
      </c>
      <c r="G38">
        <v>30.1</v>
      </c>
      <c r="H38">
        <v>59.67</v>
      </c>
      <c r="I38" t="s">
        <v>96</v>
      </c>
      <c r="J38" t="s">
        <v>390</v>
      </c>
      <c r="K38" t="str">
        <f t="shared" si="3"/>
        <v>TH10_740m</v>
      </c>
      <c r="L38" t="str">
        <f t="shared" si="4"/>
        <v>740m</v>
      </c>
      <c r="M38" t="str">
        <f t="shared" si="2"/>
        <v>740</v>
      </c>
      <c r="N38" t="s">
        <v>672</v>
      </c>
      <c r="O38" t="s">
        <v>98</v>
      </c>
      <c r="P38">
        <v>3324.6</v>
      </c>
      <c r="Q38" t="s">
        <v>98</v>
      </c>
      <c r="R38">
        <v>2284.11</v>
      </c>
      <c r="S38" t="s">
        <v>98</v>
      </c>
      <c r="T38">
        <v>1404.88</v>
      </c>
      <c r="U38" t="s">
        <v>98</v>
      </c>
      <c r="V38">
        <v>1035.74</v>
      </c>
      <c r="W38">
        <v>1543.42</v>
      </c>
      <c r="X38">
        <v>52.75</v>
      </c>
      <c r="Y38">
        <v>39.880000000000003</v>
      </c>
      <c r="Z38">
        <v>2.2799999999999998</v>
      </c>
      <c r="AA38">
        <v>68864.89</v>
      </c>
      <c r="AB38">
        <v>4271.3</v>
      </c>
      <c r="AC38">
        <v>344134.7</v>
      </c>
      <c r="AD38">
        <v>4113.5</v>
      </c>
      <c r="AE38" t="s">
        <v>98</v>
      </c>
      <c r="AF38">
        <v>1913.88</v>
      </c>
      <c r="AG38" t="s">
        <v>98</v>
      </c>
      <c r="AH38">
        <v>747.63</v>
      </c>
      <c r="AI38" t="s">
        <v>98</v>
      </c>
      <c r="AJ38">
        <v>4938.6400000000003</v>
      </c>
      <c r="AK38">
        <v>22144.49</v>
      </c>
      <c r="AL38">
        <v>268.45999999999998</v>
      </c>
      <c r="AM38">
        <v>33483.25</v>
      </c>
      <c r="AN38">
        <v>392.94</v>
      </c>
      <c r="AO38" t="s">
        <v>98</v>
      </c>
      <c r="AP38">
        <v>1579.65</v>
      </c>
      <c r="AQ38" t="s">
        <v>98</v>
      </c>
      <c r="AR38">
        <v>10978.82</v>
      </c>
      <c r="AS38">
        <v>828.49</v>
      </c>
      <c r="AT38">
        <v>165.4</v>
      </c>
      <c r="AU38">
        <v>1681.71</v>
      </c>
      <c r="AV38">
        <v>154.75</v>
      </c>
      <c r="AW38">
        <v>29811.34</v>
      </c>
      <c r="AX38">
        <v>408.64</v>
      </c>
      <c r="AY38" t="s">
        <v>98</v>
      </c>
      <c r="AZ38">
        <v>511.21</v>
      </c>
      <c r="BA38" t="s">
        <v>98</v>
      </c>
      <c r="BB38">
        <v>446.9</v>
      </c>
      <c r="BC38" t="s">
        <v>98</v>
      </c>
      <c r="BD38">
        <v>373.55</v>
      </c>
      <c r="BE38">
        <v>93.74</v>
      </c>
      <c r="BF38">
        <v>10.45</v>
      </c>
      <c r="BG38" t="s">
        <v>98</v>
      </c>
      <c r="BH38">
        <v>69.33</v>
      </c>
      <c r="BI38" t="s">
        <v>98</v>
      </c>
      <c r="BJ38">
        <v>45.22</v>
      </c>
      <c r="BK38">
        <v>101.51</v>
      </c>
      <c r="BL38">
        <v>3.13</v>
      </c>
      <c r="BM38">
        <v>192.54</v>
      </c>
      <c r="BN38">
        <v>3.78</v>
      </c>
      <c r="BO38">
        <v>189.04</v>
      </c>
      <c r="BP38">
        <v>3.4</v>
      </c>
      <c r="BQ38">
        <v>115.08</v>
      </c>
      <c r="BR38">
        <v>13.75</v>
      </c>
      <c r="BS38" t="s">
        <v>98</v>
      </c>
      <c r="BT38">
        <v>118.93</v>
      </c>
      <c r="BU38" t="s">
        <v>98</v>
      </c>
      <c r="BV38">
        <v>108.88</v>
      </c>
      <c r="BW38" t="s">
        <v>98</v>
      </c>
      <c r="BX38">
        <v>209.56</v>
      </c>
      <c r="BY38" t="s">
        <v>98</v>
      </c>
      <c r="BZ38">
        <v>490.41</v>
      </c>
      <c r="CA38" t="s">
        <v>98</v>
      </c>
      <c r="CB38">
        <v>549.41999999999996</v>
      </c>
      <c r="CC38">
        <v>259.52999999999997</v>
      </c>
      <c r="CD38">
        <v>65.58</v>
      </c>
      <c r="CE38" t="s">
        <v>98</v>
      </c>
      <c r="CF38">
        <v>901.15</v>
      </c>
      <c r="CG38" t="s">
        <v>98</v>
      </c>
      <c r="CH38">
        <v>0</v>
      </c>
      <c r="CI38" t="s">
        <v>98</v>
      </c>
      <c r="CJ38">
        <v>356.48</v>
      </c>
      <c r="CK38">
        <v>14.56</v>
      </c>
      <c r="CL38">
        <v>3.74</v>
      </c>
      <c r="CM38" t="s">
        <v>98</v>
      </c>
      <c r="CN38">
        <v>1.29</v>
      </c>
      <c r="CO38">
        <v>11.96</v>
      </c>
      <c r="CP38">
        <v>2.54</v>
      </c>
      <c r="CQ38" t="s">
        <v>98</v>
      </c>
      <c r="CR38">
        <v>300.54000000000002</v>
      </c>
      <c r="CS38">
        <v>496489.87</v>
      </c>
      <c r="CT38">
        <v>5344.17</v>
      </c>
    </row>
    <row r="39" spans="1:98" ht="15" x14ac:dyDescent="0.25">
      <c r="A39" s="1">
        <v>41758</v>
      </c>
      <c r="B39" s="2">
        <v>0.61167824074074073</v>
      </c>
      <c r="C39" t="s">
        <v>169</v>
      </c>
      <c r="D39" t="s">
        <v>95</v>
      </c>
      <c r="E39" t="s">
        <v>95</v>
      </c>
      <c r="F39">
        <v>29.55</v>
      </c>
      <c r="G39">
        <v>30.11</v>
      </c>
      <c r="H39">
        <v>59.66</v>
      </c>
      <c r="I39" t="s">
        <v>96</v>
      </c>
      <c r="J39" t="s">
        <v>391</v>
      </c>
      <c r="K39" t="str">
        <f t="shared" si="3"/>
        <v>TH10_760m</v>
      </c>
      <c r="L39" t="str">
        <f t="shared" si="4"/>
        <v>760m</v>
      </c>
      <c r="M39" t="str">
        <f t="shared" si="2"/>
        <v>760</v>
      </c>
      <c r="N39" t="s">
        <v>673</v>
      </c>
      <c r="O39" t="s">
        <v>98</v>
      </c>
      <c r="P39">
        <v>3352.35</v>
      </c>
      <c r="Q39" t="s">
        <v>98</v>
      </c>
      <c r="R39">
        <v>2298.37</v>
      </c>
      <c r="S39" t="s">
        <v>98</v>
      </c>
      <c r="T39">
        <v>1404.77</v>
      </c>
      <c r="U39" t="s">
        <v>98</v>
      </c>
      <c r="V39">
        <v>1039.78</v>
      </c>
      <c r="W39">
        <v>2309.7399999999998</v>
      </c>
      <c r="X39">
        <v>53.93</v>
      </c>
      <c r="Y39">
        <v>38.299999999999997</v>
      </c>
      <c r="Z39">
        <v>2.2200000000000002</v>
      </c>
      <c r="AA39">
        <v>70424.160000000003</v>
      </c>
      <c r="AB39">
        <v>4280.08</v>
      </c>
      <c r="AC39">
        <v>320474.92</v>
      </c>
      <c r="AD39">
        <v>3916.81</v>
      </c>
      <c r="AE39" t="s">
        <v>98</v>
      </c>
      <c r="AF39">
        <v>1789.56</v>
      </c>
      <c r="AG39" t="s">
        <v>98</v>
      </c>
      <c r="AH39">
        <v>846.56</v>
      </c>
      <c r="AI39" t="s">
        <v>98</v>
      </c>
      <c r="AJ39">
        <v>4882.41</v>
      </c>
      <c r="AK39">
        <v>22432.37</v>
      </c>
      <c r="AL39">
        <v>269.52</v>
      </c>
      <c r="AM39">
        <v>23925.65</v>
      </c>
      <c r="AN39">
        <v>292.58999999999997</v>
      </c>
      <c r="AO39" t="s">
        <v>98</v>
      </c>
      <c r="AP39">
        <v>1559.43</v>
      </c>
      <c r="AQ39" t="s">
        <v>98</v>
      </c>
      <c r="AR39">
        <v>11038.83</v>
      </c>
      <c r="AS39">
        <v>868.12</v>
      </c>
      <c r="AT39">
        <v>151.63999999999999</v>
      </c>
      <c r="AU39">
        <v>1688.98</v>
      </c>
      <c r="AV39">
        <v>146.16</v>
      </c>
      <c r="AW39">
        <v>37886.76</v>
      </c>
      <c r="AX39">
        <v>487.46</v>
      </c>
      <c r="AY39" t="s">
        <v>98</v>
      </c>
      <c r="AZ39">
        <v>579.63</v>
      </c>
      <c r="BA39" t="s">
        <v>98</v>
      </c>
      <c r="BB39">
        <v>438.68</v>
      </c>
      <c r="BC39" t="s">
        <v>98</v>
      </c>
      <c r="BD39">
        <v>356.48</v>
      </c>
      <c r="BE39">
        <v>74.27</v>
      </c>
      <c r="BF39">
        <v>9.82</v>
      </c>
      <c r="BG39" t="s">
        <v>98</v>
      </c>
      <c r="BH39">
        <v>67.53</v>
      </c>
      <c r="BI39" t="s">
        <v>98</v>
      </c>
      <c r="BJ39">
        <v>51.98</v>
      </c>
      <c r="BK39">
        <v>100.45</v>
      </c>
      <c r="BL39">
        <v>3.07</v>
      </c>
      <c r="BM39">
        <v>197.54</v>
      </c>
      <c r="BN39">
        <v>3.8</v>
      </c>
      <c r="BO39">
        <v>202.03</v>
      </c>
      <c r="BP39">
        <v>3.52</v>
      </c>
      <c r="BQ39">
        <v>135.08000000000001</v>
      </c>
      <c r="BR39">
        <v>14.05</v>
      </c>
      <c r="BS39" t="s">
        <v>98</v>
      </c>
      <c r="BT39">
        <v>122.06</v>
      </c>
      <c r="BU39" t="s">
        <v>98</v>
      </c>
      <c r="BV39">
        <v>106.88</v>
      </c>
      <c r="BW39" t="s">
        <v>98</v>
      </c>
      <c r="BX39">
        <v>204.54</v>
      </c>
      <c r="BY39" t="s">
        <v>98</v>
      </c>
      <c r="BZ39">
        <v>487.79</v>
      </c>
      <c r="CA39" t="s">
        <v>98</v>
      </c>
      <c r="CB39">
        <v>544.69000000000005</v>
      </c>
      <c r="CC39" t="s">
        <v>98</v>
      </c>
      <c r="CD39">
        <v>2699.27</v>
      </c>
      <c r="CE39" t="s">
        <v>98</v>
      </c>
      <c r="CF39">
        <v>877.75</v>
      </c>
      <c r="CG39" t="s">
        <v>98</v>
      </c>
      <c r="CH39">
        <v>0</v>
      </c>
      <c r="CI39" t="s">
        <v>98</v>
      </c>
      <c r="CJ39">
        <v>357.26</v>
      </c>
      <c r="CK39">
        <v>13.57</v>
      </c>
      <c r="CL39">
        <v>3.7</v>
      </c>
      <c r="CM39" t="s">
        <v>98</v>
      </c>
      <c r="CN39">
        <v>1.35</v>
      </c>
      <c r="CO39">
        <v>14.28</v>
      </c>
      <c r="CP39">
        <v>2.6</v>
      </c>
      <c r="CQ39" t="s">
        <v>98</v>
      </c>
      <c r="CR39">
        <v>307.36</v>
      </c>
      <c r="CS39">
        <v>519213.79</v>
      </c>
      <c r="CT39">
        <v>5241.71</v>
      </c>
    </row>
    <row r="40" spans="1:98" ht="15" x14ac:dyDescent="0.25">
      <c r="A40" s="1">
        <v>41744</v>
      </c>
      <c r="B40" s="2">
        <v>0.39899305555555559</v>
      </c>
      <c r="C40" t="s">
        <v>94</v>
      </c>
      <c r="D40" t="s">
        <v>95</v>
      </c>
      <c r="E40" t="s">
        <v>95</v>
      </c>
      <c r="F40">
        <v>29.52</v>
      </c>
      <c r="G40">
        <v>30.01</v>
      </c>
      <c r="H40">
        <v>59.53</v>
      </c>
      <c r="I40" t="s">
        <v>96</v>
      </c>
      <c r="J40" t="s">
        <v>97</v>
      </c>
      <c r="K40" t="str">
        <f t="shared" si="3"/>
        <v>TH10_780m</v>
      </c>
      <c r="L40" t="str">
        <f t="shared" si="4"/>
        <v>780m</v>
      </c>
      <c r="M40" t="str">
        <f t="shared" si="2"/>
        <v>780</v>
      </c>
      <c r="N40" t="s">
        <v>524</v>
      </c>
      <c r="O40" t="s">
        <v>98</v>
      </c>
      <c r="P40">
        <v>3117.24</v>
      </c>
      <c r="Q40" t="s">
        <v>98</v>
      </c>
      <c r="R40">
        <v>2129.46</v>
      </c>
      <c r="S40" t="s">
        <v>98</v>
      </c>
      <c r="T40">
        <v>1316.26</v>
      </c>
      <c r="U40" t="s">
        <v>98</v>
      </c>
      <c r="V40">
        <v>973.77</v>
      </c>
      <c r="W40">
        <v>1307.03</v>
      </c>
      <c r="X40">
        <v>48.42</v>
      </c>
      <c r="Y40">
        <v>39.869999999999997</v>
      </c>
      <c r="Z40">
        <v>2.21</v>
      </c>
      <c r="AA40">
        <v>64175.44</v>
      </c>
      <c r="AB40">
        <v>4487.91</v>
      </c>
      <c r="AC40">
        <v>322675.48</v>
      </c>
      <c r="AD40">
        <v>4103.63</v>
      </c>
      <c r="AE40" t="s">
        <v>98</v>
      </c>
      <c r="AF40">
        <v>1895.52</v>
      </c>
      <c r="AG40">
        <v>1400.03</v>
      </c>
      <c r="AH40">
        <v>197.56</v>
      </c>
      <c r="AI40" t="s">
        <v>98</v>
      </c>
      <c r="AJ40">
        <v>4263.0200000000004</v>
      </c>
      <c r="AK40">
        <v>20799.669999999998</v>
      </c>
      <c r="AL40">
        <v>262.10000000000002</v>
      </c>
      <c r="AM40">
        <v>37923.56</v>
      </c>
      <c r="AN40">
        <v>454.77</v>
      </c>
      <c r="AO40" t="s">
        <v>98</v>
      </c>
      <c r="AP40">
        <v>1346.11</v>
      </c>
      <c r="AQ40" t="s">
        <v>98</v>
      </c>
      <c r="AR40">
        <v>10060.19</v>
      </c>
      <c r="AS40">
        <v>824.22</v>
      </c>
      <c r="AT40">
        <v>153.63</v>
      </c>
      <c r="AU40">
        <v>1920.83</v>
      </c>
      <c r="AV40">
        <v>151.63</v>
      </c>
      <c r="AW40">
        <v>38297.050000000003</v>
      </c>
      <c r="AX40">
        <v>508.05</v>
      </c>
      <c r="AY40" t="s">
        <v>98</v>
      </c>
      <c r="AZ40">
        <v>551.70000000000005</v>
      </c>
      <c r="BA40" t="s">
        <v>98</v>
      </c>
      <c r="BB40">
        <v>406.25</v>
      </c>
      <c r="BC40" t="s">
        <v>98</v>
      </c>
      <c r="BD40">
        <v>334.09</v>
      </c>
      <c r="BE40">
        <v>102.64</v>
      </c>
      <c r="BF40">
        <v>10.49</v>
      </c>
      <c r="BG40" t="s">
        <v>98</v>
      </c>
      <c r="BH40">
        <v>64.959999999999994</v>
      </c>
      <c r="BI40" t="s">
        <v>98</v>
      </c>
      <c r="BJ40">
        <v>46.03</v>
      </c>
      <c r="BK40">
        <v>100.96</v>
      </c>
      <c r="BL40">
        <v>3.04</v>
      </c>
      <c r="BM40">
        <v>158.12</v>
      </c>
      <c r="BN40">
        <v>3.31</v>
      </c>
      <c r="BO40">
        <v>178.21</v>
      </c>
      <c r="BP40">
        <v>3.25</v>
      </c>
      <c r="BQ40">
        <v>126.8</v>
      </c>
      <c r="BR40">
        <v>13.81</v>
      </c>
      <c r="BS40" t="s">
        <v>98</v>
      </c>
      <c r="BT40">
        <v>110.95</v>
      </c>
      <c r="BU40" t="s">
        <v>98</v>
      </c>
      <c r="BV40">
        <v>99.79</v>
      </c>
      <c r="BW40" t="s">
        <v>98</v>
      </c>
      <c r="BX40">
        <v>190.9</v>
      </c>
      <c r="BY40" t="s">
        <v>98</v>
      </c>
      <c r="BZ40">
        <v>452.75</v>
      </c>
      <c r="CA40" t="s">
        <v>98</v>
      </c>
      <c r="CB40">
        <v>505.21</v>
      </c>
      <c r="CC40" t="s">
        <v>98</v>
      </c>
      <c r="CD40">
        <v>2562.66</v>
      </c>
      <c r="CE40" t="s">
        <v>98</v>
      </c>
      <c r="CF40">
        <v>821.7</v>
      </c>
      <c r="CG40" t="s">
        <v>98</v>
      </c>
      <c r="CH40">
        <v>0</v>
      </c>
      <c r="CI40" t="s">
        <v>98</v>
      </c>
      <c r="CJ40">
        <v>315.22000000000003</v>
      </c>
      <c r="CK40">
        <v>15.25</v>
      </c>
      <c r="CL40">
        <v>3.72</v>
      </c>
      <c r="CM40" t="s">
        <v>98</v>
      </c>
      <c r="CN40">
        <v>1.21</v>
      </c>
      <c r="CO40">
        <v>11.53</v>
      </c>
      <c r="CP40">
        <v>2.4500000000000002</v>
      </c>
      <c r="CQ40" t="s">
        <v>98</v>
      </c>
      <c r="CR40">
        <v>267.07</v>
      </c>
      <c r="CS40">
        <v>509943.32</v>
      </c>
      <c r="CT40">
        <v>5546.26</v>
      </c>
    </row>
    <row r="41" spans="1:98" ht="15" x14ac:dyDescent="0.25">
      <c r="A41" s="1">
        <v>41744</v>
      </c>
      <c r="B41" s="2">
        <v>0.40832175925925923</v>
      </c>
      <c r="C41" t="s">
        <v>99</v>
      </c>
      <c r="D41" t="s">
        <v>95</v>
      </c>
      <c r="E41" t="s">
        <v>95</v>
      </c>
      <c r="F41">
        <v>29.56</v>
      </c>
      <c r="G41">
        <v>30.01</v>
      </c>
      <c r="H41">
        <v>59.57</v>
      </c>
      <c r="I41" t="s">
        <v>96</v>
      </c>
      <c r="J41" t="s">
        <v>100</v>
      </c>
      <c r="K41" t="str">
        <f t="shared" si="3"/>
        <v>TH10_780m</v>
      </c>
      <c r="L41" t="str">
        <f t="shared" si="4"/>
        <v>780m</v>
      </c>
      <c r="M41" t="str">
        <f t="shared" si="2"/>
        <v>780</v>
      </c>
      <c r="N41" t="s">
        <v>524</v>
      </c>
      <c r="O41" t="s">
        <v>98</v>
      </c>
      <c r="P41">
        <v>3148.13</v>
      </c>
      <c r="Q41" t="s">
        <v>98</v>
      </c>
      <c r="R41">
        <v>2158.5</v>
      </c>
      <c r="S41" t="s">
        <v>98</v>
      </c>
      <c r="T41">
        <v>1333.31</v>
      </c>
      <c r="U41" t="s">
        <v>98</v>
      </c>
      <c r="V41">
        <v>980.28</v>
      </c>
      <c r="W41">
        <v>1258.92</v>
      </c>
      <c r="X41">
        <v>47.15</v>
      </c>
      <c r="Y41">
        <v>38.69</v>
      </c>
      <c r="Z41">
        <v>2.14</v>
      </c>
      <c r="AA41">
        <v>63917.8</v>
      </c>
      <c r="AB41">
        <v>4428.7700000000004</v>
      </c>
      <c r="AC41">
        <v>321139.63</v>
      </c>
      <c r="AD41">
        <v>4056.06</v>
      </c>
      <c r="AE41" t="s">
        <v>98</v>
      </c>
      <c r="AF41">
        <v>1912.71</v>
      </c>
      <c r="AG41">
        <v>1177.81</v>
      </c>
      <c r="AH41">
        <v>190.61</v>
      </c>
      <c r="AI41" t="s">
        <v>98</v>
      </c>
      <c r="AJ41">
        <v>4261.55</v>
      </c>
      <c r="AK41">
        <v>20131.93</v>
      </c>
      <c r="AL41">
        <v>252.63</v>
      </c>
      <c r="AM41">
        <v>36994.239999999998</v>
      </c>
      <c r="AN41">
        <v>441.06</v>
      </c>
      <c r="AO41" t="s">
        <v>98</v>
      </c>
      <c r="AP41">
        <v>1343.77</v>
      </c>
      <c r="AQ41" t="s">
        <v>98</v>
      </c>
      <c r="AR41">
        <v>10198.620000000001</v>
      </c>
      <c r="AS41">
        <v>864.13</v>
      </c>
      <c r="AT41">
        <v>150.28</v>
      </c>
      <c r="AU41">
        <v>1631.14</v>
      </c>
      <c r="AV41">
        <v>144.47999999999999</v>
      </c>
      <c r="AW41">
        <v>37742.83</v>
      </c>
      <c r="AX41">
        <v>497.34</v>
      </c>
      <c r="AY41" t="s">
        <v>98</v>
      </c>
      <c r="AZ41">
        <v>550.84</v>
      </c>
      <c r="BA41" t="s">
        <v>98</v>
      </c>
      <c r="BB41">
        <v>411.48</v>
      </c>
      <c r="BC41" t="s">
        <v>98</v>
      </c>
      <c r="BD41">
        <v>351.43</v>
      </c>
      <c r="BE41">
        <v>81.209999999999994</v>
      </c>
      <c r="BF41">
        <v>9.92</v>
      </c>
      <c r="BG41" t="s">
        <v>98</v>
      </c>
      <c r="BH41">
        <v>63.83</v>
      </c>
      <c r="BI41" t="s">
        <v>98</v>
      </c>
      <c r="BJ41">
        <v>46.8</v>
      </c>
      <c r="BK41">
        <v>94.75</v>
      </c>
      <c r="BL41">
        <v>2.9</v>
      </c>
      <c r="BM41">
        <v>157.9</v>
      </c>
      <c r="BN41">
        <v>3.27</v>
      </c>
      <c r="BO41">
        <v>174.11</v>
      </c>
      <c r="BP41">
        <v>3.16</v>
      </c>
      <c r="BQ41">
        <v>111.45</v>
      </c>
      <c r="BR41">
        <v>13.15</v>
      </c>
      <c r="BS41" t="s">
        <v>98</v>
      </c>
      <c r="BT41">
        <v>110.81</v>
      </c>
      <c r="BU41" t="s">
        <v>98</v>
      </c>
      <c r="BV41">
        <v>100.38</v>
      </c>
      <c r="BW41" t="s">
        <v>98</v>
      </c>
      <c r="BX41">
        <v>191.71</v>
      </c>
      <c r="BY41" t="s">
        <v>98</v>
      </c>
      <c r="BZ41">
        <v>455.72</v>
      </c>
      <c r="CA41" t="s">
        <v>98</v>
      </c>
      <c r="CB41">
        <v>511.11</v>
      </c>
      <c r="CC41">
        <v>249.25</v>
      </c>
      <c r="CD41">
        <v>63.18</v>
      </c>
      <c r="CE41" t="s">
        <v>98</v>
      </c>
      <c r="CF41">
        <v>854.63</v>
      </c>
      <c r="CG41" t="s">
        <v>98</v>
      </c>
      <c r="CH41">
        <v>0</v>
      </c>
      <c r="CI41" t="s">
        <v>98</v>
      </c>
      <c r="CJ41">
        <v>343.36</v>
      </c>
      <c r="CK41">
        <v>13.78</v>
      </c>
      <c r="CL41">
        <v>3.59</v>
      </c>
      <c r="CM41" t="s">
        <v>98</v>
      </c>
      <c r="CN41">
        <v>1.21</v>
      </c>
      <c r="CO41">
        <v>10.53</v>
      </c>
      <c r="CP41">
        <v>2.37</v>
      </c>
      <c r="CQ41" t="s">
        <v>98</v>
      </c>
      <c r="CR41">
        <v>269.36</v>
      </c>
      <c r="CS41">
        <v>514209.91</v>
      </c>
      <c r="CT41">
        <v>5484.91</v>
      </c>
    </row>
    <row r="42" spans="1:98" ht="15" x14ac:dyDescent="0.25">
      <c r="A42" s="1">
        <v>41744</v>
      </c>
      <c r="B42" s="2">
        <v>0.41052083333333328</v>
      </c>
      <c r="C42" t="s">
        <v>101</v>
      </c>
      <c r="D42" t="s">
        <v>95</v>
      </c>
      <c r="E42" t="s">
        <v>95</v>
      </c>
      <c r="F42">
        <v>29.59</v>
      </c>
      <c r="G42">
        <v>30.15</v>
      </c>
      <c r="H42">
        <v>59.74</v>
      </c>
      <c r="I42" t="s">
        <v>96</v>
      </c>
      <c r="J42" t="s">
        <v>102</v>
      </c>
      <c r="K42" t="str">
        <f t="shared" si="3"/>
        <v>TH10_800m</v>
      </c>
      <c r="L42" t="str">
        <f t="shared" si="4"/>
        <v>800m</v>
      </c>
      <c r="M42" t="str">
        <f t="shared" si="2"/>
        <v>800</v>
      </c>
      <c r="N42" t="s">
        <v>525</v>
      </c>
      <c r="O42" t="s">
        <v>98</v>
      </c>
      <c r="P42">
        <v>3294.56</v>
      </c>
      <c r="Q42" t="s">
        <v>98</v>
      </c>
      <c r="R42">
        <v>2261.38</v>
      </c>
      <c r="S42" t="s">
        <v>98</v>
      </c>
      <c r="T42">
        <v>1400.49</v>
      </c>
      <c r="U42" t="s">
        <v>98</v>
      </c>
      <c r="V42">
        <v>1036.3699999999999</v>
      </c>
      <c r="W42">
        <v>1327.92</v>
      </c>
      <c r="X42">
        <v>49</v>
      </c>
      <c r="Y42">
        <v>39.520000000000003</v>
      </c>
      <c r="Z42">
        <v>2.2599999999999998</v>
      </c>
      <c r="AA42">
        <v>70893.2</v>
      </c>
      <c r="AB42">
        <v>4518.49</v>
      </c>
      <c r="AC42">
        <v>332378.19</v>
      </c>
      <c r="AD42">
        <v>4186.76</v>
      </c>
      <c r="AE42" t="s">
        <v>98</v>
      </c>
      <c r="AF42">
        <v>1805.7</v>
      </c>
      <c r="AG42">
        <v>1185.6199999999999</v>
      </c>
      <c r="AH42">
        <v>200.17</v>
      </c>
      <c r="AI42" t="s">
        <v>98</v>
      </c>
      <c r="AJ42">
        <v>4410.76</v>
      </c>
      <c r="AK42">
        <v>21701.34</v>
      </c>
      <c r="AL42">
        <v>272.77999999999997</v>
      </c>
      <c r="AM42">
        <v>37468.269999999997</v>
      </c>
      <c r="AN42">
        <v>450.73</v>
      </c>
      <c r="AO42" t="s">
        <v>98</v>
      </c>
      <c r="AP42">
        <v>1407.17</v>
      </c>
      <c r="AQ42" t="s">
        <v>98</v>
      </c>
      <c r="AR42">
        <v>10877.89</v>
      </c>
      <c r="AS42">
        <v>804.02</v>
      </c>
      <c r="AT42">
        <v>153.58000000000001</v>
      </c>
      <c r="AU42">
        <v>2050.2199999999998</v>
      </c>
      <c r="AV42">
        <v>152.5</v>
      </c>
      <c r="AW42">
        <v>39393.26</v>
      </c>
      <c r="AX42">
        <v>522.15</v>
      </c>
      <c r="AY42" t="s">
        <v>98</v>
      </c>
      <c r="AZ42">
        <v>596.22</v>
      </c>
      <c r="BA42" t="s">
        <v>98</v>
      </c>
      <c r="BB42">
        <v>444.18</v>
      </c>
      <c r="BC42" t="s">
        <v>98</v>
      </c>
      <c r="BD42">
        <v>375.82</v>
      </c>
      <c r="BE42">
        <v>156.72999999999999</v>
      </c>
      <c r="BF42">
        <v>11.89</v>
      </c>
      <c r="BG42">
        <v>17.32</v>
      </c>
      <c r="BH42">
        <v>3.28</v>
      </c>
      <c r="BI42" t="s">
        <v>98</v>
      </c>
      <c r="BJ42">
        <v>45.04</v>
      </c>
      <c r="BK42">
        <v>102.45</v>
      </c>
      <c r="BL42">
        <v>3.12</v>
      </c>
      <c r="BM42">
        <v>181.76</v>
      </c>
      <c r="BN42">
        <v>3.67</v>
      </c>
      <c r="BO42">
        <v>167.24</v>
      </c>
      <c r="BP42">
        <v>3.18</v>
      </c>
      <c r="BQ42">
        <v>125.79</v>
      </c>
      <c r="BR42">
        <v>14.13</v>
      </c>
      <c r="BS42" t="s">
        <v>98</v>
      </c>
      <c r="BT42">
        <v>117.5</v>
      </c>
      <c r="BU42" t="s">
        <v>98</v>
      </c>
      <c r="BV42">
        <v>107.89</v>
      </c>
      <c r="BW42" t="s">
        <v>98</v>
      </c>
      <c r="BX42">
        <v>206.72</v>
      </c>
      <c r="BY42" t="s">
        <v>98</v>
      </c>
      <c r="BZ42">
        <v>483.16</v>
      </c>
      <c r="CA42" t="s">
        <v>98</v>
      </c>
      <c r="CB42">
        <v>541.19000000000005</v>
      </c>
      <c r="CC42">
        <v>330.71</v>
      </c>
      <c r="CD42">
        <v>69.430000000000007</v>
      </c>
      <c r="CE42" t="s">
        <v>98</v>
      </c>
      <c r="CF42">
        <v>902.91</v>
      </c>
      <c r="CG42" t="s">
        <v>98</v>
      </c>
      <c r="CH42">
        <v>0</v>
      </c>
      <c r="CI42" t="s">
        <v>98</v>
      </c>
      <c r="CJ42">
        <v>339.86</v>
      </c>
      <c r="CK42">
        <v>24.31</v>
      </c>
      <c r="CL42">
        <v>4.08</v>
      </c>
      <c r="CM42" t="s">
        <v>98</v>
      </c>
      <c r="CN42">
        <v>1.32</v>
      </c>
      <c r="CO42">
        <v>14.37</v>
      </c>
      <c r="CP42">
        <v>2.61</v>
      </c>
      <c r="CQ42" t="s">
        <v>98</v>
      </c>
      <c r="CR42">
        <v>291.82</v>
      </c>
      <c r="CS42">
        <v>491637.75</v>
      </c>
      <c r="CT42">
        <v>5627.19</v>
      </c>
    </row>
    <row r="43" spans="1:98" ht="15" x14ac:dyDescent="0.25">
      <c r="A43" s="1">
        <v>41744</v>
      </c>
      <c r="B43" s="2">
        <v>0.41516203703703702</v>
      </c>
      <c r="C43" t="s">
        <v>103</v>
      </c>
      <c r="D43" t="s">
        <v>95</v>
      </c>
      <c r="E43" t="s">
        <v>95</v>
      </c>
      <c r="F43">
        <v>31.22</v>
      </c>
      <c r="G43">
        <v>31.12</v>
      </c>
      <c r="H43">
        <v>62.34</v>
      </c>
      <c r="I43" t="s">
        <v>96</v>
      </c>
      <c r="J43" t="s">
        <v>104</v>
      </c>
      <c r="K43" t="str">
        <f t="shared" si="3"/>
        <v>TH10_820m</v>
      </c>
      <c r="L43" t="str">
        <f t="shared" si="4"/>
        <v>820m</v>
      </c>
      <c r="M43" t="str">
        <f t="shared" si="2"/>
        <v>820</v>
      </c>
      <c r="N43" t="s">
        <v>526</v>
      </c>
      <c r="O43" t="s">
        <v>98</v>
      </c>
      <c r="P43">
        <v>3409.8</v>
      </c>
      <c r="Q43" t="s">
        <v>98</v>
      </c>
      <c r="R43">
        <v>2343.71</v>
      </c>
      <c r="S43" t="s">
        <v>98</v>
      </c>
      <c r="T43">
        <v>1440.64</v>
      </c>
      <c r="U43" t="s">
        <v>98</v>
      </c>
      <c r="V43">
        <v>1060.28</v>
      </c>
      <c r="W43">
        <v>1777.56</v>
      </c>
      <c r="X43">
        <v>51.32</v>
      </c>
      <c r="Y43">
        <v>36.700000000000003</v>
      </c>
      <c r="Z43">
        <v>2.13</v>
      </c>
      <c r="AA43">
        <v>67440.33</v>
      </c>
      <c r="AB43">
        <v>4278.08</v>
      </c>
      <c r="AC43">
        <v>344250.87</v>
      </c>
      <c r="AD43">
        <v>4170.75</v>
      </c>
      <c r="AE43" t="s">
        <v>98</v>
      </c>
      <c r="AF43">
        <v>1860.26</v>
      </c>
      <c r="AG43">
        <v>1293.25</v>
      </c>
      <c r="AH43">
        <v>199.44</v>
      </c>
      <c r="AI43" t="s">
        <v>98</v>
      </c>
      <c r="AJ43">
        <v>4298.74</v>
      </c>
      <c r="AK43">
        <v>19598.560000000001</v>
      </c>
      <c r="AL43">
        <v>243.45</v>
      </c>
      <c r="AM43">
        <v>39795.53</v>
      </c>
      <c r="AN43">
        <v>463.69</v>
      </c>
      <c r="AO43" t="s">
        <v>98</v>
      </c>
      <c r="AP43">
        <v>1365.34</v>
      </c>
      <c r="AQ43" t="s">
        <v>98</v>
      </c>
      <c r="AR43">
        <v>11144.79</v>
      </c>
      <c r="AS43">
        <v>805.72</v>
      </c>
      <c r="AT43">
        <v>155.72</v>
      </c>
      <c r="AU43">
        <v>1558.2</v>
      </c>
      <c r="AV43">
        <v>147.43</v>
      </c>
      <c r="AW43">
        <v>35245.199999999997</v>
      </c>
      <c r="AX43">
        <v>463.99</v>
      </c>
      <c r="AY43" t="s">
        <v>98</v>
      </c>
      <c r="AZ43">
        <v>571.55999999999995</v>
      </c>
      <c r="BA43" t="s">
        <v>98</v>
      </c>
      <c r="BB43">
        <v>454.68</v>
      </c>
      <c r="BC43" t="s">
        <v>98</v>
      </c>
      <c r="BD43">
        <v>378.68</v>
      </c>
      <c r="BE43">
        <v>66.709999999999994</v>
      </c>
      <c r="BF43">
        <v>9.5399999999999991</v>
      </c>
      <c r="BG43" t="s">
        <v>98</v>
      </c>
      <c r="BH43">
        <v>70.56</v>
      </c>
      <c r="BI43" t="s">
        <v>98</v>
      </c>
      <c r="BJ43">
        <v>50.92</v>
      </c>
      <c r="BK43">
        <v>102.54</v>
      </c>
      <c r="BL43">
        <v>3.02</v>
      </c>
      <c r="BM43">
        <v>208.56</v>
      </c>
      <c r="BN43">
        <v>3.88</v>
      </c>
      <c r="BO43">
        <v>184.97</v>
      </c>
      <c r="BP43">
        <v>3.28</v>
      </c>
      <c r="BQ43">
        <v>107.67</v>
      </c>
      <c r="BR43">
        <v>13.02</v>
      </c>
      <c r="BS43" t="s">
        <v>98</v>
      </c>
      <c r="BT43">
        <v>120.97</v>
      </c>
      <c r="BU43" t="s">
        <v>98</v>
      </c>
      <c r="BV43">
        <v>110.49</v>
      </c>
      <c r="BW43" t="s">
        <v>98</v>
      </c>
      <c r="BX43">
        <v>212.07</v>
      </c>
      <c r="BY43" t="s">
        <v>98</v>
      </c>
      <c r="BZ43">
        <v>499.75</v>
      </c>
      <c r="CA43" t="s">
        <v>98</v>
      </c>
      <c r="CB43">
        <v>560.79999999999995</v>
      </c>
      <c r="CC43">
        <v>315.83999999999997</v>
      </c>
      <c r="CD43">
        <v>64.95</v>
      </c>
      <c r="CE43" t="s">
        <v>98</v>
      </c>
      <c r="CF43">
        <v>890.06</v>
      </c>
      <c r="CG43" t="s">
        <v>98</v>
      </c>
      <c r="CH43">
        <v>0</v>
      </c>
      <c r="CI43" t="s">
        <v>98</v>
      </c>
      <c r="CJ43">
        <v>350.37</v>
      </c>
      <c r="CK43">
        <v>12.78</v>
      </c>
      <c r="CL43">
        <v>3.59</v>
      </c>
      <c r="CM43" t="s">
        <v>98</v>
      </c>
      <c r="CN43">
        <v>1.32</v>
      </c>
      <c r="CO43">
        <v>7.59</v>
      </c>
      <c r="CP43">
        <v>2.39</v>
      </c>
      <c r="CQ43" t="s">
        <v>98</v>
      </c>
      <c r="CR43">
        <v>301.88</v>
      </c>
      <c r="CS43">
        <v>487191.42</v>
      </c>
      <c r="CT43">
        <v>5501.89</v>
      </c>
    </row>
    <row r="44" spans="1:98" ht="15" x14ac:dyDescent="0.25">
      <c r="A44" s="1">
        <v>41744</v>
      </c>
      <c r="B44" s="2">
        <v>0.41672453703703699</v>
      </c>
      <c r="C44" t="s">
        <v>105</v>
      </c>
      <c r="D44" t="s">
        <v>95</v>
      </c>
      <c r="E44" t="s">
        <v>95</v>
      </c>
      <c r="F44">
        <v>29.48</v>
      </c>
      <c r="G44">
        <v>30.15</v>
      </c>
      <c r="H44">
        <v>59.63</v>
      </c>
      <c r="I44" t="s">
        <v>96</v>
      </c>
      <c r="J44" t="s">
        <v>106</v>
      </c>
      <c r="K44" t="str">
        <f t="shared" si="3"/>
        <v>TH10_840m</v>
      </c>
      <c r="L44" t="str">
        <f t="shared" si="4"/>
        <v>840m</v>
      </c>
      <c r="M44" t="str">
        <f t="shared" si="2"/>
        <v>840</v>
      </c>
      <c r="N44" t="s">
        <v>527</v>
      </c>
      <c r="O44" t="s">
        <v>98</v>
      </c>
      <c r="P44">
        <v>3458.83</v>
      </c>
      <c r="Q44" t="s">
        <v>98</v>
      </c>
      <c r="R44">
        <v>2366.31</v>
      </c>
      <c r="S44" t="s">
        <v>98</v>
      </c>
      <c r="T44">
        <v>1456.81</v>
      </c>
      <c r="U44" t="s">
        <v>98</v>
      </c>
      <c r="V44">
        <v>1077.42</v>
      </c>
      <c r="W44">
        <v>1887.45</v>
      </c>
      <c r="X44">
        <v>51.14</v>
      </c>
      <c r="Y44">
        <v>35.01</v>
      </c>
      <c r="Z44">
        <v>2.02</v>
      </c>
      <c r="AA44">
        <v>55830.35</v>
      </c>
      <c r="AB44">
        <v>4186.5600000000004</v>
      </c>
      <c r="AC44">
        <v>295214.84000000003</v>
      </c>
      <c r="AD44">
        <v>3708.21</v>
      </c>
      <c r="AE44" t="s">
        <v>98</v>
      </c>
      <c r="AF44">
        <v>2081.85</v>
      </c>
      <c r="AG44" t="s">
        <v>98</v>
      </c>
      <c r="AH44">
        <v>774.43</v>
      </c>
      <c r="AI44" t="s">
        <v>98</v>
      </c>
      <c r="AJ44">
        <v>4267.97</v>
      </c>
      <c r="AK44">
        <v>17905.939999999999</v>
      </c>
      <c r="AL44">
        <v>219.63</v>
      </c>
      <c r="AM44">
        <v>47222.29</v>
      </c>
      <c r="AN44">
        <v>532.55999999999995</v>
      </c>
      <c r="AO44" t="s">
        <v>98</v>
      </c>
      <c r="AP44">
        <v>1348.5</v>
      </c>
      <c r="AQ44" t="s">
        <v>98</v>
      </c>
      <c r="AR44">
        <v>11282.44</v>
      </c>
      <c r="AS44">
        <v>469.48</v>
      </c>
      <c r="AT44">
        <v>151.25</v>
      </c>
      <c r="AU44">
        <v>1469.68</v>
      </c>
      <c r="AV44">
        <v>144.47999999999999</v>
      </c>
      <c r="AW44">
        <v>32232.84</v>
      </c>
      <c r="AX44">
        <v>424.2</v>
      </c>
      <c r="AY44" t="s">
        <v>98</v>
      </c>
      <c r="AZ44">
        <v>566.20000000000005</v>
      </c>
      <c r="BA44" t="s">
        <v>98</v>
      </c>
      <c r="BB44">
        <v>445.79</v>
      </c>
      <c r="BC44" t="s">
        <v>98</v>
      </c>
      <c r="BD44">
        <v>358.37</v>
      </c>
      <c r="BE44">
        <v>63.26</v>
      </c>
      <c r="BF44">
        <v>9.16</v>
      </c>
      <c r="BG44" t="s">
        <v>98</v>
      </c>
      <c r="BH44">
        <v>71.45</v>
      </c>
      <c r="BI44" t="s">
        <v>98</v>
      </c>
      <c r="BJ44">
        <v>51.1</v>
      </c>
      <c r="BK44">
        <v>94.5</v>
      </c>
      <c r="BL44">
        <v>2.81</v>
      </c>
      <c r="BM44">
        <v>188.17</v>
      </c>
      <c r="BN44">
        <v>3.55</v>
      </c>
      <c r="BO44">
        <v>162.54</v>
      </c>
      <c r="BP44">
        <v>2.96</v>
      </c>
      <c r="BQ44">
        <v>115.3</v>
      </c>
      <c r="BR44">
        <v>12.79</v>
      </c>
      <c r="BS44" t="s">
        <v>98</v>
      </c>
      <c r="BT44">
        <v>119.62</v>
      </c>
      <c r="BU44" t="s">
        <v>98</v>
      </c>
      <c r="BV44">
        <v>107.6</v>
      </c>
      <c r="BW44" t="s">
        <v>98</v>
      </c>
      <c r="BX44">
        <v>207.69</v>
      </c>
      <c r="BY44" t="s">
        <v>98</v>
      </c>
      <c r="BZ44">
        <v>498.44</v>
      </c>
      <c r="CA44" t="s">
        <v>98</v>
      </c>
      <c r="CB44">
        <v>552.16</v>
      </c>
      <c r="CC44" t="s">
        <v>98</v>
      </c>
      <c r="CD44">
        <v>2700.14</v>
      </c>
      <c r="CE44" t="s">
        <v>98</v>
      </c>
      <c r="CF44">
        <v>898.89</v>
      </c>
      <c r="CG44" t="s">
        <v>98</v>
      </c>
      <c r="CH44">
        <v>0</v>
      </c>
      <c r="CI44" t="s">
        <v>98</v>
      </c>
      <c r="CJ44">
        <v>346.65</v>
      </c>
      <c r="CK44">
        <v>13.5</v>
      </c>
      <c r="CL44">
        <v>3.5</v>
      </c>
      <c r="CM44" t="s">
        <v>98</v>
      </c>
      <c r="CN44">
        <v>1.37</v>
      </c>
      <c r="CO44">
        <v>15.72</v>
      </c>
      <c r="CP44">
        <v>2.48</v>
      </c>
      <c r="CQ44" t="s">
        <v>98</v>
      </c>
      <c r="CR44">
        <v>297.52</v>
      </c>
      <c r="CS44">
        <v>547079.13</v>
      </c>
      <c r="CT44">
        <v>5130.6400000000003</v>
      </c>
    </row>
    <row r="45" spans="1:98" ht="15" x14ac:dyDescent="0.25">
      <c r="A45" s="1">
        <v>41744</v>
      </c>
      <c r="B45" s="2">
        <v>0.41981481481481481</v>
      </c>
      <c r="C45" t="s">
        <v>107</v>
      </c>
      <c r="D45" t="s">
        <v>95</v>
      </c>
      <c r="E45" t="s">
        <v>95</v>
      </c>
      <c r="F45">
        <v>29.47</v>
      </c>
      <c r="G45">
        <v>30.02</v>
      </c>
      <c r="H45">
        <v>59.49</v>
      </c>
      <c r="I45" t="s">
        <v>96</v>
      </c>
      <c r="J45" t="s">
        <v>108</v>
      </c>
      <c r="K45" t="str">
        <f t="shared" si="3"/>
        <v>TH10_860m</v>
      </c>
      <c r="L45" t="str">
        <f t="shared" si="4"/>
        <v>860m</v>
      </c>
      <c r="M45" t="str">
        <f t="shared" si="2"/>
        <v>860</v>
      </c>
      <c r="N45" t="s">
        <v>528</v>
      </c>
      <c r="O45" t="s">
        <v>98</v>
      </c>
      <c r="P45">
        <v>3473.62</v>
      </c>
      <c r="Q45" t="s">
        <v>98</v>
      </c>
      <c r="R45">
        <v>2386.7600000000002</v>
      </c>
      <c r="S45" t="s">
        <v>98</v>
      </c>
      <c r="T45">
        <v>1470.88</v>
      </c>
      <c r="U45" t="s">
        <v>98</v>
      </c>
      <c r="V45">
        <v>1078.56</v>
      </c>
      <c r="W45">
        <v>1729.14</v>
      </c>
      <c r="X45">
        <v>50.57</v>
      </c>
      <c r="Y45">
        <v>32.11</v>
      </c>
      <c r="Z45">
        <v>2.0099999999999998</v>
      </c>
      <c r="AA45">
        <v>75186.490000000005</v>
      </c>
      <c r="AB45">
        <v>4386.7299999999996</v>
      </c>
      <c r="AC45">
        <v>305575.71999999997</v>
      </c>
      <c r="AD45">
        <v>3906.32</v>
      </c>
      <c r="AE45" t="s">
        <v>98</v>
      </c>
      <c r="AF45">
        <v>1904.46</v>
      </c>
      <c r="AG45" t="s">
        <v>98</v>
      </c>
      <c r="AH45">
        <v>856.25</v>
      </c>
      <c r="AI45" t="s">
        <v>98</v>
      </c>
      <c r="AJ45">
        <v>4696.88</v>
      </c>
      <c r="AK45">
        <v>20055.57</v>
      </c>
      <c r="AL45">
        <v>250.05</v>
      </c>
      <c r="AM45">
        <v>31286.95</v>
      </c>
      <c r="AN45">
        <v>376.91</v>
      </c>
      <c r="AO45" t="s">
        <v>98</v>
      </c>
      <c r="AP45">
        <v>1504.58</v>
      </c>
      <c r="AQ45" t="s">
        <v>98</v>
      </c>
      <c r="AR45">
        <v>11314.13</v>
      </c>
      <c r="AS45">
        <v>654.29</v>
      </c>
      <c r="AT45">
        <v>153.35</v>
      </c>
      <c r="AU45">
        <v>1391.09</v>
      </c>
      <c r="AV45">
        <v>143.79</v>
      </c>
      <c r="AW45">
        <v>32086.03</v>
      </c>
      <c r="AX45">
        <v>431.47</v>
      </c>
      <c r="AY45" t="s">
        <v>98</v>
      </c>
      <c r="AZ45">
        <v>559.12</v>
      </c>
      <c r="BA45" t="s">
        <v>98</v>
      </c>
      <c r="BB45">
        <v>452.66</v>
      </c>
      <c r="BC45" t="s">
        <v>98</v>
      </c>
      <c r="BD45">
        <v>372.96</v>
      </c>
      <c r="BE45">
        <v>85.7</v>
      </c>
      <c r="BF45">
        <v>9.61</v>
      </c>
      <c r="BG45" t="s">
        <v>98</v>
      </c>
      <c r="BH45">
        <v>68.05</v>
      </c>
      <c r="BI45" t="s">
        <v>98</v>
      </c>
      <c r="BJ45">
        <v>49.49</v>
      </c>
      <c r="BK45">
        <v>102.76</v>
      </c>
      <c r="BL45">
        <v>2.96</v>
      </c>
      <c r="BM45">
        <v>199.77</v>
      </c>
      <c r="BN45">
        <v>3.73</v>
      </c>
      <c r="BO45">
        <v>184.07</v>
      </c>
      <c r="BP45">
        <v>3.24</v>
      </c>
      <c r="BQ45">
        <v>112.16</v>
      </c>
      <c r="BR45">
        <v>12.71</v>
      </c>
      <c r="BS45" t="s">
        <v>98</v>
      </c>
      <c r="BT45">
        <v>123.98</v>
      </c>
      <c r="BU45" t="s">
        <v>98</v>
      </c>
      <c r="BV45">
        <v>107.75</v>
      </c>
      <c r="BW45" t="s">
        <v>98</v>
      </c>
      <c r="BX45">
        <v>208</v>
      </c>
      <c r="BY45" t="s">
        <v>98</v>
      </c>
      <c r="BZ45">
        <v>497.85</v>
      </c>
      <c r="CA45" t="s">
        <v>98</v>
      </c>
      <c r="CB45">
        <v>552.27</v>
      </c>
      <c r="CC45">
        <v>280.44</v>
      </c>
      <c r="CD45">
        <v>61.6</v>
      </c>
      <c r="CE45" t="s">
        <v>98</v>
      </c>
      <c r="CF45">
        <v>911.71</v>
      </c>
      <c r="CG45" t="s">
        <v>98</v>
      </c>
      <c r="CH45">
        <v>0</v>
      </c>
      <c r="CI45" t="s">
        <v>98</v>
      </c>
      <c r="CJ45">
        <v>358.34</v>
      </c>
      <c r="CK45" t="s">
        <v>98</v>
      </c>
      <c r="CL45">
        <v>286.69</v>
      </c>
      <c r="CM45" t="s">
        <v>98</v>
      </c>
      <c r="CN45">
        <v>1.35</v>
      </c>
      <c r="CO45">
        <v>14.8</v>
      </c>
      <c r="CP45">
        <v>2.4900000000000002</v>
      </c>
      <c r="CQ45" t="s">
        <v>98</v>
      </c>
      <c r="CR45">
        <v>306.11</v>
      </c>
      <c r="CS45">
        <v>531022.91</v>
      </c>
      <c r="CT45">
        <v>5375.57</v>
      </c>
    </row>
    <row r="46" spans="1:98" ht="15" x14ac:dyDescent="0.25">
      <c r="A46" s="1">
        <v>41744</v>
      </c>
      <c r="B46" s="2">
        <v>0.42172453703703705</v>
      </c>
      <c r="C46" t="s">
        <v>109</v>
      </c>
      <c r="D46" t="s">
        <v>95</v>
      </c>
      <c r="E46" t="s">
        <v>95</v>
      </c>
      <c r="F46">
        <v>29.55</v>
      </c>
      <c r="G46">
        <v>30.63</v>
      </c>
      <c r="H46">
        <v>60.17</v>
      </c>
      <c r="I46" t="s">
        <v>96</v>
      </c>
      <c r="J46" t="s">
        <v>110</v>
      </c>
      <c r="K46" t="str">
        <f t="shared" si="3"/>
        <v>TH10_880m</v>
      </c>
      <c r="L46" t="str">
        <f t="shared" si="4"/>
        <v>880m</v>
      </c>
      <c r="M46" t="str">
        <f t="shared" si="2"/>
        <v>880</v>
      </c>
      <c r="N46" t="s">
        <v>529</v>
      </c>
      <c r="O46" t="s">
        <v>98</v>
      </c>
      <c r="P46">
        <v>3376.27</v>
      </c>
      <c r="Q46" t="s">
        <v>98</v>
      </c>
      <c r="R46">
        <v>2312.2600000000002</v>
      </c>
      <c r="S46" t="s">
        <v>98</v>
      </c>
      <c r="T46">
        <v>1427</v>
      </c>
      <c r="U46" t="s">
        <v>98</v>
      </c>
      <c r="V46">
        <v>1046.4100000000001</v>
      </c>
      <c r="W46">
        <v>1721.58</v>
      </c>
      <c r="X46">
        <v>51.29</v>
      </c>
      <c r="Y46">
        <v>36.01</v>
      </c>
      <c r="Z46">
        <v>2.15</v>
      </c>
      <c r="AA46">
        <v>73728.5</v>
      </c>
      <c r="AB46">
        <v>4484.99</v>
      </c>
      <c r="AC46">
        <v>328735.45</v>
      </c>
      <c r="AD46">
        <v>4090.37</v>
      </c>
      <c r="AE46" t="s">
        <v>98</v>
      </c>
      <c r="AF46">
        <v>1854.01</v>
      </c>
      <c r="AG46" t="s">
        <v>98</v>
      </c>
      <c r="AH46">
        <v>822.13</v>
      </c>
      <c r="AI46" t="s">
        <v>98</v>
      </c>
      <c r="AJ46">
        <v>4884.6400000000003</v>
      </c>
      <c r="AK46">
        <v>22902.52</v>
      </c>
      <c r="AL46">
        <v>281.57</v>
      </c>
      <c r="AM46">
        <v>20665.84</v>
      </c>
      <c r="AN46">
        <v>266.07</v>
      </c>
      <c r="AO46" t="s">
        <v>98</v>
      </c>
      <c r="AP46">
        <v>1547.47</v>
      </c>
      <c r="AQ46" t="s">
        <v>98</v>
      </c>
      <c r="AR46">
        <v>11014.4</v>
      </c>
      <c r="AS46">
        <v>815.97</v>
      </c>
      <c r="AT46">
        <v>156.37</v>
      </c>
      <c r="AU46">
        <v>1512.51</v>
      </c>
      <c r="AV46">
        <v>147.80000000000001</v>
      </c>
      <c r="AW46">
        <v>34022.79</v>
      </c>
      <c r="AX46">
        <v>454.29</v>
      </c>
      <c r="AY46" t="s">
        <v>98</v>
      </c>
      <c r="AZ46">
        <v>565.84</v>
      </c>
      <c r="BA46" t="s">
        <v>98</v>
      </c>
      <c r="BB46">
        <v>449.41</v>
      </c>
      <c r="BC46" t="s">
        <v>98</v>
      </c>
      <c r="BD46">
        <v>364.4</v>
      </c>
      <c r="BE46">
        <v>58.53</v>
      </c>
      <c r="BF46">
        <v>9.4499999999999993</v>
      </c>
      <c r="BG46" t="s">
        <v>98</v>
      </c>
      <c r="BH46">
        <v>66.59</v>
      </c>
      <c r="BI46" t="s">
        <v>98</v>
      </c>
      <c r="BJ46">
        <v>50.92</v>
      </c>
      <c r="BK46">
        <v>106.83</v>
      </c>
      <c r="BL46">
        <v>3.09</v>
      </c>
      <c r="BM46">
        <v>214.26</v>
      </c>
      <c r="BN46">
        <v>3.98</v>
      </c>
      <c r="BO46">
        <v>189.83</v>
      </c>
      <c r="BP46">
        <v>3.38</v>
      </c>
      <c r="BQ46">
        <v>112.71</v>
      </c>
      <c r="BR46">
        <v>13.2</v>
      </c>
      <c r="BS46" t="s">
        <v>98</v>
      </c>
      <c r="BT46">
        <v>119.4</v>
      </c>
      <c r="BU46" t="s">
        <v>98</v>
      </c>
      <c r="BV46">
        <v>108.44</v>
      </c>
      <c r="BW46" t="s">
        <v>98</v>
      </c>
      <c r="BX46">
        <v>210.25</v>
      </c>
      <c r="BY46" t="s">
        <v>98</v>
      </c>
      <c r="BZ46">
        <v>490.84</v>
      </c>
      <c r="CA46" t="s">
        <v>98</v>
      </c>
      <c r="CB46">
        <v>549.32000000000005</v>
      </c>
      <c r="CC46">
        <v>264.07</v>
      </c>
      <c r="CD46">
        <v>63.61</v>
      </c>
      <c r="CE46" t="s">
        <v>98</v>
      </c>
      <c r="CF46">
        <v>881.33</v>
      </c>
      <c r="CG46" t="s">
        <v>98</v>
      </c>
      <c r="CH46">
        <v>0</v>
      </c>
      <c r="CI46" t="s">
        <v>98</v>
      </c>
      <c r="CJ46">
        <v>337.84</v>
      </c>
      <c r="CK46" t="s">
        <v>98</v>
      </c>
      <c r="CL46">
        <v>285.62</v>
      </c>
      <c r="CM46" t="s">
        <v>98</v>
      </c>
      <c r="CN46">
        <v>1.36</v>
      </c>
      <c r="CO46">
        <v>16.420000000000002</v>
      </c>
      <c r="CP46">
        <v>2.64</v>
      </c>
      <c r="CQ46" t="s">
        <v>98</v>
      </c>
      <c r="CR46">
        <v>289.13</v>
      </c>
      <c r="CS46">
        <v>514896.17</v>
      </c>
      <c r="CT46">
        <v>5413.19</v>
      </c>
    </row>
    <row r="47" spans="1:98" ht="15" x14ac:dyDescent="0.25">
      <c r="A47" s="1">
        <v>41744</v>
      </c>
      <c r="B47" s="2">
        <v>0.42398148148148151</v>
      </c>
      <c r="C47" t="s">
        <v>111</v>
      </c>
      <c r="D47" t="s">
        <v>95</v>
      </c>
      <c r="E47" t="s">
        <v>95</v>
      </c>
      <c r="F47">
        <v>29.53</v>
      </c>
      <c r="G47">
        <v>31.29</v>
      </c>
      <c r="H47">
        <v>60.81</v>
      </c>
      <c r="I47" t="s">
        <v>96</v>
      </c>
      <c r="J47" t="s">
        <v>112</v>
      </c>
      <c r="K47" t="str">
        <f t="shared" si="3"/>
        <v>TH10_900m</v>
      </c>
      <c r="L47" t="str">
        <f t="shared" si="4"/>
        <v>900m</v>
      </c>
      <c r="M47" t="str">
        <f t="shared" si="2"/>
        <v>900</v>
      </c>
      <c r="N47" t="s">
        <v>530</v>
      </c>
      <c r="O47" t="s">
        <v>98</v>
      </c>
      <c r="P47">
        <v>3541.62</v>
      </c>
      <c r="Q47" t="s">
        <v>98</v>
      </c>
      <c r="R47">
        <v>2434.61</v>
      </c>
      <c r="S47" t="s">
        <v>98</v>
      </c>
      <c r="T47">
        <v>1503.52</v>
      </c>
      <c r="U47" t="s">
        <v>98</v>
      </c>
      <c r="V47">
        <v>1104.3800000000001</v>
      </c>
      <c r="W47">
        <v>1812.84</v>
      </c>
      <c r="X47">
        <v>52.11</v>
      </c>
      <c r="Y47">
        <v>38.93</v>
      </c>
      <c r="Z47">
        <v>2.14</v>
      </c>
      <c r="AA47">
        <v>66581.05</v>
      </c>
      <c r="AB47">
        <v>4342.46</v>
      </c>
      <c r="AC47">
        <v>305053.56</v>
      </c>
      <c r="AD47">
        <v>3812.63</v>
      </c>
      <c r="AE47" t="s">
        <v>98</v>
      </c>
      <c r="AF47">
        <v>2014.54</v>
      </c>
      <c r="AG47" t="s">
        <v>98</v>
      </c>
      <c r="AH47">
        <v>840.34</v>
      </c>
      <c r="AI47" t="s">
        <v>98</v>
      </c>
      <c r="AJ47">
        <v>4671.1000000000004</v>
      </c>
      <c r="AK47">
        <v>22073.67</v>
      </c>
      <c r="AL47">
        <v>266.25</v>
      </c>
      <c r="AM47">
        <v>39558.230000000003</v>
      </c>
      <c r="AN47">
        <v>455.71</v>
      </c>
      <c r="AO47" t="s">
        <v>98</v>
      </c>
      <c r="AP47">
        <v>1476.01</v>
      </c>
      <c r="AQ47" t="s">
        <v>98</v>
      </c>
      <c r="AR47">
        <v>11561.74</v>
      </c>
      <c r="AS47">
        <v>681.78</v>
      </c>
      <c r="AT47">
        <v>158.69</v>
      </c>
      <c r="AU47">
        <v>1386.55</v>
      </c>
      <c r="AV47">
        <v>147.78</v>
      </c>
      <c r="AW47">
        <v>29739.81</v>
      </c>
      <c r="AX47">
        <v>402.32</v>
      </c>
      <c r="AY47" t="s">
        <v>98</v>
      </c>
      <c r="AZ47">
        <v>548.97</v>
      </c>
      <c r="BA47" t="s">
        <v>98</v>
      </c>
      <c r="BB47">
        <v>459.82</v>
      </c>
      <c r="BC47" t="s">
        <v>98</v>
      </c>
      <c r="BD47">
        <v>376.38</v>
      </c>
      <c r="BE47">
        <v>58.07</v>
      </c>
      <c r="BF47">
        <v>9.24</v>
      </c>
      <c r="BG47" t="s">
        <v>98</v>
      </c>
      <c r="BH47">
        <v>72.38</v>
      </c>
      <c r="BI47" t="s">
        <v>98</v>
      </c>
      <c r="BJ47">
        <v>49.86</v>
      </c>
      <c r="BK47">
        <v>104.69</v>
      </c>
      <c r="BL47">
        <v>3.01</v>
      </c>
      <c r="BM47">
        <v>195.85</v>
      </c>
      <c r="BN47">
        <v>3.68</v>
      </c>
      <c r="BO47">
        <v>184.14</v>
      </c>
      <c r="BP47">
        <v>3.23</v>
      </c>
      <c r="BQ47">
        <v>121.98</v>
      </c>
      <c r="BR47">
        <v>13.31</v>
      </c>
      <c r="BS47" t="s">
        <v>98</v>
      </c>
      <c r="BT47">
        <v>127.26</v>
      </c>
      <c r="BU47" t="s">
        <v>98</v>
      </c>
      <c r="BV47">
        <v>109.48</v>
      </c>
      <c r="BW47" t="s">
        <v>98</v>
      </c>
      <c r="BX47">
        <v>211.41</v>
      </c>
      <c r="BY47" t="s">
        <v>98</v>
      </c>
      <c r="BZ47">
        <v>508.97</v>
      </c>
      <c r="CA47" t="s">
        <v>98</v>
      </c>
      <c r="CB47">
        <v>568.02</v>
      </c>
      <c r="CC47">
        <v>224.05</v>
      </c>
      <c r="CD47">
        <v>61.31</v>
      </c>
      <c r="CE47" t="s">
        <v>98</v>
      </c>
      <c r="CF47">
        <v>943.97</v>
      </c>
      <c r="CG47" t="s">
        <v>98</v>
      </c>
      <c r="CH47">
        <v>0</v>
      </c>
      <c r="CI47" t="s">
        <v>98</v>
      </c>
      <c r="CJ47">
        <v>360.49</v>
      </c>
      <c r="CK47" t="s">
        <v>98</v>
      </c>
      <c r="CL47">
        <v>297.97000000000003</v>
      </c>
      <c r="CM47" t="s">
        <v>98</v>
      </c>
      <c r="CN47">
        <v>1.39</v>
      </c>
      <c r="CO47">
        <v>9.64</v>
      </c>
      <c r="CP47">
        <v>2.4</v>
      </c>
      <c r="CQ47" t="s">
        <v>98</v>
      </c>
      <c r="CR47">
        <v>312.92</v>
      </c>
      <c r="CS47">
        <v>532175.18000000005</v>
      </c>
      <c r="CT47">
        <v>5241.26</v>
      </c>
    </row>
    <row r="48" spans="1:98" ht="15" x14ac:dyDescent="0.25">
      <c r="A48" s="1">
        <v>41744</v>
      </c>
      <c r="B48" s="2">
        <v>0.42700231481481482</v>
      </c>
      <c r="C48" t="s">
        <v>113</v>
      </c>
      <c r="D48" t="s">
        <v>95</v>
      </c>
      <c r="E48" t="s">
        <v>95</v>
      </c>
      <c r="F48">
        <v>29.77</v>
      </c>
      <c r="G48">
        <v>30.04</v>
      </c>
      <c r="H48">
        <v>59.81</v>
      </c>
      <c r="I48" t="s">
        <v>96</v>
      </c>
      <c r="J48" t="s">
        <v>114</v>
      </c>
      <c r="K48" t="str">
        <f t="shared" si="3"/>
        <v>TH10_920m</v>
      </c>
      <c r="L48" t="str">
        <f t="shared" si="4"/>
        <v>920m</v>
      </c>
      <c r="M48" t="str">
        <f t="shared" si="2"/>
        <v>920</v>
      </c>
      <c r="N48" t="s">
        <v>531</v>
      </c>
      <c r="O48" t="s">
        <v>98</v>
      </c>
      <c r="P48">
        <v>3442.69</v>
      </c>
      <c r="Q48" t="s">
        <v>98</v>
      </c>
      <c r="R48">
        <v>2358.7199999999998</v>
      </c>
      <c r="S48" t="s">
        <v>98</v>
      </c>
      <c r="T48">
        <v>1444.2</v>
      </c>
      <c r="U48" t="s">
        <v>98</v>
      </c>
      <c r="V48">
        <v>1061.9100000000001</v>
      </c>
      <c r="W48">
        <v>1889.19</v>
      </c>
      <c r="X48">
        <v>51.88</v>
      </c>
      <c r="Y48">
        <v>36.299999999999997</v>
      </c>
      <c r="Z48">
        <v>2.0099999999999998</v>
      </c>
      <c r="AA48">
        <v>62692.38</v>
      </c>
      <c r="AB48">
        <v>4249.3500000000004</v>
      </c>
      <c r="AC48">
        <v>313239.01</v>
      </c>
      <c r="AD48">
        <v>3900.94</v>
      </c>
      <c r="AE48" t="s">
        <v>98</v>
      </c>
      <c r="AF48">
        <v>1989.5</v>
      </c>
      <c r="AG48">
        <v>732.36</v>
      </c>
      <c r="AH48">
        <v>175.17</v>
      </c>
      <c r="AI48" t="s">
        <v>98</v>
      </c>
      <c r="AJ48">
        <v>4640.95</v>
      </c>
      <c r="AK48">
        <v>20833.669999999998</v>
      </c>
      <c r="AL48">
        <v>254.89</v>
      </c>
      <c r="AM48">
        <v>33972.639999999999</v>
      </c>
      <c r="AN48">
        <v>399.36</v>
      </c>
      <c r="AO48" t="s">
        <v>98</v>
      </c>
      <c r="AP48">
        <v>1474.87</v>
      </c>
      <c r="AQ48" t="s">
        <v>98</v>
      </c>
      <c r="AR48">
        <v>11084.67</v>
      </c>
      <c r="AS48">
        <v>681.61</v>
      </c>
      <c r="AT48">
        <v>154.86000000000001</v>
      </c>
      <c r="AU48">
        <v>1473.56</v>
      </c>
      <c r="AV48">
        <v>145.33000000000001</v>
      </c>
      <c r="AW48">
        <v>27837.98</v>
      </c>
      <c r="AX48">
        <v>380.5</v>
      </c>
      <c r="AY48" t="s">
        <v>98</v>
      </c>
      <c r="AZ48">
        <v>520.61</v>
      </c>
      <c r="BA48" t="s">
        <v>98</v>
      </c>
      <c r="BB48">
        <v>443.69</v>
      </c>
      <c r="BC48" t="s">
        <v>98</v>
      </c>
      <c r="BD48">
        <v>364.94</v>
      </c>
      <c r="BE48">
        <v>56.32</v>
      </c>
      <c r="BF48">
        <v>8.9499999999999993</v>
      </c>
      <c r="BG48">
        <v>13.07</v>
      </c>
      <c r="BH48">
        <v>2.65</v>
      </c>
      <c r="BI48" t="s">
        <v>98</v>
      </c>
      <c r="BJ48">
        <v>46.65</v>
      </c>
      <c r="BK48">
        <v>94</v>
      </c>
      <c r="BL48">
        <v>2.8</v>
      </c>
      <c r="BM48">
        <v>201.17</v>
      </c>
      <c r="BN48">
        <v>3.7</v>
      </c>
      <c r="BO48">
        <v>164.05</v>
      </c>
      <c r="BP48">
        <v>2.97</v>
      </c>
      <c r="BQ48">
        <v>117.72</v>
      </c>
      <c r="BR48">
        <v>12.84</v>
      </c>
      <c r="BS48" t="s">
        <v>98</v>
      </c>
      <c r="BT48">
        <v>121.17</v>
      </c>
      <c r="BU48" t="s">
        <v>98</v>
      </c>
      <c r="BV48">
        <v>104.45</v>
      </c>
      <c r="BW48" t="s">
        <v>98</v>
      </c>
      <c r="BX48">
        <v>203.95</v>
      </c>
      <c r="BY48" t="s">
        <v>98</v>
      </c>
      <c r="BZ48">
        <v>493.78</v>
      </c>
      <c r="CA48" t="s">
        <v>98</v>
      </c>
      <c r="CB48">
        <v>545.08000000000004</v>
      </c>
      <c r="CC48">
        <v>214.29</v>
      </c>
      <c r="CD48">
        <v>59.07</v>
      </c>
      <c r="CE48" t="s">
        <v>98</v>
      </c>
      <c r="CF48">
        <v>894.81</v>
      </c>
      <c r="CG48" t="s">
        <v>98</v>
      </c>
      <c r="CH48">
        <v>0</v>
      </c>
      <c r="CI48" t="s">
        <v>98</v>
      </c>
      <c r="CJ48">
        <v>366.25</v>
      </c>
      <c r="CK48" t="s">
        <v>98</v>
      </c>
      <c r="CL48">
        <v>276.02999999999997</v>
      </c>
      <c r="CM48" t="s">
        <v>98</v>
      </c>
      <c r="CN48">
        <v>1.3</v>
      </c>
      <c r="CO48">
        <v>8.7100000000000009</v>
      </c>
      <c r="CP48">
        <v>2.3199999999999998</v>
      </c>
      <c r="CQ48" t="s">
        <v>98</v>
      </c>
      <c r="CR48">
        <v>311.26</v>
      </c>
      <c r="CS48">
        <v>535741.94999999995</v>
      </c>
      <c r="CT48">
        <v>5252.84</v>
      </c>
    </row>
    <row r="49" spans="1:98" ht="15" x14ac:dyDescent="0.25">
      <c r="A49" s="1">
        <v>41744</v>
      </c>
      <c r="B49" s="2">
        <v>0.42883101851851851</v>
      </c>
      <c r="C49" t="s">
        <v>115</v>
      </c>
      <c r="D49" t="s">
        <v>95</v>
      </c>
      <c r="E49" t="s">
        <v>95</v>
      </c>
      <c r="F49">
        <v>29.52</v>
      </c>
      <c r="G49">
        <v>31.38</v>
      </c>
      <c r="H49">
        <v>60.9</v>
      </c>
      <c r="I49" t="s">
        <v>96</v>
      </c>
      <c r="J49" t="s">
        <v>116</v>
      </c>
      <c r="K49" t="str">
        <f t="shared" si="3"/>
        <v>TH10_940m</v>
      </c>
      <c r="L49" t="str">
        <f t="shared" si="4"/>
        <v>940m</v>
      </c>
      <c r="M49" t="str">
        <f t="shared" si="2"/>
        <v>940</v>
      </c>
      <c r="N49" t="s">
        <v>532</v>
      </c>
      <c r="O49" t="s">
        <v>98</v>
      </c>
      <c r="P49">
        <v>3439.21</v>
      </c>
      <c r="Q49" t="s">
        <v>98</v>
      </c>
      <c r="R49">
        <v>2355.38</v>
      </c>
      <c r="S49" t="s">
        <v>98</v>
      </c>
      <c r="T49">
        <v>1440.28</v>
      </c>
      <c r="U49" t="s">
        <v>98</v>
      </c>
      <c r="V49">
        <v>1061.53</v>
      </c>
      <c r="W49">
        <v>1825.98</v>
      </c>
      <c r="X49">
        <v>50.92</v>
      </c>
      <c r="Y49">
        <v>32.700000000000003</v>
      </c>
      <c r="Z49">
        <v>2.0099999999999998</v>
      </c>
      <c r="AA49">
        <v>67534.16</v>
      </c>
      <c r="AB49">
        <v>4329.91</v>
      </c>
      <c r="AC49">
        <v>304972.76</v>
      </c>
      <c r="AD49">
        <v>3791.36</v>
      </c>
      <c r="AE49" t="s">
        <v>98</v>
      </c>
      <c r="AF49">
        <v>1758.61</v>
      </c>
      <c r="AG49">
        <v>4764.57</v>
      </c>
      <c r="AH49">
        <v>231.7</v>
      </c>
      <c r="AI49" t="s">
        <v>98</v>
      </c>
      <c r="AJ49">
        <v>4963.43</v>
      </c>
      <c r="AK49">
        <v>24155.119999999999</v>
      </c>
      <c r="AL49">
        <v>287.33999999999997</v>
      </c>
      <c r="AM49">
        <v>19557.88</v>
      </c>
      <c r="AN49">
        <v>246.85</v>
      </c>
      <c r="AO49" t="s">
        <v>98</v>
      </c>
      <c r="AP49">
        <v>1581.62</v>
      </c>
      <c r="AQ49" t="s">
        <v>98</v>
      </c>
      <c r="AR49">
        <v>11029.54</v>
      </c>
      <c r="AS49">
        <v>665.39</v>
      </c>
      <c r="AT49">
        <v>153.01</v>
      </c>
      <c r="AU49">
        <v>1234</v>
      </c>
      <c r="AV49">
        <v>142.47999999999999</v>
      </c>
      <c r="AW49">
        <v>29748.959999999999</v>
      </c>
      <c r="AX49">
        <v>397.56</v>
      </c>
      <c r="AY49" t="s">
        <v>98</v>
      </c>
      <c r="AZ49">
        <v>532.66999999999996</v>
      </c>
      <c r="BA49" t="s">
        <v>98</v>
      </c>
      <c r="BB49">
        <v>433.46</v>
      </c>
      <c r="BC49" t="s">
        <v>98</v>
      </c>
      <c r="BD49">
        <v>359.9</v>
      </c>
      <c r="BE49">
        <v>52.48</v>
      </c>
      <c r="BF49">
        <v>8.8000000000000007</v>
      </c>
      <c r="BG49">
        <v>7.51</v>
      </c>
      <c r="BH49">
        <v>2.38</v>
      </c>
      <c r="BI49" t="s">
        <v>98</v>
      </c>
      <c r="BJ49">
        <v>48.97</v>
      </c>
      <c r="BK49">
        <v>108.03</v>
      </c>
      <c r="BL49">
        <v>2.99</v>
      </c>
      <c r="BM49">
        <v>196.32</v>
      </c>
      <c r="BN49">
        <v>3.63</v>
      </c>
      <c r="BO49">
        <v>171.29</v>
      </c>
      <c r="BP49">
        <v>3.05</v>
      </c>
      <c r="BQ49">
        <v>127.4</v>
      </c>
      <c r="BR49">
        <v>12.79</v>
      </c>
      <c r="BS49" t="s">
        <v>98</v>
      </c>
      <c r="BT49">
        <v>117.18</v>
      </c>
      <c r="BU49" t="s">
        <v>98</v>
      </c>
      <c r="BV49">
        <v>104.55</v>
      </c>
      <c r="BW49" t="s">
        <v>98</v>
      </c>
      <c r="BX49">
        <v>204.06</v>
      </c>
      <c r="BY49" t="s">
        <v>98</v>
      </c>
      <c r="BZ49">
        <v>489.88</v>
      </c>
      <c r="CA49" t="s">
        <v>98</v>
      </c>
      <c r="CB49">
        <v>547.79</v>
      </c>
      <c r="CC49">
        <v>311.08</v>
      </c>
      <c r="CD49">
        <v>61.59</v>
      </c>
      <c r="CE49" t="s">
        <v>98</v>
      </c>
      <c r="CF49">
        <v>872.95</v>
      </c>
      <c r="CG49" t="s">
        <v>98</v>
      </c>
      <c r="CH49">
        <v>0</v>
      </c>
      <c r="CI49" t="s">
        <v>98</v>
      </c>
      <c r="CJ49">
        <v>337.4</v>
      </c>
      <c r="CK49" t="s">
        <v>98</v>
      </c>
      <c r="CL49">
        <v>260</v>
      </c>
      <c r="CM49" t="s">
        <v>98</v>
      </c>
      <c r="CN49">
        <v>1.33</v>
      </c>
      <c r="CO49">
        <v>15.76</v>
      </c>
      <c r="CP49">
        <v>2.4700000000000002</v>
      </c>
      <c r="CQ49" t="s">
        <v>98</v>
      </c>
      <c r="CR49">
        <v>287.20999999999998</v>
      </c>
      <c r="CS49">
        <v>544518.62</v>
      </c>
      <c r="CT49">
        <v>5160.07</v>
      </c>
    </row>
    <row r="50" spans="1:98" ht="15" x14ac:dyDescent="0.25">
      <c r="A50" s="1">
        <v>41744</v>
      </c>
      <c r="B50" s="2">
        <v>0.43083333333333335</v>
      </c>
      <c r="C50" t="s">
        <v>117</v>
      </c>
      <c r="D50" t="s">
        <v>95</v>
      </c>
      <c r="E50" t="s">
        <v>95</v>
      </c>
      <c r="F50">
        <v>29.7</v>
      </c>
      <c r="G50">
        <v>31.38</v>
      </c>
      <c r="H50">
        <v>61.08</v>
      </c>
      <c r="I50" t="s">
        <v>96</v>
      </c>
      <c r="J50" t="s">
        <v>118</v>
      </c>
      <c r="K50" t="str">
        <f t="shared" si="3"/>
        <v>TH10_960m</v>
      </c>
      <c r="L50" t="str">
        <f t="shared" si="4"/>
        <v>960m</v>
      </c>
      <c r="M50" t="str">
        <f t="shared" si="2"/>
        <v>960</v>
      </c>
      <c r="N50" t="s">
        <v>533</v>
      </c>
      <c r="O50" t="s">
        <v>98</v>
      </c>
      <c r="P50">
        <v>3747.46</v>
      </c>
      <c r="Q50" t="s">
        <v>98</v>
      </c>
      <c r="R50">
        <v>2577.4699999999998</v>
      </c>
      <c r="S50" t="s">
        <v>98</v>
      </c>
      <c r="T50">
        <v>1587.2</v>
      </c>
      <c r="U50" t="s">
        <v>98</v>
      </c>
      <c r="V50">
        <v>1177.83</v>
      </c>
      <c r="W50">
        <v>2078.5300000000002</v>
      </c>
      <c r="X50">
        <v>58.1</v>
      </c>
      <c r="Y50">
        <v>38.200000000000003</v>
      </c>
      <c r="Z50">
        <v>2.35</v>
      </c>
      <c r="AA50">
        <v>78933.72</v>
      </c>
      <c r="AB50">
        <v>4618.6499999999996</v>
      </c>
      <c r="AC50">
        <v>358701.19</v>
      </c>
      <c r="AD50">
        <v>4375.59</v>
      </c>
      <c r="AE50" t="s">
        <v>98</v>
      </c>
      <c r="AF50">
        <v>1797.69</v>
      </c>
      <c r="AG50" t="s">
        <v>98</v>
      </c>
      <c r="AH50">
        <v>846.02</v>
      </c>
      <c r="AI50" t="s">
        <v>98</v>
      </c>
      <c r="AJ50">
        <v>5234.46</v>
      </c>
      <c r="AK50">
        <v>28875.77</v>
      </c>
      <c r="AL50">
        <v>351.56</v>
      </c>
      <c r="AM50">
        <v>20179.48</v>
      </c>
      <c r="AN50">
        <v>269.63</v>
      </c>
      <c r="AO50" t="s">
        <v>98</v>
      </c>
      <c r="AP50">
        <v>1643.19</v>
      </c>
      <c r="AQ50" t="s">
        <v>98</v>
      </c>
      <c r="AR50">
        <v>12329.87</v>
      </c>
      <c r="AS50">
        <v>912.2</v>
      </c>
      <c r="AT50">
        <v>172.64</v>
      </c>
      <c r="AU50">
        <v>1641.03</v>
      </c>
      <c r="AV50">
        <v>160.53</v>
      </c>
      <c r="AW50">
        <v>25542.1</v>
      </c>
      <c r="AX50">
        <v>372.18</v>
      </c>
      <c r="AY50" t="s">
        <v>98</v>
      </c>
      <c r="AZ50">
        <v>550.67999999999995</v>
      </c>
      <c r="BA50" t="s">
        <v>98</v>
      </c>
      <c r="BB50">
        <v>515.33000000000004</v>
      </c>
      <c r="BC50" t="s">
        <v>98</v>
      </c>
      <c r="BD50">
        <v>420.98</v>
      </c>
      <c r="BE50">
        <v>52.99</v>
      </c>
      <c r="BF50">
        <v>9.67</v>
      </c>
      <c r="BG50" t="s">
        <v>98</v>
      </c>
      <c r="BH50">
        <v>77.709999999999994</v>
      </c>
      <c r="BI50" t="s">
        <v>98</v>
      </c>
      <c r="BJ50">
        <v>57.16</v>
      </c>
      <c r="BK50">
        <v>134.16999999999999</v>
      </c>
      <c r="BL50">
        <v>3.61</v>
      </c>
      <c r="BM50">
        <v>241.48</v>
      </c>
      <c r="BN50">
        <v>4.41</v>
      </c>
      <c r="BO50">
        <v>204.28</v>
      </c>
      <c r="BP50">
        <v>3.63</v>
      </c>
      <c r="BQ50">
        <v>164.68</v>
      </c>
      <c r="BR50">
        <v>15.33</v>
      </c>
      <c r="BS50" t="s">
        <v>98</v>
      </c>
      <c r="BT50">
        <v>143.02000000000001</v>
      </c>
      <c r="BU50" t="s">
        <v>98</v>
      </c>
      <c r="BV50">
        <v>124.53</v>
      </c>
      <c r="BW50" t="s">
        <v>98</v>
      </c>
      <c r="BX50">
        <v>238.81</v>
      </c>
      <c r="BY50" t="s">
        <v>98</v>
      </c>
      <c r="BZ50">
        <v>559.12</v>
      </c>
      <c r="CA50" t="s">
        <v>98</v>
      </c>
      <c r="CB50">
        <v>623.33000000000004</v>
      </c>
      <c r="CC50">
        <v>273.70999999999998</v>
      </c>
      <c r="CD50">
        <v>65.819999999999993</v>
      </c>
      <c r="CE50" t="s">
        <v>98</v>
      </c>
      <c r="CF50">
        <v>987.84</v>
      </c>
      <c r="CG50" t="s">
        <v>98</v>
      </c>
      <c r="CH50">
        <v>0</v>
      </c>
      <c r="CI50" t="s">
        <v>98</v>
      </c>
      <c r="CJ50">
        <v>394.08</v>
      </c>
      <c r="CK50" t="s">
        <v>98</v>
      </c>
      <c r="CL50">
        <v>326.82</v>
      </c>
      <c r="CM50" t="s">
        <v>98</v>
      </c>
      <c r="CN50">
        <v>1.57</v>
      </c>
      <c r="CO50">
        <v>15.03</v>
      </c>
      <c r="CP50">
        <v>2.8</v>
      </c>
      <c r="CQ50" t="s">
        <v>98</v>
      </c>
      <c r="CR50">
        <v>371.93</v>
      </c>
      <c r="CS50">
        <v>482011.44</v>
      </c>
      <c r="CT50">
        <v>5602.02</v>
      </c>
    </row>
    <row r="51" spans="1:98" ht="15" x14ac:dyDescent="0.25">
      <c r="A51" s="1">
        <v>41744</v>
      </c>
      <c r="B51" s="2">
        <v>0.43262731481481481</v>
      </c>
      <c r="C51" t="s">
        <v>119</v>
      </c>
      <c r="D51" t="s">
        <v>95</v>
      </c>
      <c r="E51" t="s">
        <v>95</v>
      </c>
      <c r="F51">
        <v>29.64</v>
      </c>
      <c r="G51">
        <v>30.4</v>
      </c>
      <c r="H51">
        <v>60.04</v>
      </c>
      <c r="I51" t="s">
        <v>96</v>
      </c>
      <c r="J51" t="s">
        <v>120</v>
      </c>
      <c r="K51" t="str">
        <f t="shared" si="3"/>
        <v>TH10_980m</v>
      </c>
      <c r="L51" t="str">
        <f t="shared" si="4"/>
        <v>980m</v>
      </c>
      <c r="M51" t="str">
        <f t="shared" si="2"/>
        <v>980</v>
      </c>
      <c r="N51" t="s">
        <v>534</v>
      </c>
      <c r="O51" t="s">
        <v>98</v>
      </c>
      <c r="P51">
        <v>3008.16</v>
      </c>
      <c r="Q51" t="s">
        <v>98</v>
      </c>
      <c r="R51">
        <v>2059.7600000000002</v>
      </c>
      <c r="S51" t="s">
        <v>98</v>
      </c>
      <c r="T51">
        <v>1277.08</v>
      </c>
      <c r="U51" t="s">
        <v>98</v>
      </c>
      <c r="V51">
        <v>944.48</v>
      </c>
      <c r="W51">
        <v>1202.42</v>
      </c>
      <c r="X51">
        <v>51.62</v>
      </c>
      <c r="Y51">
        <v>41.94</v>
      </c>
      <c r="Z51">
        <v>2.38</v>
      </c>
      <c r="AA51">
        <v>65768.83</v>
      </c>
      <c r="AB51">
        <v>4213.67</v>
      </c>
      <c r="AC51">
        <v>274801.13</v>
      </c>
      <c r="AD51">
        <v>5618.18</v>
      </c>
      <c r="AE51" t="s">
        <v>98</v>
      </c>
      <c r="AF51">
        <v>2050.92</v>
      </c>
      <c r="AG51">
        <v>1528.42</v>
      </c>
      <c r="AH51">
        <v>172.2</v>
      </c>
      <c r="AI51" t="s">
        <v>98</v>
      </c>
      <c r="AJ51">
        <v>4498.16</v>
      </c>
      <c r="AK51">
        <v>16554.21</v>
      </c>
      <c r="AL51">
        <v>333.28</v>
      </c>
      <c r="AM51">
        <v>36884.379999999997</v>
      </c>
      <c r="AN51">
        <v>723.65</v>
      </c>
      <c r="AO51">
        <v>56728.12</v>
      </c>
      <c r="AP51">
        <v>15132.36</v>
      </c>
      <c r="AQ51" t="s">
        <v>98</v>
      </c>
      <c r="AR51">
        <v>9956.8799999999992</v>
      </c>
      <c r="AS51">
        <v>1070.3800000000001</v>
      </c>
      <c r="AT51">
        <v>156.52000000000001</v>
      </c>
      <c r="AU51">
        <v>2223.65</v>
      </c>
      <c r="AV51">
        <v>157.80000000000001</v>
      </c>
      <c r="AW51">
        <v>38316.9</v>
      </c>
      <c r="AX51">
        <v>787.36</v>
      </c>
      <c r="AY51" t="s">
        <v>98</v>
      </c>
      <c r="AZ51">
        <v>533.29999999999995</v>
      </c>
      <c r="BA51" t="s">
        <v>98</v>
      </c>
      <c r="BB51">
        <v>404.29</v>
      </c>
      <c r="BC51" t="s">
        <v>98</v>
      </c>
      <c r="BD51">
        <v>334.42</v>
      </c>
      <c r="BE51">
        <v>76.709999999999994</v>
      </c>
      <c r="BF51">
        <v>10.09</v>
      </c>
      <c r="BG51">
        <v>9.4600000000000009</v>
      </c>
      <c r="BH51">
        <v>2.75</v>
      </c>
      <c r="BI51" t="s">
        <v>98</v>
      </c>
      <c r="BJ51">
        <v>47.44</v>
      </c>
      <c r="BK51">
        <v>101.89</v>
      </c>
      <c r="BL51">
        <v>3.49</v>
      </c>
      <c r="BM51">
        <v>197.17</v>
      </c>
      <c r="BN51">
        <v>4.9400000000000004</v>
      </c>
      <c r="BO51">
        <v>199.21</v>
      </c>
      <c r="BP51">
        <v>4.72</v>
      </c>
      <c r="BQ51">
        <v>157.96</v>
      </c>
      <c r="BR51">
        <v>15.19</v>
      </c>
      <c r="BS51" t="s">
        <v>98</v>
      </c>
      <c r="BT51">
        <v>111.96</v>
      </c>
      <c r="BU51" t="s">
        <v>98</v>
      </c>
      <c r="BV51">
        <v>98.74</v>
      </c>
      <c r="BW51" t="s">
        <v>98</v>
      </c>
      <c r="BX51">
        <v>191.05</v>
      </c>
      <c r="BY51" t="s">
        <v>98</v>
      </c>
      <c r="BZ51">
        <v>444</v>
      </c>
      <c r="CA51" t="s">
        <v>98</v>
      </c>
      <c r="CB51">
        <v>498.27</v>
      </c>
      <c r="CC51">
        <v>280.83999999999997</v>
      </c>
      <c r="CD51">
        <v>65.849999999999994</v>
      </c>
      <c r="CE51" t="s">
        <v>98</v>
      </c>
      <c r="CF51">
        <v>829.63</v>
      </c>
      <c r="CG51" t="s">
        <v>98</v>
      </c>
      <c r="CH51">
        <v>0</v>
      </c>
      <c r="CI51" t="s">
        <v>98</v>
      </c>
      <c r="CJ51">
        <v>327.9</v>
      </c>
      <c r="CK51" t="s">
        <v>98</v>
      </c>
      <c r="CL51">
        <v>253.73</v>
      </c>
      <c r="CM51" t="s">
        <v>98</v>
      </c>
      <c r="CN51">
        <v>1.28</v>
      </c>
      <c r="CO51">
        <v>15.2</v>
      </c>
      <c r="CP51">
        <v>2.7</v>
      </c>
      <c r="CQ51" t="s">
        <v>98</v>
      </c>
      <c r="CR51">
        <v>279.02</v>
      </c>
      <c r="CS51">
        <v>503841.17</v>
      </c>
      <c r="CT51">
        <v>9652.7000000000007</v>
      </c>
    </row>
    <row r="52" spans="1:98" ht="15" x14ac:dyDescent="0.25">
      <c r="A52" s="1">
        <v>41744</v>
      </c>
      <c r="B52" s="2">
        <v>0.43454861111111115</v>
      </c>
      <c r="C52" t="s">
        <v>121</v>
      </c>
      <c r="D52" t="s">
        <v>95</v>
      </c>
      <c r="E52" t="s">
        <v>95</v>
      </c>
      <c r="F52">
        <v>29.6</v>
      </c>
      <c r="G52">
        <v>31.16</v>
      </c>
      <c r="H52">
        <v>60.76</v>
      </c>
      <c r="I52" t="s">
        <v>96</v>
      </c>
      <c r="J52" t="s">
        <v>122</v>
      </c>
      <c r="K52" t="str">
        <f t="shared" si="3"/>
        <v>TH10_1000</v>
      </c>
      <c r="L52" t="str">
        <f t="shared" si="4"/>
        <v>1000</v>
      </c>
      <c r="M52" t="str">
        <f t="shared" ref="M52:M83" si="5">LEFT(L52,4)</f>
        <v>1000</v>
      </c>
      <c r="N52" t="s">
        <v>535</v>
      </c>
      <c r="O52" t="s">
        <v>98</v>
      </c>
      <c r="P52">
        <v>3415.31</v>
      </c>
      <c r="Q52" t="s">
        <v>98</v>
      </c>
      <c r="R52">
        <v>2339.9499999999998</v>
      </c>
      <c r="S52" t="s">
        <v>98</v>
      </c>
      <c r="T52">
        <v>1438.35</v>
      </c>
      <c r="U52" t="s">
        <v>98</v>
      </c>
      <c r="V52">
        <v>1060.68</v>
      </c>
      <c r="W52">
        <v>1602.74</v>
      </c>
      <c r="X52">
        <v>49.25</v>
      </c>
      <c r="Y52">
        <v>36.99</v>
      </c>
      <c r="Z52">
        <v>2.27</v>
      </c>
      <c r="AA52">
        <v>72385.539999999994</v>
      </c>
      <c r="AB52">
        <v>4397.12</v>
      </c>
      <c r="AC52">
        <v>287732.99</v>
      </c>
      <c r="AD52">
        <v>3707.4</v>
      </c>
      <c r="AE52" t="s">
        <v>98</v>
      </c>
      <c r="AF52">
        <v>2155.5300000000002</v>
      </c>
      <c r="AG52">
        <v>2608.92</v>
      </c>
      <c r="AH52">
        <v>211.65</v>
      </c>
      <c r="AI52" t="s">
        <v>98</v>
      </c>
      <c r="AJ52">
        <v>4143.67</v>
      </c>
      <c r="AK52">
        <v>20474.349999999999</v>
      </c>
      <c r="AL52">
        <v>251.09</v>
      </c>
      <c r="AM52">
        <v>70588.289999999994</v>
      </c>
      <c r="AN52">
        <v>795.91</v>
      </c>
      <c r="AO52" t="s">
        <v>98</v>
      </c>
      <c r="AP52">
        <v>1304.02</v>
      </c>
      <c r="AQ52" t="s">
        <v>98</v>
      </c>
      <c r="AR52">
        <v>11429.43</v>
      </c>
      <c r="AS52">
        <v>762.75</v>
      </c>
      <c r="AT52">
        <v>151.13999999999999</v>
      </c>
      <c r="AU52">
        <v>1898.34</v>
      </c>
      <c r="AV52">
        <v>150.08000000000001</v>
      </c>
      <c r="AW52">
        <v>48186.81</v>
      </c>
      <c r="AX52">
        <v>609.53</v>
      </c>
      <c r="AY52" t="s">
        <v>98</v>
      </c>
      <c r="AZ52">
        <v>674.12</v>
      </c>
      <c r="BA52" t="s">
        <v>98</v>
      </c>
      <c r="BB52">
        <v>459.65</v>
      </c>
      <c r="BC52" t="s">
        <v>98</v>
      </c>
      <c r="BD52">
        <v>391.47</v>
      </c>
      <c r="BE52">
        <v>49.83</v>
      </c>
      <c r="BF52">
        <v>9.89</v>
      </c>
      <c r="BG52" t="s">
        <v>98</v>
      </c>
      <c r="BH52">
        <v>74.569999999999993</v>
      </c>
      <c r="BI52" t="s">
        <v>98</v>
      </c>
      <c r="BJ52">
        <v>50.38</v>
      </c>
      <c r="BK52">
        <v>105.24</v>
      </c>
      <c r="BL52">
        <v>3.21</v>
      </c>
      <c r="BM52">
        <v>259.02</v>
      </c>
      <c r="BN52">
        <v>4.6500000000000004</v>
      </c>
      <c r="BO52">
        <v>181.72</v>
      </c>
      <c r="BP52">
        <v>3.41</v>
      </c>
      <c r="BQ52">
        <v>146.55000000000001</v>
      </c>
      <c r="BR52">
        <v>14.8</v>
      </c>
      <c r="BS52">
        <v>6.96</v>
      </c>
      <c r="BT52">
        <v>1.52</v>
      </c>
      <c r="BU52" t="s">
        <v>98</v>
      </c>
      <c r="BV52">
        <v>111.07</v>
      </c>
      <c r="BW52" t="s">
        <v>98</v>
      </c>
      <c r="BX52">
        <v>210.8</v>
      </c>
      <c r="BY52" t="s">
        <v>98</v>
      </c>
      <c r="BZ52">
        <v>497.34</v>
      </c>
      <c r="CA52" t="s">
        <v>98</v>
      </c>
      <c r="CB52">
        <v>555.91999999999996</v>
      </c>
      <c r="CC52">
        <v>227.49</v>
      </c>
      <c r="CD52">
        <v>66.22</v>
      </c>
      <c r="CE52" t="s">
        <v>98</v>
      </c>
      <c r="CF52">
        <v>936.77</v>
      </c>
      <c r="CG52" t="s">
        <v>98</v>
      </c>
      <c r="CH52">
        <v>0</v>
      </c>
      <c r="CI52" t="s">
        <v>98</v>
      </c>
      <c r="CJ52">
        <v>390.53</v>
      </c>
      <c r="CK52">
        <v>15.69</v>
      </c>
      <c r="CL52">
        <v>3.91</v>
      </c>
      <c r="CM52" t="s">
        <v>98</v>
      </c>
      <c r="CN52">
        <v>1.4</v>
      </c>
      <c r="CO52">
        <v>14.29</v>
      </c>
      <c r="CP52">
        <v>2.81</v>
      </c>
      <c r="CQ52" t="s">
        <v>98</v>
      </c>
      <c r="CR52">
        <v>313.79000000000002</v>
      </c>
      <c r="CS52">
        <v>492715.49</v>
      </c>
      <c r="CT52">
        <v>5508.4</v>
      </c>
    </row>
    <row r="53" spans="1:98" ht="15" x14ac:dyDescent="0.25">
      <c r="A53" s="1">
        <v>41744</v>
      </c>
      <c r="B53" s="2">
        <v>0.4357638888888889</v>
      </c>
      <c r="C53" t="s">
        <v>123</v>
      </c>
      <c r="D53" t="s">
        <v>95</v>
      </c>
      <c r="E53" t="s">
        <v>95</v>
      </c>
      <c r="F53">
        <v>29.74</v>
      </c>
      <c r="G53">
        <v>32.07</v>
      </c>
      <c r="H53">
        <v>61.81</v>
      </c>
      <c r="I53" t="s">
        <v>96</v>
      </c>
      <c r="J53" t="s">
        <v>124</v>
      </c>
      <c r="K53" t="str">
        <f t="shared" si="3"/>
        <v>TH10_1020</v>
      </c>
      <c r="L53" t="str">
        <f t="shared" si="4"/>
        <v>1020</v>
      </c>
      <c r="M53" t="str">
        <f t="shared" si="5"/>
        <v>1020</v>
      </c>
      <c r="N53" t="s">
        <v>536</v>
      </c>
      <c r="O53" t="s">
        <v>98</v>
      </c>
      <c r="P53">
        <v>3399.52</v>
      </c>
      <c r="Q53" t="s">
        <v>98</v>
      </c>
      <c r="R53">
        <v>2322.1</v>
      </c>
      <c r="S53" t="s">
        <v>98</v>
      </c>
      <c r="T53">
        <v>1436.74</v>
      </c>
      <c r="U53" t="s">
        <v>98</v>
      </c>
      <c r="V53">
        <v>1062.3599999999999</v>
      </c>
      <c r="W53">
        <v>1687.87</v>
      </c>
      <c r="X53">
        <v>48.98</v>
      </c>
      <c r="Y53">
        <v>39.270000000000003</v>
      </c>
      <c r="Z53">
        <v>2.36</v>
      </c>
      <c r="AA53">
        <v>62004.34</v>
      </c>
      <c r="AB53">
        <v>4312.3900000000003</v>
      </c>
      <c r="AC53">
        <v>320267.74</v>
      </c>
      <c r="AD53">
        <v>3872.48</v>
      </c>
      <c r="AE53" t="s">
        <v>98</v>
      </c>
      <c r="AF53">
        <v>1810.56</v>
      </c>
      <c r="AG53" t="s">
        <v>98</v>
      </c>
      <c r="AH53">
        <v>794.21</v>
      </c>
      <c r="AI53" t="s">
        <v>98</v>
      </c>
      <c r="AJ53">
        <v>4494.66</v>
      </c>
      <c r="AK53">
        <v>23145.21</v>
      </c>
      <c r="AL53">
        <v>273.73</v>
      </c>
      <c r="AM53">
        <v>31925.040000000001</v>
      </c>
      <c r="AN53">
        <v>369.55</v>
      </c>
      <c r="AO53" t="s">
        <v>98</v>
      </c>
      <c r="AP53">
        <v>1424.27</v>
      </c>
      <c r="AQ53" t="s">
        <v>98</v>
      </c>
      <c r="AR53">
        <v>11088.7</v>
      </c>
      <c r="AS53">
        <v>1270.94</v>
      </c>
      <c r="AT53">
        <v>149.24</v>
      </c>
      <c r="AU53">
        <v>1946.83</v>
      </c>
      <c r="AV53">
        <v>146.37</v>
      </c>
      <c r="AW53">
        <v>45851</v>
      </c>
      <c r="AX53">
        <v>567.09</v>
      </c>
      <c r="AY53" t="s">
        <v>98</v>
      </c>
      <c r="AZ53">
        <v>674.71</v>
      </c>
      <c r="BA53" t="s">
        <v>98</v>
      </c>
      <c r="BB53">
        <v>456.97</v>
      </c>
      <c r="BC53" t="s">
        <v>98</v>
      </c>
      <c r="BD53">
        <v>376.7</v>
      </c>
      <c r="BE53">
        <v>56.05</v>
      </c>
      <c r="BF53">
        <v>9.73</v>
      </c>
      <c r="BG53">
        <v>8.31</v>
      </c>
      <c r="BH53">
        <v>2.76</v>
      </c>
      <c r="BI53" t="s">
        <v>98</v>
      </c>
      <c r="BJ53">
        <v>53.18</v>
      </c>
      <c r="BK53">
        <v>133.87</v>
      </c>
      <c r="BL53">
        <v>3.58</v>
      </c>
      <c r="BM53">
        <v>253.55</v>
      </c>
      <c r="BN53">
        <v>4.49</v>
      </c>
      <c r="BO53">
        <v>193.46</v>
      </c>
      <c r="BP53">
        <v>3.47</v>
      </c>
      <c r="BQ53">
        <v>134.97</v>
      </c>
      <c r="BR53">
        <v>14.51</v>
      </c>
      <c r="BS53" t="s">
        <v>98</v>
      </c>
      <c r="BT53">
        <v>128.9</v>
      </c>
      <c r="BU53" t="s">
        <v>98</v>
      </c>
      <c r="BV53">
        <v>109.42</v>
      </c>
      <c r="BW53" t="s">
        <v>98</v>
      </c>
      <c r="BX53">
        <v>214.34</v>
      </c>
      <c r="BY53" t="s">
        <v>98</v>
      </c>
      <c r="BZ53">
        <v>496.22</v>
      </c>
      <c r="CA53" t="s">
        <v>98</v>
      </c>
      <c r="CB53">
        <v>558.80999999999995</v>
      </c>
      <c r="CC53" t="s">
        <v>98</v>
      </c>
      <c r="CD53">
        <v>2776.4</v>
      </c>
      <c r="CE53" t="s">
        <v>98</v>
      </c>
      <c r="CF53">
        <v>912.51</v>
      </c>
      <c r="CG53" t="s">
        <v>98</v>
      </c>
      <c r="CH53">
        <v>0</v>
      </c>
      <c r="CI53" t="s">
        <v>98</v>
      </c>
      <c r="CJ53">
        <v>365.35</v>
      </c>
      <c r="CK53" t="s">
        <v>98</v>
      </c>
      <c r="CL53">
        <v>286.47000000000003</v>
      </c>
      <c r="CM53" t="s">
        <v>98</v>
      </c>
      <c r="CN53">
        <v>1.42</v>
      </c>
      <c r="CO53">
        <v>10.97</v>
      </c>
      <c r="CP53">
        <v>2.69</v>
      </c>
      <c r="CQ53" t="s">
        <v>98</v>
      </c>
      <c r="CR53">
        <v>324.05</v>
      </c>
      <c r="CS53">
        <v>511070.6</v>
      </c>
      <c r="CT53">
        <v>5227.8</v>
      </c>
    </row>
    <row r="54" spans="1:98" ht="15" x14ac:dyDescent="0.25">
      <c r="A54" s="1">
        <v>41744</v>
      </c>
      <c r="B54" s="2">
        <v>0.43737268518518518</v>
      </c>
      <c r="C54" t="s">
        <v>125</v>
      </c>
      <c r="D54" t="s">
        <v>95</v>
      </c>
      <c r="E54" t="s">
        <v>95</v>
      </c>
      <c r="F54">
        <v>29.62</v>
      </c>
      <c r="G54">
        <v>30.61</v>
      </c>
      <c r="H54">
        <v>60.23</v>
      </c>
      <c r="I54" t="s">
        <v>96</v>
      </c>
      <c r="J54" t="s">
        <v>126</v>
      </c>
      <c r="K54" t="str">
        <f t="shared" si="3"/>
        <v>TH10_1040</v>
      </c>
      <c r="L54" t="str">
        <f t="shared" si="4"/>
        <v>1040</v>
      </c>
      <c r="M54" t="str">
        <f t="shared" si="5"/>
        <v>1040</v>
      </c>
      <c r="N54" t="s">
        <v>537</v>
      </c>
      <c r="O54" t="s">
        <v>98</v>
      </c>
      <c r="P54">
        <v>3516.35</v>
      </c>
      <c r="Q54" t="s">
        <v>98</v>
      </c>
      <c r="R54">
        <v>2398.94</v>
      </c>
      <c r="S54" t="s">
        <v>98</v>
      </c>
      <c r="T54">
        <v>1483.95</v>
      </c>
      <c r="U54" t="s">
        <v>98</v>
      </c>
      <c r="V54">
        <v>1097.28</v>
      </c>
      <c r="W54">
        <v>1899.49</v>
      </c>
      <c r="X54">
        <v>52.03</v>
      </c>
      <c r="Y54">
        <v>31.73</v>
      </c>
      <c r="Z54">
        <v>2.19</v>
      </c>
      <c r="AA54">
        <v>65932.509999999995</v>
      </c>
      <c r="AB54">
        <v>4425.18</v>
      </c>
      <c r="AC54">
        <v>332660.90000000002</v>
      </c>
      <c r="AD54">
        <v>4096.42</v>
      </c>
      <c r="AE54" t="s">
        <v>98</v>
      </c>
      <c r="AF54">
        <v>1772.19</v>
      </c>
      <c r="AG54" t="s">
        <v>98</v>
      </c>
      <c r="AH54">
        <v>663.36</v>
      </c>
      <c r="AI54" t="s">
        <v>98</v>
      </c>
      <c r="AJ54">
        <v>4581.76</v>
      </c>
      <c r="AK54">
        <v>24486.560000000001</v>
      </c>
      <c r="AL54">
        <v>297.45</v>
      </c>
      <c r="AM54">
        <v>28752.49</v>
      </c>
      <c r="AN54">
        <v>349.4</v>
      </c>
      <c r="AO54" t="s">
        <v>98</v>
      </c>
      <c r="AP54">
        <v>1459.86</v>
      </c>
      <c r="AQ54" t="s">
        <v>98</v>
      </c>
      <c r="AR54">
        <v>11548.95</v>
      </c>
      <c r="AS54">
        <v>532.36</v>
      </c>
      <c r="AT54">
        <v>151.56</v>
      </c>
      <c r="AU54">
        <v>1765.85</v>
      </c>
      <c r="AV54">
        <v>149.4</v>
      </c>
      <c r="AW54">
        <v>40188.980000000003</v>
      </c>
      <c r="AX54">
        <v>520.9</v>
      </c>
      <c r="AY54" t="s">
        <v>98</v>
      </c>
      <c r="AZ54">
        <v>630.48</v>
      </c>
      <c r="BA54" t="s">
        <v>98</v>
      </c>
      <c r="BB54">
        <v>463.74</v>
      </c>
      <c r="BC54" t="s">
        <v>98</v>
      </c>
      <c r="BD54">
        <v>382.72</v>
      </c>
      <c r="BE54">
        <v>145.47999999999999</v>
      </c>
      <c r="BF54">
        <v>11.57</v>
      </c>
      <c r="BG54" t="s">
        <v>98</v>
      </c>
      <c r="BH54">
        <v>72.37</v>
      </c>
      <c r="BI54" t="s">
        <v>98</v>
      </c>
      <c r="BJ54">
        <v>51.91</v>
      </c>
      <c r="BK54">
        <v>124.12</v>
      </c>
      <c r="BL54">
        <v>3.42</v>
      </c>
      <c r="BM54">
        <v>227.07</v>
      </c>
      <c r="BN54">
        <v>4.1900000000000004</v>
      </c>
      <c r="BO54">
        <v>183.8</v>
      </c>
      <c r="BP54">
        <v>3.36</v>
      </c>
      <c r="BQ54">
        <v>154.19</v>
      </c>
      <c r="BR54">
        <v>14.56</v>
      </c>
      <c r="BS54" t="s">
        <v>98</v>
      </c>
      <c r="BT54">
        <v>129.87</v>
      </c>
      <c r="BU54" t="s">
        <v>98</v>
      </c>
      <c r="BV54">
        <v>112.21</v>
      </c>
      <c r="BW54" t="s">
        <v>98</v>
      </c>
      <c r="BX54">
        <v>218.06</v>
      </c>
      <c r="BY54" t="s">
        <v>98</v>
      </c>
      <c r="BZ54">
        <v>516.04</v>
      </c>
      <c r="CA54" t="s">
        <v>98</v>
      </c>
      <c r="CB54">
        <v>574.78</v>
      </c>
      <c r="CC54">
        <v>226</v>
      </c>
      <c r="CD54">
        <v>65.62</v>
      </c>
      <c r="CE54" t="s">
        <v>98</v>
      </c>
      <c r="CF54">
        <v>947.51</v>
      </c>
      <c r="CG54" t="s">
        <v>98</v>
      </c>
      <c r="CH54">
        <v>0</v>
      </c>
      <c r="CI54" t="s">
        <v>98</v>
      </c>
      <c r="CJ54">
        <v>365.05</v>
      </c>
      <c r="CK54">
        <v>18.34</v>
      </c>
      <c r="CL54">
        <v>3.92</v>
      </c>
      <c r="CM54" t="s">
        <v>98</v>
      </c>
      <c r="CN54">
        <v>1.44</v>
      </c>
      <c r="CO54">
        <v>14.24</v>
      </c>
      <c r="CP54">
        <v>2.7</v>
      </c>
      <c r="CQ54" t="s">
        <v>98</v>
      </c>
      <c r="CR54">
        <v>326.69</v>
      </c>
      <c r="CS54">
        <v>502655.9</v>
      </c>
      <c r="CT54">
        <v>5450.09</v>
      </c>
    </row>
    <row r="55" spans="1:98" ht="15" x14ac:dyDescent="0.25">
      <c r="A55" s="1">
        <v>41744</v>
      </c>
      <c r="B55" s="2">
        <v>0.43905092592592593</v>
      </c>
      <c r="C55" t="s">
        <v>127</v>
      </c>
      <c r="D55" t="s">
        <v>95</v>
      </c>
      <c r="E55" t="s">
        <v>95</v>
      </c>
      <c r="F55">
        <v>29.62</v>
      </c>
      <c r="G55">
        <v>30.04</v>
      </c>
      <c r="H55">
        <v>59.66</v>
      </c>
      <c r="I55" t="s">
        <v>96</v>
      </c>
      <c r="J55" t="s">
        <v>128</v>
      </c>
      <c r="K55" t="str">
        <f t="shared" si="3"/>
        <v>TH10_1060</v>
      </c>
      <c r="L55" t="str">
        <f t="shared" si="4"/>
        <v>1060</v>
      </c>
      <c r="M55" t="str">
        <f t="shared" si="5"/>
        <v>1060</v>
      </c>
      <c r="N55" t="s">
        <v>538</v>
      </c>
      <c r="O55" t="s">
        <v>98</v>
      </c>
      <c r="P55">
        <v>3479.73</v>
      </c>
      <c r="Q55" t="s">
        <v>98</v>
      </c>
      <c r="R55">
        <v>2377.52</v>
      </c>
      <c r="S55" t="s">
        <v>98</v>
      </c>
      <c r="T55">
        <v>1469.29</v>
      </c>
      <c r="U55" t="s">
        <v>98</v>
      </c>
      <c r="V55">
        <v>1086.67</v>
      </c>
      <c r="W55">
        <v>1663.35</v>
      </c>
      <c r="X55">
        <v>50.53</v>
      </c>
      <c r="Y55">
        <v>42.5</v>
      </c>
      <c r="Z55">
        <v>2.34</v>
      </c>
      <c r="AA55">
        <v>77293.850000000006</v>
      </c>
      <c r="AB55">
        <v>4583.6099999999997</v>
      </c>
      <c r="AC55">
        <v>332963.84999999998</v>
      </c>
      <c r="AD55">
        <v>4182.45</v>
      </c>
      <c r="AE55" t="s">
        <v>98</v>
      </c>
      <c r="AF55">
        <v>1859.9</v>
      </c>
      <c r="AG55" t="s">
        <v>98</v>
      </c>
      <c r="AH55">
        <v>676.25</v>
      </c>
      <c r="AI55" t="s">
        <v>98</v>
      </c>
      <c r="AJ55">
        <v>4810.91</v>
      </c>
      <c r="AK55">
        <v>23950.11</v>
      </c>
      <c r="AL55">
        <v>297.23</v>
      </c>
      <c r="AM55">
        <v>26783.51</v>
      </c>
      <c r="AN55">
        <v>336.49</v>
      </c>
      <c r="AO55" t="s">
        <v>98</v>
      </c>
      <c r="AP55">
        <v>1532.14</v>
      </c>
      <c r="AQ55" t="s">
        <v>98</v>
      </c>
      <c r="AR55">
        <v>11518.43</v>
      </c>
      <c r="AS55">
        <v>908.29</v>
      </c>
      <c r="AT55">
        <v>152.69</v>
      </c>
      <c r="AU55">
        <v>1714.48</v>
      </c>
      <c r="AV55">
        <v>147.16</v>
      </c>
      <c r="AW55">
        <v>39518.43</v>
      </c>
      <c r="AX55">
        <v>521.22</v>
      </c>
      <c r="AY55" t="s">
        <v>98</v>
      </c>
      <c r="AZ55">
        <v>625.5</v>
      </c>
      <c r="BA55" t="s">
        <v>98</v>
      </c>
      <c r="BB55">
        <v>481.31</v>
      </c>
      <c r="BC55" t="s">
        <v>98</v>
      </c>
      <c r="BD55">
        <v>382.05</v>
      </c>
      <c r="BE55">
        <v>61.74</v>
      </c>
      <c r="BF55">
        <v>9.82</v>
      </c>
      <c r="BG55" t="s">
        <v>98</v>
      </c>
      <c r="BH55">
        <v>73.650000000000006</v>
      </c>
      <c r="BI55" t="s">
        <v>98</v>
      </c>
      <c r="BJ55">
        <v>53.28</v>
      </c>
      <c r="BK55">
        <v>114.11</v>
      </c>
      <c r="BL55">
        <v>3.3</v>
      </c>
      <c r="BM55">
        <v>221.43</v>
      </c>
      <c r="BN55">
        <v>4.17</v>
      </c>
      <c r="BO55">
        <v>187.15</v>
      </c>
      <c r="BP55">
        <v>3.42</v>
      </c>
      <c r="BQ55">
        <v>150.96</v>
      </c>
      <c r="BR55">
        <v>14.81</v>
      </c>
      <c r="BS55" t="s">
        <v>98</v>
      </c>
      <c r="BT55">
        <v>132.79</v>
      </c>
      <c r="BU55" t="s">
        <v>98</v>
      </c>
      <c r="BV55">
        <v>114</v>
      </c>
      <c r="BW55" t="s">
        <v>98</v>
      </c>
      <c r="BX55">
        <v>218.51</v>
      </c>
      <c r="BY55" t="s">
        <v>98</v>
      </c>
      <c r="BZ55">
        <v>514.70000000000005</v>
      </c>
      <c r="CA55" t="s">
        <v>98</v>
      </c>
      <c r="CB55">
        <v>573.27</v>
      </c>
      <c r="CC55">
        <v>263.7</v>
      </c>
      <c r="CD55">
        <v>65.92</v>
      </c>
      <c r="CE55" t="s">
        <v>98</v>
      </c>
      <c r="CF55">
        <v>936.38</v>
      </c>
      <c r="CG55" t="s">
        <v>98</v>
      </c>
      <c r="CH55">
        <v>0</v>
      </c>
      <c r="CI55" t="s">
        <v>98</v>
      </c>
      <c r="CJ55">
        <v>345.09</v>
      </c>
      <c r="CK55">
        <v>14.01</v>
      </c>
      <c r="CL55">
        <v>3.77</v>
      </c>
      <c r="CM55" t="s">
        <v>98</v>
      </c>
      <c r="CN55">
        <v>1.37</v>
      </c>
      <c r="CO55" t="s">
        <v>98</v>
      </c>
      <c r="CP55">
        <v>324.14999999999998</v>
      </c>
      <c r="CQ55" t="s">
        <v>98</v>
      </c>
      <c r="CR55">
        <v>318.99</v>
      </c>
      <c r="CS55">
        <v>494148.53</v>
      </c>
      <c r="CT55">
        <v>5579.64</v>
      </c>
    </row>
    <row r="56" spans="1:98" ht="15" x14ac:dyDescent="0.25">
      <c r="A56" s="1">
        <v>41744</v>
      </c>
      <c r="B56" s="2">
        <v>0.4410648148148148</v>
      </c>
      <c r="C56" t="s">
        <v>129</v>
      </c>
      <c r="D56" t="s">
        <v>95</v>
      </c>
      <c r="E56" t="s">
        <v>95</v>
      </c>
      <c r="F56">
        <v>36.08</v>
      </c>
      <c r="G56">
        <v>30.17</v>
      </c>
      <c r="H56">
        <v>66.260000000000005</v>
      </c>
      <c r="I56" t="s">
        <v>96</v>
      </c>
      <c r="J56" t="s">
        <v>130</v>
      </c>
      <c r="K56" t="str">
        <f t="shared" si="3"/>
        <v>TH10_1080</v>
      </c>
      <c r="L56" t="str">
        <f t="shared" si="4"/>
        <v>1080</v>
      </c>
      <c r="M56" t="str">
        <f t="shared" si="5"/>
        <v>1080</v>
      </c>
      <c r="N56" t="s">
        <v>539</v>
      </c>
      <c r="O56" t="s">
        <v>98</v>
      </c>
      <c r="P56">
        <v>2736.5</v>
      </c>
      <c r="Q56" t="s">
        <v>98</v>
      </c>
      <c r="R56">
        <v>1872.55</v>
      </c>
      <c r="S56" t="s">
        <v>98</v>
      </c>
      <c r="T56">
        <v>1157.06</v>
      </c>
      <c r="U56" t="s">
        <v>98</v>
      </c>
      <c r="V56">
        <v>855.33</v>
      </c>
      <c r="W56">
        <v>1474.88</v>
      </c>
      <c r="X56">
        <v>48.95</v>
      </c>
      <c r="Y56">
        <v>38.200000000000003</v>
      </c>
      <c r="Z56">
        <v>2.14</v>
      </c>
      <c r="AA56">
        <v>67530.95</v>
      </c>
      <c r="AB56">
        <v>4267.6000000000004</v>
      </c>
      <c r="AC56">
        <v>301297.69</v>
      </c>
      <c r="AD56">
        <v>5765.37</v>
      </c>
      <c r="AE56" t="s">
        <v>98</v>
      </c>
      <c r="AF56">
        <v>1735.28</v>
      </c>
      <c r="AG56" t="s">
        <v>98</v>
      </c>
      <c r="AH56">
        <v>779.07</v>
      </c>
      <c r="AI56" t="s">
        <v>98</v>
      </c>
      <c r="AJ56">
        <v>4472.32</v>
      </c>
      <c r="AK56">
        <v>18129.71</v>
      </c>
      <c r="AL56">
        <v>344.36</v>
      </c>
      <c r="AM56">
        <v>24784.76</v>
      </c>
      <c r="AN56">
        <v>466.99</v>
      </c>
      <c r="AO56">
        <v>47316.97</v>
      </c>
      <c r="AP56">
        <v>13899.62</v>
      </c>
      <c r="AQ56" t="s">
        <v>98</v>
      </c>
      <c r="AR56">
        <v>9067.42</v>
      </c>
      <c r="AS56">
        <v>937.6</v>
      </c>
      <c r="AT56">
        <v>136.51</v>
      </c>
      <c r="AU56">
        <v>1976.32</v>
      </c>
      <c r="AV56">
        <v>138.65</v>
      </c>
      <c r="AW56">
        <v>48218.63</v>
      </c>
      <c r="AX56">
        <v>913.87</v>
      </c>
      <c r="AY56" t="s">
        <v>98</v>
      </c>
      <c r="AZ56">
        <v>546.76</v>
      </c>
      <c r="BA56" t="s">
        <v>98</v>
      </c>
      <c r="BB56">
        <v>376.19</v>
      </c>
      <c r="BC56" t="s">
        <v>98</v>
      </c>
      <c r="BD56">
        <v>313.02</v>
      </c>
      <c r="BE56">
        <v>64.06</v>
      </c>
      <c r="BF56">
        <v>9.15</v>
      </c>
      <c r="BG56">
        <v>10.4</v>
      </c>
      <c r="BH56">
        <v>2.66</v>
      </c>
      <c r="BI56" t="s">
        <v>98</v>
      </c>
      <c r="BJ56">
        <v>42.44</v>
      </c>
      <c r="BK56">
        <v>104.14</v>
      </c>
      <c r="BL56">
        <v>3.29</v>
      </c>
      <c r="BM56">
        <v>240.13</v>
      </c>
      <c r="BN56">
        <v>5.4</v>
      </c>
      <c r="BO56">
        <v>178.76</v>
      </c>
      <c r="BP56">
        <v>4.07</v>
      </c>
      <c r="BQ56">
        <v>196.49</v>
      </c>
      <c r="BR56">
        <v>14.79</v>
      </c>
      <c r="BS56" t="s">
        <v>98</v>
      </c>
      <c r="BT56">
        <v>102.16</v>
      </c>
      <c r="BU56" t="s">
        <v>98</v>
      </c>
      <c r="BV56">
        <v>90</v>
      </c>
      <c r="BW56" t="s">
        <v>98</v>
      </c>
      <c r="BX56">
        <v>170.64</v>
      </c>
      <c r="BY56" t="s">
        <v>98</v>
      </c>
      <c r="BZ56">
        <v>402.03</v>
      </c>
      <c r="CA56" t="s">
        <v>98</v>
      </c>
      <c r="CB56">
        <v>453.31</v>
      </c>
      <c r="CC56">
        <v>275.83999999999997</v>
      </c>
      <c r="CD56">
        <v>61.27</v>
      </c>
      <c r="CE56" t="s">
        <v>98</v>
      </c>
      <c r="CF56">
        <v>760.67</v>
      </c>
      <c r="CG56" t="s">
        <v>98</v>
      </c>
      <c r="CH56">
        <v>0</v>
      </c>
      <c r="CI56" t="s">
        <v>98</v>
      </c>
      <c r="CJ56">
        <v>295.70999999999998</v>
      </c>
      <c r="CK56">
        <v>10.36</v>
      </c>
      <c r="CL56">
        <v>3.43</v>
      </c>
      <c r="CM56" t="s">
        <v>98</v>
      </c>
      <c r="CN56">
        <v>1.1399999999999999</v>
      </c>
      <c r="CO56">
        <v>10.29</v>
      </c>
      <c r="CP56">
        <v>2.4500000000000002</v>
      </c>
      <c r="CQ56" t="s">
        <v>98</v>
      </c>
      <c r="CR56">
        <v>260.27999999999997</v>
      </c>
      <c r="CS56">
        <v>487203.82</v>
      </c>
      <c r="CT56">
        <v>8924.4500000000007</v>
      </c>
    </row>
    <row r="57" spans="1:98" ht="15" x14ac:dyDescent="0.25">
      <c r="A57" s="1">
        <v>41744</v>
      </c>
      <c r="B57" s="2">
        <v>0.44340277777777781</v>
      </c>
      <c r="C57" t="s">
        <v>131</v>
      </c>
      <c r="D57" t="s">
        <v>95</v>
      </c>
      <c r="E57" t="s">
        <v>95</v>
      </c>
      <c r="F57">
        <v>29.6</v>
      </c>
      <c r="G57">
        <v>31.31</v>
      </c>
      <c r="H57">
        <v>60.9</v>
      </c>
      <c r="I57" t="s">
        <v>96</v>
      </c>
      <c r="J57" t="s">
        <v>132</v>
      </c>
      <c r="K57" t="str">
        <f t="shared" si="3"/>
        <v>TH10_1100</v>
      </c>
      <c r="L57" t="str">
        <f t="shared" si="4"/>
        <v>1100</v>
      </c>
      <c r="M57" t="str">
        <f t="shared" si="5"/>
        <v>1100</v>
      </c>
      <c r="N57" t="s">
        <v>540</v>
      </c>
      <c r="O57" t="s">
        <v>98</v>
      </c>
      <c r="P57">
        <v>3589.54</v>
      </c>
      <c r="Q57" t="s">
        <v>98</v>
      </c>
      <c r="R57">
        <v>2465.7399999999998</v>
      </c>
      <c r="S57" t="s">
        <v>98</v>
      </c>
      <c r="T57">
        <v>1520.8</v>
      </c>
      <c r="U57" t="s">
        <v>98</v>
      </c>
      <c r="V57">
        <v>1116.99</v>
      </c>
      <c r="W57">
        <v>1752.72</v>
      </c>
      <c r="X57">
        <v>52.23</v>
      </c>
      <c r="Y57">
        <v>36.74</v>
      </c>
      <c r="Z57">
        <v>2.17</v>
      </c>
      <c r="AA57">
        <v>69445.740000000005</v>
      </c>
      <c r="AB57">
        <v>4442.8599999999997</v>
      </c>
      <c r="AC57">
        <v>316502.18</v>
      </c>
      <c r="AD57">
        <v>3887.54</v>
      </c>
      <c r="AE57" t="s">
        <v>98</v>
      </c>
      <c r="AF57">
        <v>1867.83</v>
      </c>
      <c r="AG57" t="s">
        <v>98</v>
      </c>
      <c r="AH57">
        <v>706.79</v>
      </c>
      <c r="AI57" t="s">
        <v>98</v>
      </c>
      <c r="AJ57">
        <v>5192.91</v>
      </c>
      <c r="AK57">
        <v>24572.55</v>
      </c>
      <c r="AL57">
        <v>291.64999999999998</v>
      </c>
      <c r="AM57">
        <v>16794.48</v>
      </c>
      <c r="AN57">
        <v>221.5</v>
      </c>
      <c r="AO57" t="s">
        <v>98</v>
      </c>
      <c r="AP57">
        <v>1649.71</v>
      </c>
      <c r="AQ57" t="s">
        <v>98</v>
      </c>
      <c r="AR57">
        <v>11828.71</v>
      </c>
      <c r="AS57">
        <v>488.3</v>
      </c>
      <c r="AT57">
        <v>158.72999999999999</v>
      </c>
      <c r="AU57">
        <v>1229.2</v>
      </c>
      <c r="AV57">
        <v>147.09</v>
      </c>
      <c r="AW57">
        <v>29226.11</v>
      </c>
      <c r="AX57">
        <v>394.07</v>
      </c>
      <c r="AY57" t="s">
        <v>98</v>
      </c>
      <c r="AZ57">
        <v>543.21</v>
      </c>
      <c r="BA57" t="s">
        <v>98</v>
      </c>
      <c r="BB57">
        <v>461.03</v>
      </c>
      <c r="BC57" t="s">
        <v>98</v>
      </c>
      <c r="BD57">
        <v>382.17</v>
      </c>
      <c r="BE57">
        <v>42.2</v>
      </c>
      <c r="BF57">
        <v>8.93</v>
      </c>
      <c r="BG57" t="s">
        <v>98</v>
      </c>
      <c r="BH57">
        <v>71.739999999999995</v>
      </c>
      <c r="BI57" t="s">
        <v>98</v>
      </c>
      <c r="BJ57">
        <v>51.17</v>
      </c>
      <c r="BK57">
        <v>116.16</v>
      </c>
      <c r="BL57">
        <v>3.19</v>
      </c>
      <c r="BM57">
        <v>183.52</v>
      </c>
      <c r="BN57">
        <v>3.54</v>
      </c>
      <c r="BO57">
        <v>192.38</v>
      </c>
      <c r="BP57">
        <v>3.32</v>
      </c>
      <c r="BQ57">
        <v>127.65</v>
      </c>
      <c r="BR57">
        <v>13.49</v>
      </c>
      <c r="BS57" t="s">
        <v>98</v>
      </c>
      <c r="BT57">
        <v>123.84</v>
      </c>
      <c r="BU57" t="s">
        <v>98</v>
      </c>
      <c r="BV57">
        <v>112.97</v>
      </c>
      <c r="BW57" t="s">
        <v>98</v>
      </c>
      <c r="BX57">
        <v>215.53</v>
      </c>
      <c r="BY57" t="s">
        <v>98</v>
      </c>
      <c r="BZ57">
        <v>515.11</v>
      </c>
      <c r="CA57" t="s">
        <v>98</v>
      </c>
      <c r="CB57">
        <v>573.12</v>
      </c>
      <c r="CC57">
        <v>272.61</v>
      </c>
      <c r="CD57">
        <v>62.63</v>
      </c>
      <c r="CE57" t="s">
        <v>98</v>
      </c>
      <c r="CF57">
        <v>920.76</v>
      </c>
      <c r="CG57" t="s">
        <v>98</v>
      </c>
      <c r="CH57">
        <v>0</v>
      </c>
      <c r="CI57" t="s">
        <v>98</v>
      </c>
      <c r="CJ57">
        <v>358.21</v>
      </c>
      <c r="CK57">
        <v>12.17</v>
      </c>
      <c r="CL57">
        <v>3.51</v>
      </c>
      <c r="CM57" t="s">
        <v>98</v>
      </c>
      <c r="CN57">
        <v>1.38</v>
      </c>
      <c r="CO57">
        <v>13.58</v>
      </c>
      <c r="CP57">
        <v>2.5099999999999998</v>
      </c>
      <c r="CQ57" t="s">
        <v>98</v>
      </c>
      <c r="CR57">
        <v>312.93</v>
      </c>
      <c r="CS57">
        <v>538991.72</v>
      </c>
      <c r="CT57">
        <v>5153.07</v>
      </c>
    </row>
    <row r="58" spans="1:98" ht="15" x14ac:dyDescent="0.25">
      <c r="A58" s="1">
        <v>41744</v>
      </c>
      <c r="B58" s="2">
        <v>0.44504629629629627</v>
      </c>
      <c r="C58" t="s">
        <v>133</v>
      </c>
      <c r="D58" t="s">
        <v>95</v>
      </c>
      <c r="E58" t="s">
        <v>95</v>
      </c>
      <c r="F58">
        <v>29.7</v>
      </c>
      <c r="G58">
        <v>30.07</v>
      </c>
      <c r="H58">
        <v>59.77</v>
      </c>
      <c r="I58" t="s">
        <v>96</v>
      </c>
      <c r="J58" t="s">
        <v>134</v>
      </c>
      <c r="K58" t="str">
        <f t="shared" si="3"/>
        <v>TH10_1120</v>
      </c>
      <c r="L58" t="str">
        <f t="shared" si="4"/>
        <v>1120</v>
      </c>
      <c r="M58" t="str">
        <f t="shared" si="5"/>
        <v>1120</v>
      </c>
      <c r="N58" t="s">
        <v>541</v>
      </c>
      <c r="O58" t="s">
        <v>98</v>
      </c>
      <c r="P58">
        <v>3331.6</v>
      </c>
      <c r="Q58" t="s">
        <v>98</v>
      </c>
      <c r="R58">
        <v>2300.5</v>
      </c>
      <c r="S58" t="s">
        <v>98</v>
      </c>
      <c r="T58">
        <v>1420.03</v>
      </c>
      <c r="U58" t="s">
        <v>98</v>
      </c>
      <c r="V58">
        <v>1040.3599999999999</v>
      </c>
      <c r="W58">
        <v>1351.47</v>
      </c>
      <c r="X58">
        <v>49.89</v>
      </c>
      <c r="Y58">
        <v>48.39</v>
      </c>
      <c r="Z58">
        <v>2.71</v>
      </c>
      <c r="AA58">
        <v>84890.92</v>
      </c>
      <c r="AB58">
        <v>4752.9799999999996</v>
      </c>
      <c r="AC58">
        <v>381131.35</v>
      </c>
      <c r="AD58">
        <v>4751.87</v>
      </c>
      <c r="AE58" t="s">
        <v>98</v>
      </c>
      <c r="AF58">
        <v>1596.38</v>
      </c>
      <c r="AG58" t="s">
        <v>98</v>
      </c>
      <c r="AH58">
        <v>654.03</v>
      </c>
      <c r="AI58" t="s">
        <v>98</v>
      </c>
      <c r="AJ58">
        <v>4613.63</v>
      </c>
      <c r="AK58">
        <v>27241.1</v>
      </c>
      <c r="AL58">
        <v>348.08</v>
      </c>
      <c r="AM58">
        <v>24788.03</v>
      </c>
      <c r="AN58">
        <v>331.61</v>
      </c>
      <c r="AO58" t="s">
        <v>98</v>
      </c>
      <c r="AP58">
        <v>1482.76</v>
      </c>
      <c r="AQ58">
        <v>7585.29</v>
      </c>
      <c r="AR58">
        <v>1540.9</v>
      </c>
      <c r="AS58">
        <v>1124.9000000000001</v>
      </c>
      <c r="AT58">
        <v>159.88</v>
      </c>
      <c r="AU58">
        <v>2516.5500000000002</v>
      </c>
      <c r="AV58">
        <v>166.67</v>
      </c>
      <c r="AW58">
        <v>49507.45</v>
      </c>
      <c r="AX58">
        <v>660.6</v>
      </c>
      <c r="AY58" t="s">
        <v>98</v>
      </c>
      <c r="AZ58">
        <v>679.21</v>
      </c>
      <c r="BA58" t="s">
        <v>98</v>
      </c>
      <c r="BB58">
        <v>480.56</v>
      </c>
      <c r="BC58" t="s">
        <v>98</v>
      </c>
      <c r="BD58">
        <v>395.66</v>
      </c>
      <c r="BE58">
        <v>123.92</v>
      </c>
      <c r="BF58">
        <v>12.36</v>
      </c>
      <c r="BG58" t="s">
        <v>98</v>
      </c>
      <c r="BH58">
        <v>70.2</v>
      </c>
      <c r="BI58" t="s">
        <v>98</v>
      </c>
      <c r="BJ58">
        <v>53.76</v>
      </c>
      <c r="BK58">
        <v>128.79</v>
      </c>
      <c r="BL58">
        <v>3.8</v>
      </c>
      <c r="BM58">
        <v>214.83</v>
      </c>
      <c r="BN58">
        <v>4.38</v>
      </c>
      <c r="BO58">
        <v>218.19</v>
      </c>
      <c r="BP58">
        <v>4.04</v>
      </c>
      <c r="BQ58">
        <v>157.6</v>
      </c>
      <c r="BR58">
        <v>16.66</v>
      </c>
      <c r="BS58" t="s">
        <v>98</v>
      </c>
      <c r="BT58">
        <v>124.7</v>
      </c>
      <c r="BU58" t="s">
        <v>98</v>
      </c>
      <c r="BV58">
        <v>114.52</v>
      </c>
      <c r="BW58" t="s">
        <v>98</v>
      </c>
      <c r="BX58">
        <v>221.04</v>
      </c>
      <c r="BY58" t="s">
        <v>98</v>
      </c>
      <c r="BZ58">
        <v>507.02</v>
      </c>
      <c r="CA58" t="s">
        <v>98</v>
      </c>
      <c r="CB58">
        <v>564.95000000000005</v>
      </c>
      <c r="CC58">
        <v>229.84</v>
      </c>
      <c r="CD58">
        <v>72.17</v>
      </c>
      <c r="CE58" t="s">
        <v>98</v>
      </c>
      <c r="CF58">
        <v>927.71</v>
      </c>
      <c r="CG58" t="s">
        <v>98</v>
      </c>
      <c r="CH58">
        <v>0</v>
      </c>
      <c r="CI58" t="s">
        <v>98</v>
      </c>
      <c r="CJ58">
        <v>359.65</v>
      </c>
      <c r="CK58">
        <v>14.88</v>
      </c>
      <c r="CL58">
        <v>4.26</v>
      </c>
      <c r="CM58" t="s">
        <v>98</v>
      </c>
      <c r="CN58">
        <v>1.44</v>
      </c>
      <c r="CO58">
        <v>17.7</v>
      </c>
      <c r="CP58">
        <v>3.06</v>
      </c>
      <c r="CQ58" t="s">
        <v>98</v>
      </c>
      <c r="CR58">
        <v>308.97000000000003</v>
      </c>
      <c r="CS58">
        <v>418708.79</v>
      </c>
      <c r="CT58">
        <v>6168.89</v>
      </c>
    </row>
    <row r="59" spans="1:98" ht="15" x14ac:dyDescent="0.25">
      <c r="A59" s="1">
        <v>41744</v>
      </c>
      <c r="B59" s="2">
        <v>0.44674768518518521</v>
      </c>
      <c r="C59" t="s">
        <v>135</v>
      </c>
      <c r="D59" t="s">
        <v>95</v>
      </c>
      <c r="E59" t="s">
        <v>95</v>
      </c>
      <c r="F59">
        <v>29.56</v>
      </c>
      <c r="G59">
        <v>30.03</v>
      </c>
      <c r="H59">
        <v>59.59</v>
      </c>
      <c r="I59" t="s">
        <v>96</v>
      </c>
      <c r="J59" t="s">
        <v>136</v>
      </c>
      <c r="K59" t="str">
        <f t="shared" si="3"/>
        <v>TH10_1140</v>
      </c>
      <c r="L59" t="str">
        <f t="shared" si="4"/>
        <v>1140</v>
      </c>
      <c r="M59" t="str">
        <f t="shared" si="5"/>
        <v>1140</v>
      </c>
      <c r="N59" t="s">
        <v>542</v>
      </c>
      <c r="O59" t="s">
        <v>98</v>
      </c>
      <c r="P59">
        <v>3284.32</v>
      </c>
      <c r="Q59" t="s">
        <v>98</v>
      </c>
      <c r="R59">
        <v>2245.31</v>
      </c>
      <c r="S59" t="s">
        <v>98</v>
      </c>
      <c r="T59">
        <v>1381.16</v>
      </c>
      <c r="U59" t="s">
        <v>98</v>
      </c>
      <c r="V59">
        <v>1018.86</v>
      </c>
      <c r="W59">
        <v>1562.23</v>
      </c>
      <c r="X59">
        <v>48.98</v>
      </c>
      <c r="Y59">
        <v>42.81</v>
      </c>
      <c r="Z59">
        <v>2.25</v>
      </c>
      <c r="AA59">
        <v>72027.38</v>
      </c>
      <c r="AB59">
        <v>4456.57</v>
      </c>
      <c r="AC59">
        <v>321048.03000000003</v>
      </c>
      <c r="AD59">
        <v>4023.33</v>
      </c>
      <c r="AE59" t="s">
        <v>98</v>
      </c>
      <c r="AF59">
        <v>1727.95</v>
      </c>
      <c r="AG59" t="s">
        <v>98</v>
      </c>
      <c r="AH59">
        <v>697.77</v>
      </c>
      <c r="AI59" t="s">
        <v>98</v>
      </c>
      <c r="AJ59">
        <v>4745.92</v>
      </c>
      <c r="AK59">
        <v>23482.959999999999</v>
      </c>
      <c r="AL59">
        <v>287.47000000000003</v>
      </c>
      <c r="AM59">
        <v>20227.88</v>
      </c>
      <c r="AN59">
        <v>261.33999999999997</v>
      </c>
      <c r="AO59" t="s">
        <v>98</v>
      </c>
      <c r="AP59">
        <v>1521.23</v>
      </c>
      <c r="AQ59" t="s">
        <v>98</v>
      </c>
      <c r="AR59">
        <v>10747.48</v>
      </c>
      <c r="AS59">
        <v>1007.58</v>
      </c>
      <c r="AT59">
        <v>151.02000000000001</v>
      </c>
      <c r="AU59">
        <v>1409.82</v>
      </c>
      <c r="AV59">
        <v>141.22999999999999</v>
      </c>
      <c r="AW59">
        <v>38779.43</v>
      </c>
      <c r="AX59">
        <v>503.91</v>
      </c>
      <c r="AY59" t="s">
        <v>98</v>
      </c>
      <c r="AZ59">
        <v>581.30999999999995</v>
      </c>
      <c r="BA59" t="s">
        <v>98</v>
      </c>
      <c r="BB59">
        <v>431.12</v>
      </c>
      <c r="BC59" t="s">
        <v>98</v>
      </c>
      <c r="BD59">
        <v>344.05</v>
      </c>
      <c r="BE59">
        <v>66.28</v>
      </c>
      <c r="BF59">
        <v>9.5399999999999991</v>
      </c>
      <c r="BG59" t="s">
        <v>98</v>
      </c>
      <c r="BH59">
        <v>67.38</v>
      </c>
      <c r="BI59" t="s">
        <v>98</v>
      </c>
      <c r="BJ59">
        <v>49.1</v>
      </c>
      <c r="BK59">
        <v>104.63</v>
      </c>
      <c r="BL59">
        <v>3.06</v>
      </c>
      <c r="BM59">
        <v>186.98</v>
      </c>
      <c r="BN59">
        <v>3.64</v>
      </c>
      <c r="BO59">
        <v>180.62</v>
      </c>
      <c r="BP59">
        <v>3.25</v>
      </c>
      <c r="BQ59">
        <v>125.53</v>
      </c>
      <c r="BR59">
        <v>13.75</v>
      </c>
      <c r="BS59" t="s">
        <v>98</v>
      </c>
      <c r="BT59">
        <v>118.91</v>
      </c>
      <c r="BU59" t="s">
        <v>98</v>
      </c>
      <c r="BV59">
        <v>103.42</v>
      </c>
      <c r="BW59" t="s">
        <v>98</v>
      </c>
      <c r="BX59">
        <v>201.5</v>
      </c>
      <c r="BY59" t="s">
        <v>98</v>
      </c>
      <c r="BZ59">
        <v>475.97</v>
      </c>
      <c r="CA59" t="s">
        <v>98</v>
      </c>
      <c r="CB59">
        <v>532.55999999999995</v>
      </c>
      <c r="CC59">
        <v>196.8</v>
      </c>
      <c r="CD59">
        <v>61.13</v>
      </c>
      <c r="CE59" t="s">
        <v>98</v>
      </c>
      <c r="CF59">
        <v>851.09</v>
      </c>
      <c r="CG59" t="s">
        <v>98</v>
      </c>
      <c r="CH59">
        <v>0</v>
      </c>
      <c r="CI59" t="s">
        <v>98</v>
      </c>
      <c r="CJ59">
        <v>356.95</v>
      </c>
      <c r="CK59">
        <v>12.84</v>
      </c>
      <c r="CL59">
        <v>3.61</v>
      </c>
      <c r="CM59" t="s">
        <v>98</v>
      </c>
      <c r="CN59">
        <v>1.28</v>
      </c>
      <c r="CO59">
        <v>12.11</v>
      </c>
      <c r="CP59">
        <v>2.4900000000000002</v>
      </c>
      <c r="CQ59" t="s">
        <v>98</v>
      </c>
      <c r="CR59">
        <v>285.83</v>
      </c>
      <c r="CS59">
        <v>519526.1</v>
      </c>
      <c r="CT59">
        <v>5393.08</v>
      </c>
    </row>
    <row r="60" spans="1:98" ht="15" x14ac:dyDescent="0.25">
      <c r="A60" s="1">
        <v>41744</v>
      </c>
      <c r="B60" s="2">
        <v>0.44812500000000005</v>
      </c>
      <c r="C60" t="s">
        <v>137</v>
      </c>
      <c r="D60" t="s">
        <v>95</v>
      </c>
      <c r="E60" t="s">
        <v>95</v>
      </c>
      <c r="F60">
        <v>29.58</v>
      </c>
      <c r="G60">
        <v>30.51</v>
      </c>
      <c r="H60">
        <v>60.08</v>
      </c>
      <c r="I60" t="s">
        <v>96</v>
      </c>
      <c r="J60" t="s">
        <v>138</v>
      </c>
      <c r="K60" t="str">
        <f t="shared" si="3"/>
        <v>TH10_1160</v>
      </c>
      <c r="L60" t="str">
        <f t="shared" si="4"/>
        <v>1160</v>
      </c>
      <c r="M60" t="str">
        <f t="shared" si="5"/>
        <v>1160</v>
      </c>
      <c r="N60" t="s">
        <v>543</v>
      </c>
      <c r="O60" t="s">
        <v>98</v>
      </c>
      <c r="P60">
        <v>3456.55</v>
      </c>
      <c r="Q60" t="s">
        <v>98</v>
      </c>
      <c r="R60">
        <v>2375.35</v>
      </c>
      <c r="S60" t="s">
        <v>98</v>
      </c>
      <c r="T60">
        <v>1459.87</v>
      </c>
      <c r="U60" t="s">
        <v>98</v>
      </c>
      <c r="V60">
        <v>1075.42</v>
      </c>
      <c r="W60">
        <v>1627.29</v>
      </c>
      <c r="X60">
        <v>49.61</v>
      </c>
      <c r="Y60">
        <v>46.33</v>
      </c>
      <c r="Z60">
        <v>2.4</v>
      </c>
      <c r="AA60">
        <v>78275.75</v>
      </c>
      <c r="AB60">
        <v>4573.6499999999996</v>
      </c>
      <c r="AC60">
        <v>329335.25</v>
      </c>
      <c r="AD60">
        <v>4127.01</v>
      </c>
      <c r="AE60" t="s">
        <v>98</v>
      </c>
      <c r="AF60">
        <v>1731.81</v>
      </c>
      <c r="AG60" t="s">
        <v>98</v>
      </c>
      <c r="AH60">
        <v>714.48</v>
      </c>
      <c r="AI60" t="s">
        <v>98</v>
      </c>
      <c r="AJ60">
        <v>4684.3</v>
      </c>
      <c r="AK60">
        <v>23903.1</v>
      </c>
      <c r="AL60">
        <v>294.72000000000003</v>
      </c>
      <c r="AM60">
        <v>24651.9</v>
      </c>
      <c r="AN60">
        <v>311.88</v>
      </c>
      <c r="AO60" t="s">
        <v>98</v>
      </c>
      <c r="AP60">
        <v>1495.46</v>
      </c>
      <c r="AQ60" t="s">
        <v>98</v>
      </c>
      <c r="AR60">
        <v>11445.77</v>
      </c>
      <c r="AS60">
        <v>806.57</v>
      </c>
      <c r="AT60">
        <v>152.47</v>
      </c>
      <c r="AU60">
        <v>1627</v>
      </c>
      <c r="AV60">
        <v>147.07</v>
      </c>
      <c r="AW60">
        <v>42743.64</v>
      </c>
      <c r="AX60">
        <v>553.39</v>
      </c>
      <c r="AY60" t="s">
        <v>98</v>
      </c>
      <c r="AZ60">
        <v>652.75</v>
      </c>
      <c r="BA60" t="s">
        <v>98</v>
      </c>
      <c r="BB60">
        <v>452.18</v>
      </c>
      <c r="BC60" t="s">
        <v>98</v>
      </c>
      <c r="BD60">
        <v>392.79</v>
      </c>
      <c r="BE60">
        <v>73.94</v>
      </c>
      <c r="BF60">
        <v>10.210000000000001</v>
      </c>
      <c r="BG60" t="s">
        <v>98</v>
      </c>
      <c r="BH60">
        <v>87.63</v>
      </c>
      <c r="BI60" t="s">
        <v>98</v>
      </c>
      <c r="BJ60">
        <v>52.85</v>
      </c>
      <c r="BK60">
        <v>104.81</v>
      </c>
      <c r="BL60">
        <v>3.18</v>
      </c>
      <c r="BM60">
        <v>209.49</v>
      </c>
      <c r="BN60">
        <v>4.0199999999999996</v>
      </c>
      <c r="BO60">
        <v>193.4</v>
      </c>
      <c r="BP60">
        <v>3.48</v>
      </c>
      <c r="BQ60">
        <v>166.63</v>
      </c>
      <c r="BR60">
        <v>15.48</v>
      </c>
      <c r="BS60" t="s">
        <v>98</v>
      </c>
      <c r="BT60">
        <v>128.76</v>
      </c>
      <c r="BU60" t="s">
        <v>98</v>
      </c>
      <c r="BV60">
        <v>111.94</v>
      </c>
      <c r="BW60" t="s">
        <v>98</v>
      </c>
      <c r="BX60">
        <v>213.7</v>
      </c>
      <c r="BY60" t="s">
        <v>98</v>
      </c>
      <c r="BZ60">
        <v>505.02</v>
      </c>
      <c r="CA60" t="s">
        <v>98</v>
      </c>
      <c r="CB60">
        <v>565.84</v>
      </c>
      <c r="CC60">
        <v>233.24</v>
      </c>
      <c r="CD60">
        <v>65.790000000000006</v>
      </c>
      <c r="CE60" t="s">
        <v>98</v>
      </c>
      <c r="CF60">
        <v>921.99</v>
      </c>
      <c r="CG60" t="s">
        <v>98</v>
      </c>
      <c r="CH60">
        <v>0</v>
      </c>
      <c r="CI60" t="s">
        <v>98</v>
      </c>
      <c r="CJ60">
        <v>366.4</v>
      </c>
      <c r="CK60">
        <v>38.92</v>
      </c>
      <c r="CL60">
        <v>4.58</v>
      </c>
      <c r="CM60" t="s">
        <v>98</v>
      </c>
      <c r="CN60">
        <v>1.36</v>
      </c>
      <c r="CO60" t="s">
        <v>98</v>
      </c>
      <c r="CP60">
        <v>317.56</v>
      </c>
      <c r="CQ60" t="s">
        <v>98</v>
      </c>
      <c r="CR60">
        <v>323.3</v>
      </c>
      <c r="CS60">
        <v>495962.75</v>
      </c>
      <c r="CT60">
        <v>5537.07</v>
      </c>
    </row>
    <row r="61" spans="1:98" ht="15" x14ac:dyDescent="0.25">
      <c r="A61" s="1">
        <v>41744</v>
      </c>
      <c r="B61" s="2">
        <v>0.44937500000000002</v>
      </c>
      <c r="C61" t="s">
        <v>139</v>
      </c>
      <c r="D61" t="s">
        <v>95</v>
      </c>
      <c r="E61" t="s">
        <v>95</v>
      </c>
      <c r="F61">
        <v>30.27</v>
      </c>
      <c r="G61">
        <v>30</v>
      </c>
      <c r="H61">
        <v>60.28</v>
      </c>
      <c r="I61" t="s">
        <v>96</v>
      </c>
      <c r="J61" t="s">
        <v>140</v>
      </c>
      <c r="K61" t="str">
        <f t="shared" si="3"/>
        <v>TH10_1180</v>
      </c>
      <c r="L61" t="str">
        <f t="shared" si="4"/>
        <v>1180</v>
      </c>
      <c r="M61" t="str">
        <f t="shared" si="5"/>
        <v>1180</v>
      </c>
      <c r="N61" t="s">
        <v>544</v>
      </c>
      <c r="O61" t="s">
        <v>98</v>
      </c>
      <c r="P61">
        <v>3170.73</v>
      </c>
      <c r="Q61" t="s">
        <v>98</v>
      </c>
      <c r="R61">
        <v>2171.91</v>
      </c>
      <c r="S61" t="s">
        <v>98</v>
      </c>
      <c r="T61">
        <v>1346.65</v>
      </c>
      <c r="U61" t="s">
        <v>98</v>
      </c>
      <c r="V61">
        <v>989.85</v>
      </c>
      <c r="W61">
        <v>1560.52</v>
      </c>
      <c r="X61">
        <v>50.14</v>
      </c>
      <c r="Y61">
        <v>41.29</v>
      </c>
      <c r="Z61">
        <v>2.4300000000000002</v>
      </c>
      <c r="AA61">
        <v>71559.44</v>
      </c>
      <c r="AB61">
        <v>4684.68</v>
      </c>
      <c r="AC61">
        <v>347496.97</v>
      </c>
      <c r="AD61">
        <v>4334.41</v>
      </c>
      <c r="AE61" t="s">
        <v>98</v>
      </c>
      <c r="AF61">
        <v>1748.33</v>
      </c>
      <c r="AG61" t="s">
        <v>98</v>
      </c>
      <c r="AH61">
        <v>729.94</v>
      </c>
      <c r="AI61" t="s">
        <v>98</v>
      </c>
      <c r="AJ61">
        <v>4641.78</v>
      </c>
      <c r="AK61">
        <v>28546.17</v>
      </c>
      <c r="AL61">
        <v>351.66</v>
      </c>
      <c r="AM61">
        <v>25469.759999999998</v>
      </c>
      <c r="AN61">
        <v>326.86</v>
      </c>
      <c r="AO61" t="s">
        <v>98</v>
      </c>
      <c r="AP61">
        <v>1476.97</v>
      </c>
      <c r="AQ61" t="s">
        <v>98</v>
      </c>
      <c r="AR61">
        <v>10491.49</v>
      </c>
      <c r="AS61">
        <v>1100.3699999999999</v>
      </c>
      <c r="AT61">
        <v>155.66999999999999</v>
      </c>
      <c r="AU61">
        <v>2103.75</v>
      </c>
      <c r="AV61">
        <v>154.46</v>
      </c>
      <c r="AW61">
        <v>45063.44</v>
      </c>
      <c r="AX61">
        <v>587.70000000000005</v>
      </c>
      <c r="AY61" t="s">
        <v>98</v>
      </c>
      <c r="AZ61">
        <v>612.61</v>
      </c>
      <c r="BA61" t="s">
        <v>98</v>
      </c>
      <c r="BB61">
        <v>440.73</v>
      </c>
      <c r="BC61" t="s">
        <v>98</v>
      </c>
      <c r="BD61">
        <v>372.3</v>
      </c>
      <c r="BE61">
        <v>111.1</v>
      </c>
      <c r="BF61">
        <v>11.49</v>
      </c>
      <c r="BG61" t="s">
        <v>98</v>
      </c>
      <c r="BH61">
        <v>66.41</v>
      </c>
      <c r="BI61" t="s">
        <v>98</v>
      </c>
      <c r="BJ61">
        <v>49.18</v>
      </c>
      <c r="BK61">
        <v>126.19</v>
      </c>
      <c r="BL61">
        <v>3.58</v>
      </c>
      <c r="BM61">
        <v>227.89</v>
      </c>
      <c r="BN61">
        <v>4.34</v>
      </c>
      <c r="BO61">
        <v>195.07</v>
      </c>
      <c r="BP61">
        <v>3.6</v>
      </c>
      <c r="BQ61">
        <v>163.06</v>
      </c>
      <c r="BR61">
        <v>15.7</v>
      </c>
      <c r="BS61" t="s">
        <v>98</v>
      </c>
      <c r="BT61">
        <v>123.01</v>
      </c>
      <c r="BU61" t="s">
        <v>98</v>
      </c>
      <c r="BV61">
        <v>104.88</v>
      </c>
      <c r="BW61" t="s">
        <v>98</v>
      </c>
      <c r="BX61">
        <v>203.57</v>
      </c>
      <c r="BY61" t="s">
        <v>98</v>
      </c>
      <c r="BZ61">
        <v>476.2</v>
      </c>
      <c r="CA61" t="s">
        <v>98</v>
      </c>
      <c r="CB61">
        <v>527.51</v>
      </c>
      <c r="CC61">
        <v>292.64999999999998</v>
      </c>
      <c r="CD61">
        <v>70.94</v>
      </c>
      <c r="CE61" t="s">
        <v>98</v>
      </c>
      <c r="CF61">
        <v>932.19</v>
      </c>
      <c r="CG61" t="s">
        <v>98</v>
      </c>
      <c r="CH61">
        <v>0</v>
      </c>
      <c r="CI61" t="s">
        <v>98</v>
      </c>
      <c r="CJ61">
        <v>359.67</v>
      </c>
      <c r="CK61" t="s">
        <v>98</v>
      </c>
      <c r="CL61">
        <v>279.51</v>
      </c>
      <c r="CM61" t="s">
        <v>98</v>
      </c>
      <c r="CN61">
        <v>1.34</v>
      </c>
      <c r="CO61">
        <v>13.21</v>
      </c>
      <c r="CP61">
        <v>2.8</v>
      </c>
      <c r="CQ61" t="s">
        <v>98</v>
      </c>
      <c r="CR61">
        <v>303.91000000000003</v>
      </c>
      <c r="CS61">
        <v>475929.1</v>
      </c>
      <c r="CT61">
        <v>5708.42</v>
      </c>
    </row>
    <row r="62" spans="1:98" ht="15" x14ac:dyDescent="0.25">
      <c r="A62" s="1">
        <v>41744</v>
      </c>
      <c r="B62" s="2">
        <v>0.45042824074074073</v>
      </c>
      <c r="C62" t="s">
        <v>141</v>
      </c>
      <c r="D62" t="s">
        <v>95</v>
      </c>
      <c r="E62" t="s">
        <v>95</v>
      </c>
      <c r="F62">
        <v>29.62</v>
      </c>
      <c r="G62">
        <v>30.01</v>
      </c>
      <c r="H62">
        <v>59.63</v>
      </c>
      <c r="I62" t="s">
        <v>96</v>
      </c>
      <c r="J62" t="s">
        <v>142</v>
      </c>
      <c r="K62" t="str">
        <f t="shared" si="3"/>
        <v>TH10_1200</v>
      </c>
      <c r="L62" t="str">
        <f t="shared" si="4"/>
        <v>1200</v>
      </c>
      <c r="M62" t="str">
        <f t="shared" si="5"/>
        <v>1200</v>
      </c>
      <c r="N62" t="s">
        <v>545</v>
      </c>
      <c r="O62" t="s">
        <v>98</v>
      </c>
      <c r="P62">
        <v>3330.6</v>
      </c>
      <c r="Q62" t="s">
        <v>98</v>
      </c>
      <c r="R62">
        <v>2287.6999999999998</v>
      </c>
      <c r="S62" t="s">
        <v>98</v>
      </c>
      <c r="T62">
        <v>1414.5</v>
      </c>
      <c r="U62" t="s">
        <v>98</v>
      </c>
      <c r="V62">
        <v>1043.6300000000001</v>
      </c>
      <c r="W62">
        <v>1001.1</v>
      </c>
      <c r="X62">
        <v>43.08</v>
      </c>
      <c r="Y62">
        <v>26.63</v>
      </c>
      <c r="Z62">
        <v>1.94</v>
      </c>
      <c r="AA62">
        <v>70875.02</v>
      </c>
      <c r="AB62">
        <v>4370.57</v>
      </c>
      <c r="AC62">
        <v>309204.47999999998</v>
      </c>
      <c r="AD62">
        <v>3847.83</v>
      </c>
      <c r="AE62" t="s">
        <v>98</v>
      </c>
      <c r="AF62">
        <v>1767.62</v>
      </c>
      <c r="AG62" t="s">
        <v>98</v>
      </c>
      <c r="AH62">
        <v>711.27</v>
      </c>
      <c r="AI62" t="s">
        <v>98</v>
      </c>
      <c r="AJ62">
        <v>4035.8</v>
      </c>
      <c r="AK62">
        <v>13742.71</v>
      </c>
      <c r="AL62">
        <v>177.79</v>
      </c>
      <c r="AM62">
        <v>35880.94</v>
      </c>
      <c r="AN62">
        <v>412.27</v>
      </c>
      <c r="AO62" t="s">
        <v>98</v>
      </c>
      <c r="AP62">
        <v>1269.24</v>
      </c>
      <c r="AQ62" t="s">
        <v>98</v>
      </c>
      <c r="AR62">
        <v>10967.4</v>
      </c>
      <c r="AS62">
        <v>807.79</v>
      </c>
      <c r="AT62">
        <v>141.08000000000001</v>
      </c>
      <c r="AU62">
        <v>1856.48</v>
      </c>
      <c r="AV62">
        <v>143.54</v>
      </c>
      <c r="AW62">
        <v>57317.64</v>
      </c>
      <c r="AX62">
        <v>687.31</v>
      </c>
      <c r="AY62" t="s">
        <v>98</v>
      </c>
      <c r="AZ62">
        <v>743.98</v>
      </c>
      <c r="BA62" t="s">
        <v>98</v>
      </c>
      <c r="BB62">
        <v>446.11</v>
      </c>
      <c r="BC62" t="s">
        <v>98</v>
      </c>
      <c r="BD62">
        <v>380.16</v>
      </c>
      <c r="BE62">
        <v>57.34</v>
      </c>
      <c r="BF62">
        <v>10.050000000000001</v>
      </c>
      <c r="BG62" t="s">
        <v>98</v>
      </c>
      <c r="BH62">
        <v>68.959999999999994</v>
      </c>
      <c r="BI62" t="s">
        <v>98</v>
      </c>
      <c r="BJ62">
        <v>48.8</v>
      </c>
      <c r="BK62">
        <v>63.4</v>
      </c>
      <c r="BL62">
        <v>2.56</v>
      </c>
      <c r="BM62">
        <v>329.47</v>
      </c>
      <c r="BN62">
        <v>5.47</v>
      </c>
      <c r="BO62">
        <v>103.2</v>
      </c>
      <c r="BP62">
        <v>2.59</v>
      </c>
      <c r="BQ62">
        <v>117.13</v>
      </c>
      <c r="BR62">
        <v>13.41</v>
      </c>
      <c r="BS62" t="s">
        <v>98</v>
      </c>
      <c r="BT62">
        <v>103.07</v>
      </c>
      <c r="BU62" t="s">
        <v>98</v>
      </c>
      <c r="BV62">
        <v>108.64</v>
      </c>
      <c r="BW62" t="s">
        <v>98</v>
      </c>
      <c r="BX62">
        <v>207.29</v>
      </c>
      <c r="BY62" t="s">
        <v>98</v>
      </c>
      <c r="BZ62">
        <v>484.03</v>
      </c>
      <c r="CA62" t="s">
        <v>98</v>
      </c>
      <c r="CB62">
        <v>545.09</v>
      </c>
      <c r="CC62">
        <v>285.75</v>
      </c>
      <c r="CD62">
        <v>68.7</v>
      </c>
      <c r="CE62" t="s">
        <v>98</v>
      </c>
      <c r="CF62">
        <v>885.73</v>
      </c>
      <c r="CG62" t="s">
        <v>98</v>
      </c>
      <c r="CH62">
        <v>0</v>
      </c>
      <c r="CI62" t="s">
        <v>98</v>
      </c>
      <c r="CJ62">
        <v>352.55</v>
      </c>
      <c r="CK62" t="s">
        <v>98</v>
      </c>
      <c r="CL62">
        <v>284.24</v>
      </c>
      <c r="CM62" t="s">
        <v>98</v>
      </c>
      <c r="CN62">
        <v>1.29</v>
      </c>
      <c r="CO62" t="s">
        <v>98</v>
      </c>
      <c r="CP62">
        <v>309.66000000000003</v>
      </c>
      <c r="CQ62" t="s">
        <v>98</v>
      </c>
      <c r="CR62">
        <v>296.60000000000002</v>
      </c>
      <c r="CS62">
        <v>508330.92</v>
      </c>
      <c r="CT62">
        <v>5251.2</v>
      </c>
    </row>
    <row r="63" spans="1:98" ht="15" x14ac:dyDescent="0.25">
      <c r="A63" s="1">
        <v>41744</v>
      </c>
      <c r="B63" s="2">
        <v>0.45375000000000004</v>
      </c>
      <c r="C63" t="s">
        <v>143</v>
      </c>
      <c r="D63" t="s">
        <v>95</v>
      </c>
      <c r="E63" t="s">
        <v>95</v>
      </c>
      <c r="F63">
        <v>29.61</v>
      </c>
      <c r="G63">
        <v>29.99</v>
      </c>
      <c r="H63">
        <v>59.6</v>
      </c>
      <c r="I63" t="s">
        <v>96</v>
      </c>
      <c r="J63" t="s">
        <v>144</v>
      </c>
      <c r="K63" t="str">
        <f t="shared" si="3"/>
        <v>TH10_1220</v>
      </c>
      <c r="L63" t="str">
        <f t="shared" si="4"/>
        <v>1220</v>
      </c>
      <c r="M63" t="str">
        <f t="shared" si="5"/>
        <v>1220</v>
      </c>
      <c r="N63" t="s">
        <v>546</v>
      </c>
      <c r="O63" t="s">
        <v>98</v>
      </c>
      <c r="P63">
        <v>2801.42</v>
      </c>
      <c r="Q63" t="s">
        <v>98</v>
      </c>
      <c r="R63">
        <v>1909.09</v>
      </c>
      <c r="S63" t="s">
        <v>98</v>
      </c>
      <c r="T63">
        <v>1179.76</v>
      </c>
      <c r="U63" t="s">
        <v>98</v>
      </c>
      <c r="V63">
        <v>865.3</v>
      </c>
      <c r="W63">
        <v>923.39</v>
      </c>
      <c r="X63">
        <v>42.37</v>
      </c>
      <c r="Y63">
        <v>26.42</v>
      </c>
      <c r="Z63">
        <v>1.9</v>
      </c>
      <c r="AA63">
        <v>49780.39</v>
      </c>
      <c r="AB63">
        <v>3895.04</v>
      </c>
      <c r="AC63">
        <v>242752.57</v>
      </c>
      <c r="AD63">
        <v>4639.68</v>
      </c>
      <c r="AE63" t="s">
        <v>98</v>
      </c>
      <c r="AF63">
        <v>1855.32</v>
      </c>
      <c r="AG63">
        <v>3414.14</v>
      </c>
      <c r="AH63">
        <v>195.91</v>
      </c>
      <c r="AI63" t="s">
        <v>98</v>
      </c>
      <c r="AJ63">
        <v>3593.71</v>
      </c>
      <c r="AK63">
        <v>11695.85</v>
      </c>
      <c r="AL63">
        <v>219.63</v>
      </c>
      <c r="AM63">
        <v>40196.949999999997</v>
      </c>
      <c r="AN63">
        <v>714.89</v>
      </c>
      <c r="AO63">
        <v>45955.6</v>
      </c>
      <c r="AP63">
        <v>13543.22</v>
      </c>
      <c r="AQ63" t="s">
        <v>98</v>
      </c>
      <c r="AR63">
        <v>9257.31</v>
      </c>
      <c r="AS63">
        <v>815.89</v>
      </c>
      <c r="AT63">
        <v>136.13999999999999</v>
      </c>
      <c r="AU63">
        <v>2017.27</v>
      </c>
      <c r="AV63">
        <v>143.71</v>
      </c>
      <c r="AW63">
        <v>63661.82</v>
      </c>
      <c r="AX63">
        <v>1157.21</v>
      </c>
      <c r="AY63" t="s">
        <v>98</v>
      </c>
      <c r="AZ63">
        <v>658.52</v>
      </c>
      <c r="BA63" t="s">
        <v>98</v>
      </c>
      <c r="BB63">
        <v>369.71</v>
      </c>
      <c r="BC63" t="s">
        <v>98</v>
      </c>
      <c r="BD63">
        <v>309.39999999999998</v>
      </c>
      <c r="BE63">
        <v>47.99</v>
      </c>
      <c r="BF63">
        <v>9.49</v>
      </c>
      <c r="BG63" t="s">
        <v>98</v>
      </c>
      <c r="BH63">
        <v>63.33</v>
      </c>
      <c r="BI63" t="s">
        <v>98</v>
      </c>
      <c r="BJ63">
        <v>42.11</v>
      </c>
      <c r="BK63">
        <v>58.7</v>
      </c>
      <c r="BL63">
        <v>2.54</v>
      </c>
      <c r="BM63">
        <v>303.95</v>
      </c>
      <c r="BN63">
        <v>6.6</v>
      </c>
      <c r="BO63">
        <v>92.42</v>
      </c>
      <c r="BP63">
        <v>2.71</v>
      </c>
      <c r="BQ63">
        <v>112.54</v>
      </c>
      <c r="BR63">
        <v>13.15</v>
      </c>
      <c r="BS63" t="s">
        <v>98</v>
      </c>
      <c r="BT63">
        <v>85.92</v>
      </c>
      <c r="BU63" t="s">
        <v>98</v>
      </c>
      <c r="BV63">
        <v>88.16</v>
      </c>
      <c r="BW63" t="s">
        <v>98</v>
      </c>
      <c r="BX63">
        <v>165.15</v>
      </c>
      <c r="BY63" t="s">
        <v>98</v>
      </c>
      <c r="BZ63">
        <v>397.56</v>
      </c>
      <c r="CA63" t="s">
        <v>98</v>
      </c>
      <c r="CB63">
        <v>442.5</v>
      </c>
      <c r="CC63">
        <v>251.5</v>
      </c>
      <c r="CD63">
        <v>65.16</v>
      </c>
      <c r="CE63" t="s">
        <v>98</v>
      </c>
      <c r="CF63">
        <v>773.2</v>
      </c>
      <c r="CG63" t="s">
        <v>98</v>
      </c>
      <c r="CH63">
        <v>0</v>
      </c>
      <c r="CI63" t="s">
        <v>98</v>
      </c>
      <c r="CJ63">
        <v>309.38</v>
      </c>
      <c r="CK63">
        <v>22.56</v>
      </c>
      <c r="CL63">
        <v>4.05</v>
      </c>
      <c r="CM63" t="s">
        <v>98</v>
      </c>
      <c r="CN63">
        <v>1.1100000000000001</v>
      </c>
      <c r="CO63">
        <v>12.96</v>
      </c>
      <c r="CP63">
        <v>2.71</v>
      </c>
      <c r="CQ63" t="s">
        <v>98</v>
      </c>
      <c r="CR63">
        <v>250.24</v>
      </c>
      <c r="CS63">
        <v>537857.06000000006</v>
      </c>
      <c r="CT63">
        <v>9056.99</v>
      </c>
    </row>
    <row r="64" spans="1:98" ht="15" x14ac:dyDescent="0.25">
      <c r="A64" s="1">
        <v>41744</v>
      </c>
      <c r="B64" s="2">
        <v>0.45504629629629628</v>
      </c>
      <c r="C64" t="s">
        <v>145</v>
      </c>
      <c r="D64" t="s">
        <v>95</v>
      </c>
      <c r="E64" t="s">
        <v>95</v>
      </c>
      <c r="F64">
        <v>30.28</v>
      </c>
      <c r="G64">
        <v>30.02</v>
      </c>
      <c r="H64">
        <v>60.3</v>
      </c>
      <c r="I64" t="s">
        <v>96</v>
      </c>
      <c r="J64" t="s">
        <v>146</v>
      </c>
      <c r="K64" t="str">
        <f t="shared" si="3"/>
        <v>TH10_1240</v>
      </c>
      <c r="L64" t="str">
        <f t="shared" si="4"/>
        <v>1240</v>
      </c>
      <c r="M64" t="str">
        <f t="shared" si="5"/>
        <v>1240</v>
      </c>
      <c r="N64" t="s">
        <v>547</v>
      </c>
      <c r="O64" t="s">
        <v>98</v>
      </c>
      <c r="P64">
        <v>2766.45</v>
      </c>
      <c r="Q64" t="s">
        <v>98</v>
      </c>
      <c r="R64">
        <v>1897.45</v>
      </c>
      <c r="S64" t="s">
        <v>98</v>
      </c>
      <c r="T64">
        <v>1170.3599999999999</v>
      </c>
      <c r="U64" t="s">
        <v>98</v>
      </c>
      <c r="V64">
        <v>858.73</v>
      </c>
      <c r="W64">
        <v>819.73</v>
      </c>
      <c r="X64">
        <v>41.71</v>
      </c>
      <c r="Y64">
        <v>31.27</v>
      </c>
      <c r="Z64">
        <v>2</v>
      </c>
      <c r="AA64">
        <v>60533.9</v>
      </c>
      <c r="AB64">
        <v>4019.3</v>
      </c>
      <c r="AC64">
        <v>248775.54</v>
      </c>
      <c r="AD64">
        <v>4731.33</v>
      </c>
      <c r="AE64" t="s">
        <v>98</v>
      </c>
      <c r="AF64">
        <v>1839.98</v>
      </c>
      <c r="AG64" t="s">
        <v>98</v>
      </c>
      <c r="AH64">
        <v>695.4</v>
      </c>
      <c r="AI64" t="s">
        <v>98</v>
      </c>
      <c r="AJ64">
        <v>3653.46</v>
      </c>
      <c r="AK64">
        <v>8740.85</v>
      </c>
      <c r="AL64">
        <v>168.46</v>
      </c>
      <c r="AM64">
        <v>38155.089999999997</v>
      </c>
      <c r="AN64">
        <v>674.99</v>
      </c>
      <c r="AO64">
        <v>52443.03</v>
      </c>
      <c r="AP64">
        <v>13330.23</v>
      </c>
      <c r="AQ64" t="s">
        <v>98</v>
      </c>
      <c r="AR64">
        <v>9106.57</v>
      </c>
      <c r="AS64">
        <v>874.22</v>
      </c>
      <c r="AT64">
        <v>136.76</v>
      </c>
      <c r="AU64">
        <v>1764.61</v>
      </c>
      <c r="AV64">
        <v>140.87</v>
      </c>
      <c r="AW64">
        <v>68028.7</v>
      </c>
      <c r="AX64">
        <v>1225.21</v>
      </c>
      <c r="AY64" t="s">
        <v>98</v>
      </c>
      <c r="AZ64">
        <v>665.51</v>
      </c>
      <c r="BA64" t="s">
        <v>98</v>
      </c>
      <c r="BB64">
        <v>372.18</v>
      </c>
      <c r="BC64">
        <v>115.77</v>
      </c>
      <c r="BD64">
        <v>28.18</v>
      </c>
      <c r="BE64">
        <v>87.82</v>
      </c>
      <c r="BF64">
        <v>10.76</v>
      </c>
      <c r="BG64" t="s">
        <v>98</v>
      </c>
      <c r="BH64">
        <v>57.64</v>
      </c>
      <c r="BI64" t="s">
        <v>98</v>
      </c>
      <c r="BJ64">
        <v>39.92</v>
      </c>
      <c r="BK64">
        <v>47.07</v>
      </c>
      <c r="BL64">
        <v>2.36</v>
      </c>
      <c r="BM64">
        <v>364.88</v>
      </c>
      <c r="BN64">
        <v>7.69</v>
      </c>
      <c r="BO64">
        <v>97.02</v>
      </c>
      <c r="BP64">
        <v>2.86</v>
      </c>
      <c r="BQ64">
        <v>116.73</v>
      </c>
      <c r="BR64">
        <v>13.78</v>
      </c>
      <c r="BS64" t="s">
        <v>98</v>
      </c>
      <c r="BT64">
        <v>82.98</v>
      </c>
      <c r="BU64" t="s">
        <v>98</v>
      </c>
      <c r="BV64">
        <v>88.36</v>
      </c>
      <c r="BW64" t="s">
        <v>98</v>
      </c>
      <c r="BX64">
        <v>167.28</v>
      </c>
      <c r="BY64" t="s">
        <v>98</v>
      </c>
      <c r="BZ64">
        <v>394.87</v>
      </c>
      <c r="CA64" t="s">
        <v>98</v>
      </c>
      <c r="CB64">
        <v>441.71</v>
      </c>
      <c r="CC64">
        <v>254.75</v>
      </c>
      <c r="CD64">
        <v>67.819999999999993</v>
      </c>
      <c r="CE64" t="s">
        <v>98</v>
      </c>
      <c r="CF64">
        <v>757.51</v>
      </c>
      <c r="CG64" t="s">
        <v>98</v>
      </c>
      <c r="CH64">
        <v>0</v>
      </c>
      <c r="CI64" t="s">
        <v>98</v>
      </c>
      <c r="CJ64">
        <v>274.23</v>
      </c>
      <c r="CK64" t="s">
        <v>98</v>
      </c>
      <c r="CL64">
        <v>235.93</v>
      </c>
      <c r="CM64" t="s">
        <v>98</v>
      </c>
      <c r="CN64">
        <v>1.06</v>
      </c>
      <c r="CO64" t="s">
        <v>98</v>
      </c>
      <c r="CP64">
        <v>265.58999999999997</v>
      </c>
      <c r="CQ64" t="s">
        <v>98</v>
      </c>
      <c r="CR64">
        <v>257.3</v>
      </c>
      <c r="CS64">
        <v>518749.03</v>
      </c>
      <c r="CT64">
        <v>8815.39</v>
      </c>
    </row>
    <row r="65" spans="1:98" ht="15" x14ac:dyDescent="0.25">
      <c r="A65" s="1">
        <v>41744</v>
      </c>
      <c r="B65" s="2">
        <v>0.45677083333333335</v>
      </c>
      <c r="C65" t="s">
        <v>147</v>
      </c>
      <c r="D65" t="s">
        <v>95</v>
      </c>
      <c r="E65" t="s">
        <v>95</v>
      </c>
      <c r="F65">
        <v>29.59</v>
      </c>
      <c r="G65">
        <v>29.99</v>
      </c>
      <c r="H65">
        <v>59.58</v>
      </c>
      <c r="I65" t="s">
        <v>96</v>
      </c>
      <c r="J65" t="s">
        <v>148</v>
      </c>
      <c r="K65" t="str">
        <f t="shared" si="3"/>
        <v>TH10_1260</v>
      </c>
      <c r="L65" t="str">
        <f t="shared" si="4"/>
        <v>1260</v>
      </c>
      <c r="M65" t="str">
        <f t="shared" si="5"/>
        <v>1260</v>
      </c>
      <c r="N65" t="s">
        <v>548</v>
      </c>
      <c r="O65" t="s">
        <v>98</v>
      </c>
      <c r="P65">
        <v>2952.75</v>
      </c>
      <c r="Q65" t="s">
        <v>98</v>
      </c>
      <c r="R65">
        <v>2014.42</v>
      </c>
      <c r="S65" t="s">
        <v>98</v>
      </c>
      <c r="T65">
        <v>1241.58</v>
      </c>
      <c r="U65" t="s">
        <v>98</v>
      </c>
      <c r="V65">
        <v>913.42</v>
      </c>
      <c r="W65">
        <v>965.71</v>
      </c>
      <c r="X65">
        <v>40.340000000000003</v>
      </c>
      <c r="Y65">
        <v>21.67</v>
      </c>
      <c r="Z65">
        <v>1.86</v>
      </c>
      <c r="AA65">
        <v>58621.53</v>
      </c>
      <c r="AB65">
        <v>4227.26</v>
      </c>
      <c r="AC65">
        <v>282781.05</v>
      </c>
      <c r="AD65">
        <v>3555.64</v>
      </c>
      <c r="AE65" t="s">
        <v>98</v>
      </c>
      <c r="AF65">
        <v>1780.66</v>
      </c>
      <c r="AG65">
        <v>3460.89</v>
      </c>
      <c r="AH65">
        <v>222.47</v>
      </c>
      <c r="AI65" t="s">
        <v>98</v>
      </c>
      <c r="AJ65">
        <v>3742.6</v>
      </c>
      <c r="AK65">
        <v>11940.82</v>
      </c>
      <c r="AL65">
        <v>154.06</v>
      </c>
      <c r="AM65">
        <v>33777.83</v>
      </c>
      <c r="AN65">
        <v>377.9</v>
      </c>
      <c r="AO65" t="s">
        <v>98</v>
      </c>
      <c r="AP65">
        <v>1168.1500000000001</v>
      </c>
      <c r="AQ65" t="s">
        <v>98</v>
      </c>
      <c r="AR65">
        <v>9624.19</v>
      </c>
      <c r="AS65">
        <v>725.87</v>
      </c>
      <c r="AT65">
        <v>133.09</v>
      </c>
      <c r="AU65">
        <v>1588.01</v>
      </c>
      <c r="AV65">
        <v>136.13999999999999</v>
      </c>
      <c r="AW65">
        <v>65815.37</v>
      </c>
      <c r="AX65">
        <v>754.58</v>
      </c>
      <c r="AY65" t="s">
        <v>98</v>
      </c>
      <c r="AZ65">
        <v>702.48</v>
      </c>
      <c r="BA65" t="s">
        <v>98</v>
      </c>
      <c r="BB65">
        <v>389.27</v>
      </c>
      <c r="BC65" t="s">
        <v>98</v>
      </c>
      <c r="BD65">
        <v>321.49</v>
      </c>
      <c r="BE65">
        <v>86.32</v>
      </c>
      <c r="BF65">
        <v>10.71</v>
      </c>
      <c r="BG65" t="s">
        <v>98</v>
      </c>
      <c r="BH65">
        <v>59.61</v>
      </c>
      <c r="BI65" t="s">
        <v>98</v>
      </c>
      <c r="BJ65">
        <v>41.75</v>
      </c>
      <c r="BK65">
        <v>68.040000000000006</v>
      </c>
      <c r="BL65">
        <v>2.65</v>
      </c>
      <c r="BM65">
        <v>324.52</v>
      </c>
      <c r="BN65">
        <v>5.34</v>
      </c>
      <c r="BO65">
        <v>99.36</v>
      </c>
      <c r="BP65">
        <v>2.5299999999999998</v>
      </c>
      <c r="BQ65">
        <v>78.98</v>
      </c>
      <c r="BR65">
        <v>12.55</v>
      </c>
      <c r="BS65" t="s">
        <v>98</v>
      </c>
      <c r="BT65">
        <v>89.03</v>
      </c>
      <c r="BU65" t="s">
        <v>98</v>
      </c>
      <c r="BV65">
        <v>93.74</v>
      </c>
      <c r="BW65" t="s">
        <v>98</v>
      </c>
      <c r="BX65">
        <v>175.1</v>
      </c>
      <c r="BY65" t="s">
        <v>98</v>
      </c>
      <c r="BZ65">
        <v>418.41</v>
      </c>
      <c r="CA65" t="s">
        <v>98</v>
      </c>
      <c r="CB65">
        <v>469.65</v>
      </c>
      <c r="CC65" t="s">
        <v>98</v>
      </c>
      <c r="CD65">
        <v>2457.7399999999998</v>
      </c>
      <c r="CE65" t="s">
        <v>98</v>
      </c>
      <c r="CF65">
        <v>765</v>
      </c>
      <c r="CG65" t="s">
        <v>98</v>
      </c>
      <c r="CH65">
        <v>0</v>
      </c>
      <c r="CI65" t="s">
        <v>98</v>
      </c>
      <c r="CJ65">
        <v>297.16000000000003</v>
      </c>
      <c r="CK65" t="s">
        <v>98</v>
      </c>
      <c r="CL65">
        <v>248.77</v>
      </c>
      <c r="CM65" t="s">
        <v>98</v>
      </c>
      <c r="CN65">
        <v>1.1599999999999999</v>
      </c>
      <c r="CO65">
        <v>9.4700000000000006</v>
      </c>
      <c r="CP65">
        <v>2.74</v>
      </c>
      <c r="CQ65" t="s">
        <v>98</v>
      </c>
      <c r="CR65">
        <v>273.56</v>
      </c>
      <c r="CS65">
        <v>539634.54</v>
      </c>
      <c r="CT65">
        <v>4981.55</v>
      </c>
    </row>
    <row r="66" spans="1:98" ht="15" x14ac:dyDescent="0.25">
      <c r="A66" s="1">
        <v>41744</v>
      </c>
      <c r="B66" s="2">
        <v>0.45876157407407409</v>
      </c>
      <c r="C66" t="s">
        <v>149</v>
      </c>
      <c r="D66" t="s">
        <v>95</v>
      </c>
      <c r="E66" t="s">
        <v>95</v>
      </c>
      <c r="F66">
        <v>29.82</v>
      </c>
      <c r="G66">
        <v>30.14</v>
      </c>
      <c r="H66">
        <v>59.96</v>
      </c>
      <c r="I66" t="s">
        <v>96</v>
      </c>
      <c r="J66" t="s">
        <v>150</v>
      </c>
      <c r="K66" t="str">
        <f t="shared" si="3"/>
        <v>TH10_1280</v>
      </c>
      <c r="L66" t="str">
        <f t="shared" si="4"/>
        <v>1280</v>
      </c>
      <c r="M66" t="str">
        <f t="shared" si="5"/>
        <v>1280</v>
      </c>
      <c r="N66" t="s">
        <v>549</v>
      </c>
      <c r="O66" t="s">
        <v>98</v>
      </c>
      <c r="P66">
        <v>2923.09</v>
      </c>
      <c r="Q66" t="s">
        <v>98</v>
      </c>
      <c r="R66">
        <v>1986.83</v>
      </c>
      <c r="S66" t="s">
        <v>98</v>
      </c>
      <c r="T66">
        <v>1226.19</v>
      </c>
      <c r="U66" t="s">
        <v>98</v>
      </c>
      <c r="V66">
        <v>896.37</v>
      </c>
      <c r="W66">
        <v>998.35</v>
      </c>
      <c r="X66">
        <v>39.130000000000003</v>
      </c>
      <c r="Y66">
        <v>25.88</v>
      </c>
      <c r="Z66">
        <v>1.77</v>
      </c>
      <c r="AA66">
        <v>61723.71</v>
      </c>
      <c r="AB66">
        <v>4078.72</v>
      </c>
      <c r="AC66">
        <v>265349.71999999997</v>
      </c>
      <c r="AD66">
        <v>3396.8</v>
      </c>
      <c r="AE66" t="s">
        <v>98</v>
      </c>
      <c r="AF66">
        <v>1769.23</v>
      </c>
      <c r="AG66" t="s">
        <v>98</v>
      </c>
      <c r="AH66">
        <v>648.49</v>
      </c>
      <c r="AI66" t="s">
        <v>98</v>
      </c>
      <c r="AJ66">
        <v>3510.69</v>
      </c>
      <c r="AK66">
        <v>11485.49</v>
      </c>
      <c r="AL66">
        <v>146.97999999999999</v>
      </c>
      <c r="AM66">
        <v>48259.39</v>
      </c>
      <c r="AN66">
        <v>527.67999999999995</v>
      </c>
      <c r="AO66" t="s">
        <v>98</v>
      </c>
      <c r="AP66">
        <v>1110.76</v>
      </c>
      <c r="AQ66" t="s">
        <v>98</v>
      </c>
      <c r="AR66">
        <v>9539.89</v>
      </c>
      <c r="AS66">
        <v>605.01</v>
      </c>
      <c r="AT66">
        <v>129.71</v>
      </c>
      <c r="AU66">
        <v>1519.98</v>
      </c>
      <c r="AV66">
        <v>132.37</v>
      </c>
      <c r="AW66">
        <v>64290.82</v>
      </c>
      <c r="AX66">
        <v>740.27</v>
      </c>
      <c r="AY66" t="s">
        <v>98</v>
      </c>
      <c r="AZ66">
        <v>685.67</v>
      </c>
      <c r="BA66" t="s">
        <v>98</v>
      </c>
      <c r="BB66">
        <v>388.21</v>
      </c>
      <c r="BC66">
        <v>129.44999999999999</v>
      </c>
      <c r="BD66">
        <v>26.84</v>
      </c>
      <c r="BE66">
        <v>44.88</v>
      </c>
      <c r="BF66">
        <v>9.34</v>
      </c>
      <c r="BG66">
        <v>10.45</v>
      </c>
      <c r="BH66">
        <v>2.59</v>
      </c>
      <c r="BI66" t="s">
        <v>98</v>
      </c>
      <c r="BJ66">
        <v>43.19</v>
      </c>
      <c r="BK66">
        <v>51.1</v>
      </c>
      <c r="BL66">
        <v>2.27</v>
      </c>
      <c r="BM66">
        <v>300.02</v>
      </c>
      <c r="BN66">
        <v>4.93</v>
      </c>
      <c r="BO66">
        <v>82.09</v>
      </c>
      <c r="BP66">
        <v>2.21</v>
      </c>
      <c r="BQ66">
        <v>82.69</v>
      </c>
      <c r="BR66">
        <v>12.38</v>
      </c>
      <c r="BS66" t="s">
        <v>98</v>
      </c>
      <c r="BT66">
        <v>86.11</v>
      </c>
      <c r="BU66" t="s">
        <v>98</v>
      </c>
      <c r="BV66">
        <v>85.17</v>
      </c>
      <c r="BW66" t="s">
        <v>98</v>
      </c>
      <c r="BX66">
        <v>164.98</v>
      </c>
      <c r="BY66" t="s">
        <v>98</v>
      </c>
      <c r="BZ66">
        <v>401.35</v>
      </c>
      <c r="CA66" t="s">
        <v>98</v>
      </c>
      <c r="CB66">
        <v>441.71</v>
      </c>
      <c r="CC66">
        <v>188.01</v>
      </c>
      <c r="CD66">
        <v>62.08</v>
      </c>
      <c r="CE66" t="s">
        <v>98</v>
      </c>
      <c r="CF66">
        <v>757.51</v>
      </c>
      <c r="CG66" t="s">
        <v>98</v>
      </c>
      <c r="CH66">
        <v>0</v>
      </c>
      <c r="CI66" t="s">
        <v>98</v>
      </c>
      <c r="CJ66">
        <v>315.22000000000003</v>
      </c>
      <c r="CK66" t="s">
        <v>98</v>
      </c>
      <c r="CL66">
        <v>217.84</v>
      </c>
      <c r="CM66" t="s">
        <v>98</v>
      </c>
      <c r="CN66">
        <v>1.05</v>
      </c>
      <c r="CO66" t="s">
        <v>98</v>
      </c>
      <c r="CP66">
        <v>263.74</v>
      </c>
      <c r="CQ66" t="s">
        <v>98</v>
      </c>
      <c r="CR66">
        <v>279.26</v>
      </c>
      <c r="CS66">
        <v>544852.98</v>
      </c>
      <c r="CT66">
        <v>4993.53</v>
      </c>
    </row>
    <row r="67" spans="1:98" ht="15" x14ac:dyDescent="0.25">
      <c r="A67" s="1">
        <v>41744</v>
      </c>
      <c r="B67" s="2">
        <v>0.46003472222222225</v>
      </c>
      <c r="C67" t="s">
        <v>151</v>
      </c>
      <c r="D67" t="s">
        <v>95</v>
      </c>
      <c r="E67" t="s">
        <v>95</v>
      </c>
      <c r="F67">
        <v>29.63</v>
      </c>
      <c r="G67">
        <v>30.01</v>
      </c>
      <c r="H67">
        <v>59.64</v>
      </c>
      <c r="I67" t="s">
        <v>96</v>
      </c>
      <c r="J67" t="s">
        <v>152</v>
      </c>
      <c r="K67" t="str">
        <f t="shared" ref="K67:K98" si="6">LEFT(J67,9)</f>
        <v>TH10_1300</v>
      </c>
      <c r="L67" t="str">
        <f t="shared" ref="L67:L98" si="7">RIGHT(K67,4)</f>
        <v>1300</v>
      </c>
      <c r="M67" t="str">
        <f t="shared" si="5"/>
        <v>1300</v>
      </c>
      <c r="N67" t="s">
        <v>550</v>
      </c>
      <c r="O67" t="s">
        <v>98</v>
      </c>
      <c r="P67">
        <v>3216.65</v>
      </c>
      <c r="Q67" t="s">
        <v>98</v>
      </c>
      <c r="R67">
        <v>2198.13</v>
      </c>
      <c r="S67" t="s">
        <v>98</v>
      </c>
      <c r="T67">
        <v>1352.57</v>
      </c>
      <c r="U67" t="s">
        <v>98</v>
      </c>
      <c r="V67">
        <v>993.78</v>
      </c>
      <c r="W67">
        <v>895.04</v>
      </c>
      <c r="X67">
        <v>42.06</v>
      </c>
      <c r="Y67">
        <v>24.2</v>
      </c>
      <c r="Z67">
        <v>1.92</v>
      </c>
      <c r="AA67">
        <v>59721.7</v>
      </c>
      <c r="AB67">
        <v>4295.38</v>
      </c>
      <c r="AC67">
        <v>290020.40999999997</v>
      </c>
      <c r="AD67">
        <v>3640.84</v>
      </c>
      <c r="AE67" t="s">
        <v>98</v>
      </c>
      <c r="AF67">
        <v>1940.43</v>
      </c>
      <c r="AG67" t="s">
        <v>98</v>
      </c>
      <c r="AH67">
        <v>671.85</v>
      </c>
      <c r="AI67" t="s">
        <v>98</v>
      </c>
      <c r="AJ67">
        <v>3857.07</v>
      </c>
      <c r="AK67">
        <v>13704.53</v>
      </c>
      <c r="AL67">
        <v>173.79</v>
      </c>
      <c r="AM67">
        <v>49708.53</v>
      </c>
      <c r="AN67">
        <v>545.65</v>
      </c>
      <c r="AO67" t="s">
        <v>98</v>
      </c>
      <c r="AP67">
        <v>1207.95</v>
      </c>
      <c r="AQ67" t="s">
        <v>98</v>
      </c>
      <c r="AR67">
        <v>10631.5</v>
      </c>
      <c r="AS67">
        <v>781.66</v>
      </c>
      <c r="AT67">
        <v>143.15</v>
      </c>
      <c r="AU67">
        <v>1981.31</v>
      </c>
      <c r="AV67">
        <v>146.71</v>
      </c>
      <c r="AW67">
        <v>62894.9</v>
      </c>
      <c r="AX67">
        <v>736.12</v>
      </c>
      <c r="AY67" t="s">
        <v>98</v>
      </c>
      <c r="AZ67">
        <v>751.08</v>
      </c>
      <c r="BA67" t="s">
        <v>98</v>
      </c>
      <c r="BB67">
        <v>442.3</v>
      </c>
      <c r="BC67" t="s">
        <v>98</v>
      </c>
      <c r="BD67">
        <v>353.29</v>
      </c>
      <c r="BE67">
        <v>40.67</v>
      </c>
      <c r="BF67">
        <v>9.8800000000000008</v>
      </c>
      <c r="BG67" t="s">
        <v>98</v>
      </c>
      <c r="BH67">
        <v>64.77</v>
      </c>
      <c r="BI67" t="s">
        <v>98</v>
      </c>
      <c r="BJ67">
        <v>48.21</v>
      </c>
      <c r="BK67">
        <v>63.59</v>
      </c>
      <c r="BL67">
        <v>2.61</v>
      </c>
      <c r="BM67">
        <v>361.15</v>
      </c>
      <c r="BN67">
        <v>5.85</v>
      </c>
      <c r="BO67">
        <v>77.569999999999993</v>
      </c>
      <c r="BP67">
        <v>2.37</v>
      </c>
      <c r="BQ67">
        <v>84.27</v>
      </c>
      <c r="BR67">
        <v>12.81</v>
      </c>
      <c r="BS67" t="s">
        <v>98</v>
      </c>
      <c r="BT67">
        <v>95.24</v>
      </c>
      <c r="BU67" t="s">
        <v>98</v>
      </c>
      <c r="BV67">
        <v>101.27</v>
      </c>
      <c r="BW67" t="s">
        <v>98</v>
      </c>
      <c r="BX67">
        <v>193.53</v>
      </c>
      <c r="BY67" t="s">
        <v>98</v>
      </c>
      <c r="BZ67">
        <v>463.86</v>
      </c>
      <c r="CA67" t="s">
        <v>98</v>
      </c>
      <c r="CB67">
        <v>515.09</v>
      </c>
      <c r="CC67">
        <v>227.64</v>
      </c>
      <c r="CD67">
        <v>68.010000000000005</v>
      </c>
      <c r="CE67" t="s">
        <v>98</v>
      </c>
      <c r="CF67">
        <v>869.57</v>
      </c>
      <c r="CG67" t="s">
        <v>98</v>
      </c>
      <c r="CH67">
        <v>0</v>
      </c>
      <c r="CI67" t="s">
        <v>98</v>
      </c>
      <c r="CJ67">
        <v>314.67</v>
      </c>
      <c r="CK67">
        <v>14.66</v>
      </c>
      <c r="CL67">
        <v>3.98</v>
      </c>
      <c r="CM67" t="s">
        <v>98</v>
      </c>
      <c r="CN67">
        <v>1.26</v>
      </c>
      <c r="CO67">
        <v>11.15</v>
      </c>
      <c r="CP67">
        <v>2.87</v>
      </c>
      <c r="CQ67" t="s">
        <v>98</v>
      </c>
      <c r="CR67">
        <v>291.25</v>
      </c>
      <c r="CS67">
        <v>519387.01</v>
      </c>
      <c r="CT67">
        <v>5122.08</v>
      </c>
    </row>
    <row r="68" spans="1:98" ht="15" x14ac:dyDescent="0.25">
      <c r="A68" s="1">
        <v>41744</v>
      </c>
      <c r="B68" s="2">
        <v>0.46164351851851854</v>
      </c>
      <c r="C68" t="s">
        <v>153</v>
      </c>
      <c r="D68" t="s">
        <v>95</v>
      </c>
      <c r="E68" t="s">
        <v>95</v>
      </c>
      <c r="F68">
        <v>29.58</v>
      </c>
      <c r="G68">
        <v>30.07</v>
      </c>
      <c r="H68">
        <v>59.65</v>
      </c>
      <c r="I68" t="s">
        <v>96</v>
      </c>
      <c r="J68" t="s">
        <v>154</v>
      </c>
      <c r="K68" t="str">
        <f t="shared" si="6"/>
        <v>TH10_1320</v>
      </c>
      <c r="L68" t="str">
        <f t="shared" si="7"/>
        <v>1320</v>
      </c>
      <c r="M68" t="str">
        <f t="shared" si="5"/>
        <v>1320</v>
      </c>
      <c r="N68" t="s">
        <v>551</v>
      </c>
      <c r="O68" t="s">
        <v>98</v>
      </c>
      <c r="P68">
        <v>2589.67</v>
      </c>
      <c r="Q68" t="s">
        <v>98</v>
      </c>
      <c r="R68">
        <v>1755.43</v>
      </c>
      <c r="S68" t="s">
        <v>98</v>
      </c>
      <c r="T68">
        <v>1080.51</v>
      </c>
      <c r="U68" t="s">
        <v>98</v>
      </c>
      <c r="V68">
        <v>787.89</v>
      </c>
      <c r="W68">
        <v>902.19</v>
      </c>
      <c r="X68">
        <v>38.06</v>
      </c>
      <c r="Y68">
        <v>25.08</v>
      </c>
      <c r="Z68">
        <v>1.91</v>
      </c>
      <c r="AA68">
        <v>68761.179999999993</v>
      </c>
      <c r="AB68">
        <v>4047.13</v>
      </c>
      <c r="AC68">
        <v>228589.41</v>
      </c>
      <c r="AD68">
        <v>4275.0600000000004</v>
      </c>
      <c r="AE68" t="s">
        <v>98</v>
      </c>
      <c r="AF68">
        <v>1803.86</v>
      </c>
      <c r="AG68">
        <v>1459.08</v>
      </c>
      <c r="AH68">
        <v>161.51</v>
      </c>
      <c r="AI68" t="s">
        <v>98</v>
      </c>
      <c r="AJ68">
        <v>3524.69</v>
      </c>
      <c r="AK68">
        <v>10224.32</v>
      </c>
      <c r="AL68">
        <v>186.89</v>
      </c>
      <c r="AM68">
        <v>42737.56</v>
      </c>
      <c r="AN68">
        <v>729.81</v>
      </c>
      <c r="AO68">
        <v>42520.87</v>
      </c>
      <c r="AP68">
        <v>12545.45</v>
      </c>
      <c r="AQ68" t="s">
        <v>98</v>
      </c>
      <c r="AR68">
        <v>8615.16</v>
      </c>
      <c r="AS68">
        <v>525.48</v>
      </c>
      <c r="AT68">
        <v>122.55</v>
      </c>
      <c r="AU68">
        <v>1539.52</v>
      </c>
      <c r="AV68">
        <v>131.57</v>
      </c>
      <c r="AW68">
        <v>90442.13</v>
      </c>
      <c r="AX68">
        <v>1558.33</v>
      </c>
      <c r="AY68" t="s">
        <v>98</v>
      </c>
      <c r="AZ68">
        <v>736</v>
      </c>
      <c r="BA68" t="s">
        <v>98</v>
      </c>
      <c r="BB68">
        <v>345.94</v>
      </c>
      <c r="BC68">
        <v>131.87</v>
      </c>
      <c r="BD68">
        <v>28.37</v>
      </c>
      <c r="BE68">
        <v>64.260000000000005</v>
      </c>
      <c r="BF68">
        <v>10.16</v>
      </c>
      <c r="BG68">
        <v>9.48</v>
      </c>
      <c r="BH68">
        <v>2.9</v>
      </c>
      <c r="BI68" t="s">
        <v>98</v>
      </c>
      <c r="BJ68">
        <v>37.979999999999997</v>
      </c>
      <c r="BK68">
        <v>60.09</v>
      </c>
      <c r="BL68">
        <v>2.62</v>
      </c>
      <c r="BM68">
        <v>322.85000000000002</v>
      </c>
      <c r="BN68">
        <v>6.81</v>
      </c>
      <c r="BO68">
        <v>86.34</v>
      </c>
      <c r="BP68">
        <v>2.64</v>
      </c>
      <c r="BQ68">
        <v>79.599999999999994</v>
      </c>
      <c r="BR68">
        <v>12.61</v>
      </c>
      <c r="BS68">
        <v>6.96</v>
      </c>
      <c r="BT68">
        <v>1.3</v>
      </c>
      <c r="BU68" t="s">
        <v>98</v>
      </c>
      <c r="BV68">
        <v>75.02</v>
      </c>
      <c r="BW68" t="s">
        <v>98</v>
      </c>
      <c r="BX68">
        <v>145.54</v>
      </c>
      <c r="BY68">
        <v>9.94</v>
      </c>
      <c r="BZ68">
        <v>3.01</v>
      </c>
      <c r="CA68" t="s">
        <v>98</v>
      </c>
      <c r="CB68">
        <v>390.88</v>
      </c>
      <c r="CC68">
        <v>293.08</v>
      </c>
      <c r="CD68">
        <v>68.7</v>
      </c>
      <c r="CE68" t="s">
        <v>98</v>
      </c>
      <c r="CF68">
        <v>672.74</v>
      </c>
      <c r="CG68" t="s">
        <v>98</v>
      </c>
      <c r="CH68">
        <v>0</v>
      </c>
      <c r="CI68" t="s">
        <v>98</v>
      </c>
      <c r="CJ68">
        <v>278.83</v>
      </c>
      <c r="CK68" t="s">
        <v>98</v>
      </c>
      <c r="CL68">
        <v>216.1</v>
      </c>
      <c r="CM68" t="s">
        <v>98</v>
      </c>
      <c r="CN68">
        <v>1</v>
      </c>
      <c r="CO68">
        <v>11.86</v>
      </c>
      <c r="CP68">
        <v>2.78</v>
      </c>
      <c r="CQ68" t="s">
        <v>98</v>
      </c>
      <c r="CR68">
        <v>229.91</v>
      </c>
      <c r="CS68">
        <v>511196.82</v>
      </c>
      <c r="CT68">
        <v>8456.42</v>
      </c>
    </row>
    <row r="69" spans="1:98" ht="15" x14ac:dyDescent="0.25">
      <c r="A69" s="1">
        <v>41744</v>
      </c>
      <c r="B69" s="2">
        <v>0.46284722222222219</v>
      </c>
      <c r="C69" t="s">
        <v>155</v>
      </c>
      <c r="D69" t="s">
        <v>95</v>
      </c>
      <c r="E69" t="s">
        <v>95</v>
      </c>
      <c r="F69">
        <v>29.65</v>
      </c>
      <c r="G69">
        <v>30.07</v>
      </c>
      <c r="H69">
        <v>59.72</v>
      </c>
      <c r="I69" t="s">
        <v>96</v>
      </c>
      <c r="J69" t="s">
        <v>156</v>
      </c>
      <c r="K69" t="str">
        <f t="shared" si="6"/>
        <v>TH10_1340</v>
      </c>
      <c r="L69" t="str">
        <f t="shared" si="7"/>
        <v>1340</v>
      </c>
      <c r="M69" t="str">
        <f t="shared" si="5"/>
        <v>1340</v>
      </c>
      <c r="N69" t="s">
        <v>552</v>
      </c>
      <c r="O69" t="s">
        <v>98</v>
      </c>
      <c r="P69">
        <v>3078.71</v>
      </c>
      <c r="Q69" t="s">
        <v>98</v>
      </c>
      <c r="R69">
        <v>2094.83</v>
      </c>
      <c r="S69" t="s">
        <v>98</v>
      </c>
      <c r="T69">
        <v>1292.99</v>
      </c>
      <c r="U69" t="s">
        <v>98</v>
      </c>
      <c r="V69">
        <v>949.24</v>
      </c>
      <c r="W69">
        <v>1124.3699999999999</v>
      </c>
      <c r="X69">
        <v>42.3</v>
      </c>
      <c r="Y69">
        <v>20.260000000000002</v>
      </c>
      <c r="Z69">
        <v>1.77</v>
      </c>
      <c r="AA69">
        <v>63334.59</v>
      </c>
      <c r="AB69">
        <v>4255.38</v>
      </c>
      <c r="AC69">
        <v>276184.28999999998</v>
      </c>
      <c r="AD69">
        <v>3511.65</v>
      </c>
      <c r="AE69" t="s">
        <v>98</v>
      </c>
      <c r="AF69">
        <v>1918.68</v>
      </c>
      <c r="AG69" t="s">
        <v>98</v>
      </c>
      <c r="AH69">
        <v>765.35</v>
      </c>
      <c r="AI69" t="s">
        <v>98</v>
      </c>
      <c r="AJ69">
        <v>3924.64</v>
      </c>
      <c r="AK69">
        <v>12815.52</v>
      </c>
      <c r="AL69">
        <v>162.86000000000001</v>
      </c>
      <c r="AM69">
        <v>41689.82</v>
      </c>
      <c r="AN69">
        <v>459.73</v>
      </c>
      <c r="AO69" t="s">
        <v>98</v>
      </c>
      <c r="AP69">
        <v>1229.43</v>
      </c>
      <c r="AQ69" t="s">
        <v>98</v>
      </c>
      <c r="AR69">
        <v>9963.3700000000008</v>
      </c>
      <c r="AS69">
        <v>802.3</v>
      </c>
      <c r="AT69">
        <v>138.78</v>
      </c>
      <c r="AU69">
        <v>1410.49</v>
      </c>
      <c r="AV69">
        <v>137.78</v>
      </c>
      <c r="AW69">
        <v>59075.82</v>
      </c>
      <c r="AX69">
        <v>689.79</v>
      </c>
      <c r="AY69" t="s">
        <v>98</v>
      </c>
      <c r="AZ69">
        <v>685.66</v>
      </c>
      <c r="BA69" t="s">
        <v>98</v>
      </c>
      <c r="BB69">
        <v>416.02</v>
      </c>
      <c r="BC69" t="s">
        <v>98</v>
      </c>
      <c r="BD69">
        <v>338.23</v>
      </c>
      <c r="BE69">
        <v>65.83</v>
      </c>
      <c r="BF69">
        <v>10.210000000000001</v>
      </c>
      <c r="BG69" t="s">
        <v>98</v>
      </c>
      <c r="BH69">
        <v>61.45</v>
      </c>
      <c r="BI69" t="s">
        <v>98</v>
      </c>
      <c r="BJ69">
        <v>46.59</v>
      </c>
      <c r="BK69">
        <v>62.14</v>
      </c>
      <c r="BL69">
        <v>2.5</v>
      </c>
      <c r="BM69">
        <v>318.12</v>
      </c>
      <c r="BN69">
        <v>5.24</v>
      </c>
      <c r="BO69">
        <v>82.41</v>
      </c>
      <c r="BP69">
        <v>2.31</v>
      </c>
      <c r="BQ69">
        <v>53.63</v>
      </c>
      <c r="BR69">
        <v>11.31</v>
      </c>
      <c r="BS69" t="s">
        <v>98</v>
      </c>
      <c r="BT69">
        <v>88.78</v>
      </c>
      <c r="BU69" t="s">
        <v>98</v>
      </c>
      <c r="BV69">
        <v>95.71</v>
      </c>
      <c r="BW69" t="s">
        <v>98</v>
      </c>
      <c r="BX69">
        <v>179.69</v>
      </c>
      <c r="BY69" t="s">
        <v>98</v>
      </c>
      <c r="BZ69">
        <v>429.71</v>
      </c>
      <c r="CA69" t="s">
        <v>98</v>
      </c>
      <c r="CB69">
        <v>481.89</v>
      </c>
      <c r="CC69">
        <v>270.04000000000002</v>
      </c>
      <c r="CD69">
        <v>68.09</v>
      </c>
      <c r="CE69" t="s">
        <v>98</v>
      </c>
      <c r="CF69">
        <v>870.4</v>
      </c>
      <c r="CG69" t="s">
        <v>98</v>
      </c>
      <c r="CH69">
        <v>0</v>
      </c>
      <c r="CI69" t="s">
        <v>98</v>
      </c>
      <c r="CJ69">
        <v>345.43</v>
      </c>
      <c r="CK69" t="s">
        <v>98</v>
      </c>
      <c r="CL69">
        <v>252.32</v>
      </c>
      <c r="CM69" t="s">
        <v>98</v>
      </c>
      <c r="CN69">
        <v>1.2</v>
      </c>
      <c r="CO69">
        <v>10.32</v>
      </c>
      <c r="CP69">
        <v>2.66</v>
      </c>
      <c r="CQ69" t="s">
        <v>98</v>
      </c>
      <c r="CR69">
        <v>271.45</v>
      </c>
      <c r="CS69">
        <v>542680.06000000006</v>
      </c>
      <c r="CT69">
        <v>4996.63</v>
      </c>
    </row>
    <row r="70" spans="1:98" ht="15" x14ac:dyDescent="0.25">
      <c r="A70" s="1">
        <v>41744</v>
      </c>
      <c r="B70" s="2">
        <v>0.46402777777777776</v>
      </c>
      <c r="C70" t="s">
        <v>157</v>
      </c>
      <c r="D70" t="s">
        <v>95</v>
      </c>
      <c r="E70" t="s">
        <v>95</v>
      </c>
      <c r="F70">
        <v>29.58</v>
      </c>
      <c r="G70">
        <v>30.22</v>
      </c>
      <c r="H70">
        <v>59.81</v>
      </c>
      <c r="I70" t="s">
        <v>96</v>
      </c>
      <c r="J70" t="s">
        <v>158</v>
      </c>
      <c r="K70" t="str">
        <f t="shared" si="6"/>
        <v>TH10_1360</v>
      </c>
      <c r="L70" t="str">
        <f t="shared" si="7"/>
        <v>1360</v>
      </c>
      <c r="M70" t="str">
        <f t="shared" si="5"/>
        <v>1360</v>
      </c>
      <c r="N70" t="s">
        <v>553</v>
      </c>
      <c r="O70" t="s">
        <v>98</v>
      </c>
      <c r="P70">
        <v>2968.64</v>
      </c>
      <c r="Q70" t="s">
        <v>98</v>
      </c>
      <c r="R70">
        <v>2025.78</v>
      </c>
      <c r="S70" t="s">
        <v>98</v>
      </c>
      <c r="T70">
        <v>1238.78</v>
      </c>
      <c r="U70" t="s">
        <v>98</v>
      </c>
      <c r="V70">
        <v>906.7</v>
      </c>
      <c r="W70">
        <v>1014.31</v>
      </c>
      <c r="X70">
        <v>40.5</v>
      </c>
      <c r="Y70">
        <v>23</v>
      </c>
      <c r="Z70">
        <v>1.82</v>
      </c>
      <c r="AA70">
        <v>69018.11</v>
      </c>
      <c r="AB70">
        <v>4235.32</v>
      </c>
      <c r="AC70">
        <v>266786.28999999998</v>
      </c>
      <c r="AD70">
        <v>3446.02</v>
      </c>
      <c r="AE70" t="s">
        <v>98</v>
      </c>
      <c r="AF70">
        <v>1794.87</v>
      </c>
      <c r="AG70" t="s">
        <v>98</v>
      </c>
      <c r="AH70">
        <v>748.52</v>
      </c>
      <c r="AI70" t="s">
        <v>98</v>
      </c>
      <c r="AJ70">
        <v>3793.56</v>
      </c>
      <c r="AK70">
        <v>11976.13</v>
      </c>
      <c r="AL70">
        <v>153.68</v>
      </c>
      <c r="AM70">
        <v>47919.91</v>
      </c>
      <c r="AN70">
        <v>526.74</v>
      </c>
      <c r="AO70" t="s">
        <v>98</v>
      </c>
      <c r="AP70">
        <v>1201.68</v>
      </c>
      <c r="AQ70" t="s">
        <v>98</v>
      </c>
      <c r="AR70">
        <v>9752.67</v>
      </c>
      <c r="AS70">
        <v>491.56</v>
      </c>
      <c r="AT70">
        <v>133.06</v>
      </c>
      <c r="AU70">
        <v>1615.36</v>
      </c>
      <c r="AV70">
        <v>137.74</v>
      </c>
      <c r="AW70">
        <v>66776.89</v>
      </c>
      <c r="AX70">
        <v>772.58</v>
      </c>
      <c r="AY70" t="s">
        <v>98</v>
      </c>
      <c r="AZ70">
        <v>706.79</v>
      </c>
      <c r="BA70" t="s">
        <v>98</v>
      </c>
      <c r="BB70">
        <v>395.94</v>
      </c>
      <c r="BC70" t="s">
        <v>98</v>
      </c>
      <c r="BD70">
        <v>324.73</v>
      </c>
      <c r="BE70">
        <v>56.41</v>
      </c>
      <c r="BF70">
        <v>9.8699999999999992</v>
      </c>
      <c r="BG70" t="s">
        <v>98</v>
      </c>
      <c r="BH70">
        <v>61.42</v>
      </c>
      <c r="BI70" t="s">
        <v>98</v>
      </c>
      <c r="BJ70">
        <v>40.85</v>
      </c>
      <c r="BK70">
        <v>57.73</v>
      </c>
      <c r="BL70">
        <v>2.4500000000000002</v>
      </c>
      <c r="BM70">
        <v>367.79</v>
      </c>
      <c r="BN70">
        <v>5.83</v>
      </c>
      <c r="BO70">
        <v>74.02</v>
      </c>
      <c r="BP70">
        <v>2.27</v>
      </c>
      <c r="BQ70">
        <v>78.92</v>
      </c>
      <c r="BR70">
        <v>12.32</v>
      </c>
      <c r="BS70" t="s">
        <v>98</v>
      </c>
      <c r="BT70">
        <v>86.28</v>
      </c>
      <c r="BU70" t="s">
        <v>98</v>
      </c>
      <c r="BV70">
        <v>89.56</v>
      </c>
      <c r="BW70" t="s">
        <v>98</v>
      </c>
      <c r="BX70">
        <v>170.17</v>
      </c>
      <c r="BY70">
        <v>10.68</v>
      </c>
      <c r="BZ70">
        <v>3.09</v>
      </c>
      <c r="CA70" t="s">
        <v>98</v>
      </c>
      <c r="CB70">
        <v>453</v>
      </c>
      <c r="CC70">
        <v>233.38</v>
      </c>
      <c r="CD70">
        <v>66.099999999999994</v>
      </c>
      <c r="CE70" t="s">
        <v>98</v>
      </c>
      <c r="CF70">
        <v>766.41</v>
      </c>
      <c r="CG70" t="s">
        <v>98</v>
      </c>
      <c r="CH70">
        <v>0</v>
      </c>
      <c r="CI70" t="s">
        <v>98</v>
      </c>
      <c r="CJ70">
        <v>297.51</v>
      </c>
      <c r="CK70">
        <v>16.59</v>
      </c>
      <c r="CL70">
        <v>3.94</v>
      </c>
      <c r="CM70" t="s">
        <v>98</v>
      </c>
      <c r="CN70">
        <v>1.1200000000000001</v>
      </c>
      <c r="CO70" t="s">
        <v>98</v>
      </c>
      <c r="CP70">
        <v>277.24</v>
      </c>
      <c r="CQ70" t="s">
        <v>98</v>
      </c>
      <c r="CR70">
        <v>271.39999999999998</v>
      </c>
      <c r="CS70">
        <v>533482.91</v>
      </c>
      <c r="CT70">
        <v>5075.04</v>
      </c>
    </row>
    <row r="71" spans="1:98" ht="15" x14ac:dyDescent="0.25">
      <c r="A71" s="1">
        <v>41744</v>
      </c>
      <c r="B71" s="2">
        <v>0.46565972222222224</v>
      </c>
      <c r="C71" t="s">
        <v>159</v>
      </c>
      <c r="D71" t="s">
        <v>95</v>
      </c>
      <c r="E71" t="s">
        <v>95</v>
      </c>
      <c r="F71">
        <v>29.61</v>
      </c>
      <c r="G71">
        <v>30.05</v>
      </c>
      <c r="H71">
        <v>59.67</v>
      </c>
      <c r="I71" t="s">
        <v>96</v>
      </c>
      <c r="J71" t="s">
        <v>160</v>
      </c>
      <c r="K71" t="str">
        <f t="shared" si="6"/>
        <v>TH10_1380</v>
      </c>
      <c r="L71" t="str">
        <f t="shared" si="7"/>
        <v>1380</v>
      </c>
      <c r="M71" t="str">
        <f t="shared" si="5"/>
        <v>1380</v>
      </c>
      <c r="N71" t="s">
        <v>554</v>
      </c>
      <c r="O71" t="s">
        <v>98</v>
      </c>
      <c r="P71">
        <v>2903.24</v>
      </c>
      <c r="Q71" t="s">
        <v>98</v>
      </c>
      <c r="R71">
        <v>1973.09</v>
      </c>
      <c r="S71" t="s">
        <v>98</v>
      </c>
      <c r="T71">
        <v>1215.21</v>
      </c>
      <c r="U71" t="s">
        <v>98</v>
      </c>
      <c r="V71">
        <v>890.36</v>
      </c>
      <c r="W71">
        <v>1068.58</v>
      </c>
      <c r="X71">
        <v>44.71</v>
      </c>
      <c r="Y71">
        <v>17.010000000000002</v>
      </c>
      <c r="Z71">
        <v>1.69</v>
      </c>
      <c r="AA71">
        <v>66415.95</v>
      </c>
      <c r="AB71">
        <v>4053.97</v>
      </c>
      <c r="AC71">
        <v>250264.81</v>
      </c>
      <c r="AD71">
        <v>4881.55</v>
      </c>
      <c r="AE71" t="s">
        <v>98</v>
      </c>
      <c r="AF71">
        <v>1893.46</v>
      </c>
      <c r="AG71" t="s">
        <v>98</v>
      </c>
      <c r="AH71">
        <v>627.29999999999995</v>
      </c>
      <c r="AI71" t="s">
        <v>98</v>
      </c>
      <c r="AJ71">
        <v>3853.91</v>
      </c>
      <c r="AK71">
        <v>10866.03</v>
      </c>
      <c r="AL71">
        <v>210.49</v>
      </c>
      <c r="AM71">
        <v>40198.699999999997</v>
      </c>
      <c r="AN71">
        <v>734.78</v>
      </c>
      <c r="AO71">
        <v>45255.21</v>
      </c>
      <c r="AP71">
        <v>14004.81</v>
      </c>
      <c r="AQ71" t="s">
        <v>98</v>
      </c>
      <c r="AR71">
        <v>9542.7099999999991</v>
      </c>
      <c r="AS71">
        <v>683.06</v>
      </c>
      <c r="AT71">
        <v>139.34</v>
      </c>
      <c r="AU71">
        <v>1459.84</v>
      </c>
      <c r="AV71">
        <v>139.06</v>
      </c>
      <c r="AW71">
        <v>60884.75</v>
      </c>
      <c r="AX71">
        <v>1137.98</v>
      </c>
      <c r="AY71" t="s">
        <v>98</v>
      </c>
      <c r="AZ71">
        <v>651.53</v>
      </c>
      <c r="BA71" t="s">
        <v>98</v>
      </c>
      <c r="BB71">
        <v>385.09</v>
      </c>
      <c r="BC71" t="s">
        <v>98</v>
      </c>
      <c r="BD71">
        <v>312.55</v>
      </c>
      <c r="BE71">
        <v>60.01</v>
      </c>
      <c r="BF71">
        <v>9.68</v>
      </c>
      <c r="BG71" t="s">
        <v>98</v>
      </c>
      <c r="BH71">
        <v>57.17</v>
      </c>
      <c r="BI71" t="s">
        <v>98</v>
      </c>
      <c r="BJ71">
        <v>44.1</v>
      </c>
      <c r="BK71">
        <v>62.45</v>
      </c>
      <c r="BL71">
        <v>2.63</v>
      </c>
      <c r="BM71">
        <v>309.52</v>
      </c>
      <c r="BN71">
        <v>6.81</v>
      </c>
      <c r="BO71">
        <v>83.22</v>
      </c>
      <c r="BP71">
        <v>2.57</v>
      </c>
      <c r="BQ71">
        <v>81.98</v>
      </c>
      <c r="BR71">
        <v>11.82</v>
      </c>
      <c r="BS71" t="s">
        <v>98</v>
      </c>
      <c r="BT71">
        <v>85.11</v>
      </c>
      <c r="BU71" t="s">
        <v>98</v>
      </c>
      <c r="BV71">
        <v>88.52</v>
      </c>
      <c r="BW71" t="s">
        <v>98</v>
      </c>
      <c r="BX71">
        <v>169.4</v>
      </c>
      <c r="BY71" t="s">
        <v>98</v>
      </c>
      <c r="BZ71">
        <v>403.8</v>
      </c>
      <c r="CA71" t="s">
        <v>98</v>
      </c>
      <c r="CB71">
        <v>451.45</v>
      </c>
      <c r="CC71" t="s">
        <v>98</v>
      </c>
      <c r="CD71">
        <v>2345.08</v>
      </c>
      <c r="CE71" t="s">
        <v>98</v>
      </c>
      <c r="CF71">
        <v>753.62</v>
      </c>
      <c r="CG71" t="s">
        <v>98</v>
      </c>
      <c r="CH71">
        <v>0</v>
      </c>
      <c r="CI71" t="s">
        <v>98</v>
      </c>
      <c r="CJ71">
        <v>298.2</v>
      </c>
      <c r="CK71" t="s">
        <v>98</v>
      </c>
      <c r="CL71">
        <v>236.26</v>
      </c>
      <c r="CM71" t="s">
        <v>98</v>
      </c>
      <c r="CN71">
        <v>1.08</v>
      </c>
      <c r="CO71" t="s">
        <v>98</v>
      </c>
      <c r="CP71">
        <v>261.54000000000002</v>
      </c>
      <c r="CQ71" t="s">
        <v>98</v>
      </c>
      <c r="CR71">
        <v>259.06</v>
      </c>
      <c r="CS71">
        <v>522288.89</v>
      </c>
      <c r="CT71">
        <v>9168.5</v>
      </c>
    </row>
    <row r="72" spans="1:98" ht="15" x14ac:dyDescent="0.25">
      <c r="A72" s="1">
        <v>41744</v>
      </c>
      <c r="B72" s="2">
        <v>0.46759259259259256</v>
      </c>
      <c r="C72" t="s">
        <v>161</v>
      </c>
      <c r="D72" t="s">
        <v>95</v>
      </c>
      <c r="E72" t="s">
        <v>95</v>
      </c>
      <c r="F72">
        <v>30.67</v>
      </c>
      <c r="G72">
        <v>30.68</v>
      </c>
      <c r="H72">
        <v>61.35</v>
      </c>
      <c r="I72" t="s">
        <v>96</v>
      </c>
      <c r="J72" t="s">
        <v>162</v>
      </c>
      <c r="K72" t="str">
        <f t="shared" si="6"/>
        <v>TH10_1400</v>
      </c>
      <c r="L72" t="str">
        <f t="shared" si="7"/>
        <v>1400</v>
      </c>
      <c r="M72" t="str">
        <f t="shared" si="5"/>
        <v>1400</v>
      </c>
      <c r="N72" t="s">
        <v>555</v>
      </c>
      <c r="O72" t="s">
        <v>98</v>
      </c>
      <c r="P72">
        <v>2580.89</v>
      </c>
      <c r="Q72" t="s">
        <v>98</v>
      </c>
      <c r="R72">
        <v>1756.32</v>
      </c>
      <c r="S72" t="s">
        <v>98</v>
      </c>
      <c r="T72">
        <v>1082.48</v>
      </c>
      <c r="U72" t="s">
        <v>98</v>
      </c>
      <c r="V72">
        <v>785.25</v>
      </c>
      <c r="W72">
        <v>1096.95</v>
      </c>
      <c r="X72">
        <v>41.98</v>
      </c>
      <c r="Y72">
        <v>22.71</v>
      </c>
      <c r="Z72">
        <v>1.8</v>
      </c>
      <c r="AA72">
        <v>73918.429999999993</v>
      </c>
      <c r="AB72">
        <v>4035.37</v>
      </c>
      <c r="AC72">
        <v>231362.57</v>
      </c>
      <c r="AD72">
        <v>4302.17</v>
      </c>
      <c r="AE72" t="s">
        <v>98</v>
      </c>
      <c r="AF72">
        <v>1593.25</v>
      </c>
      <c r="AG72" t="s">
        <v>98</v>
      </c>
      <c r="AH72">
        <v>666.2</v>
      </c>
      <c r="AI72" t="s">
        <v>98</v>
      </c>
      <c r="AJ72">
        <v>3588.57</v>
      </c>
      <c r="AK72">
        <v>11423.5</v>
      </c>
      <c r="AL72">
        <v>206.38</v>
      </c>
      <c r="AM72">
        <v>34120.32</v>
      </c>
      <c r="AN72">
        <v>585.58000000000004</v>
      </c>
      <c r="AO72">
        <v>62484.55</v>
      </c>
      <c r="AP72">
        <v>12280.43</v>
      </c>
      <c r="AQ72" t="s">
        <v>98</v>
      </c>
      <c r="AR72">
        <v>8522.48</v>
      </c>
      <c r="AS72">
        <v>443.94</v>
      </c>
      <c r="AT72">
        <v>129.71</v>
      </c>
      <c r="AU72">
        <v>1616.87</v>
      </c>
      <c r="AV72">
        <v>136.66999999999999</v>
      </c>
      <c r="AW72">
        <v>74657.509999999995</v>
      </c>
      <c r="AX72">
        <v>1295.3499999999999</v>
      </c>
      <c r="AY72" t="s">
        <v>98</v>
      </c>
      <c r="AZ72">
        <v>645.79999999999995</v>
      </c>
      <c r="BA72" t="s">
        <v>98</v>
      </c>
      <c r="BB72">
        <v>346.23</v>
      </c>
      <c r="BC72" t="s">
        <v>98</v>
      </c>
      <c r="BD72">
        <v>279.41000000000003</v>
      </c>
      <c r="BE72">
        <v>93.61</v>
      </c>
      <c r="BF72">
        <v>10.39</v>
      </c>
      <c r="BG72" t="s">
        <v>98</v>
      </c>
      <c r="BH72">
        <v>50.32</v>
      </c>
      <c r="BI72" t="s">
        <v>98</v>
      </c>
      <c r="BJ72">
        <v>37.270000000000003</v>
      </c>
      <c r="BK72">
        <v>62.96</v>
      </c>
      <c r="BL72">
        <v>2.57</v>
      </c>
      <c r="BM72">
        <v>286.47000000000003</v>
      </c>
      <c r="BN72">
        <v>6.11</v>
      </c>
      <c r="BO72">
        <v>86.15</v>
      </c>
      <c r="BP72">
        <v>2.54</v>
      </c>
      <c r="BQ72">
        <v>82.64</v>
      </c>
      <c r="BR72">
        <v>11.86</v>
      </c>
      <c r="BS72" t="s">
        <v>98</v>
      </c>
      <c r="BT72">
        <v>69.709999999999994</v>
      </c>
      <c r="BU72" t="s">
        <v>98</v>
      </c>
      <c r="BV72">
        <v>77.73</v>
      </c>
      <c r="BW72" t="s">
        <v>98</v>
      </c>
      <c r="BX72">
        <v>146.65</v>
      </c>
      <c r="BY72" t="s">
        <v>98</v>
      </c>
      <c r="BZ72">
        <v>356.06</v>
      </c>
      <c r="CA72" t="s">
        <v>98</v>
      </c>
      <c r="CB72">
        <v>393</v>
      </c>
      <c r="CC72">
        <v>274.77</v>
      </c>
      <c r="CD72">
        <v>65.66</v>
      </c>
      <c r="CE72" t="s">
        <v>98</v>
      </c>
      <c r="CF72">
        <v>686.66</v>
      </c>
      <c r="CG72" t="s">
        <v>98</v>
      </c>
      <c r="CH72">
        <v>0</v>
      </c>
      <c r="CI72" t="s">
        <v>98</v>
      </c>
      <c r="CJ72">
        <v>255.53</v>
      </c>
      <c r="CK72" t="s">
        <v>98</v>
      </c>
      <c r="CL72">
        <v>204.61</v>
      </c>
      <c r="CM72" t="s">
        <v>98</v>
      </c>
      <c r="CN72">
        <v>0.96</v>
      </c>
      <c r="CO72">
        <v>12.84</v>
      </c>
      <c r="CP72">
        <v>2.62</v>
      </c>
      <c r="CQ72" t="s">
        <v>98</v>
      </c>
      <c r="CR72">
        <v>213.36</v>
      </c>
      <c r="CS72">
        <v>507953.19</v>
      </c>
      <c r="CT72">
        <v>8429.27</v>
      </c>
    </row>
    <row r="73" spans="1:98" ht="15" x14ac:dyDescent="0.25">
      <c r="A73" s="1">
        <v>41744</v>
      </c>
      <c r="B73" s="2">
        <v>0.46893518518518523</v>
      </c>
      <c r="C73" t="s">
        <v>163</v>
      </c>
      <c r="D73" t="s">
        <v>95</v>
      </c>
      <c r="E73" t="s">
        <v>95</v>
      </c>
      <c r="F73">
        <v>29.62</v>
      </c>
      <c r="G73">
        <v>30.02</v>
      </c>
      <c r="H73">
        <v>59.64</v>
      </c>
      <c r="I73" t="s">
        <v>96</v>
      </c>
      <c r="J73" t="s">
        <v>164</v>
      </c>
      <c r="K73" t="str">
        <f t="shared" si="6"/>
        <v>TH10_1420</v>
      </c>
      <c r="L73" t="str">
        <f t="shared" si="7"/>
        <v>1420</v>
      </c>
      <c r="M73" t="str">
        <f t="shared" si="5"/>
        <v>1420</v>
      </c>
      <c r="N73" t="s">
        <v>556</v>
      </c>
      <c r="O73" t="s">
        <v>98</v>
      </c>
      <c r="P73">
        <v>3011.1</v>
      </c>
      <c r="Q73" t="s">
        <v>98</v>
      </c>
      <c r="R73">
        <v>2060.9</v>
      </c>
      <c r="S73" t="s">
        <v>98</v>
      </c>
      <c r="T73">
        <v>1264.6500000000001</v>
      </c>
      <c r="U73" t="s">
        <v>98</v>
      </c>
      <c r="V73">
        <v>930.98</v>
      </c>
      <c r="W73">
        <v>1149.92</v>
      </c>
      <c r="X73">
        <v>40.450000000000003</v>
      </c>
      <c r="Y73">
        <v>21.32</v>
      </c>
      <c r="Z73">
        <v>1.83</v>
      </c>
      <c r="AA73">
        <v>65860.59</v>
      </c>
      <c r="AB73">
        <v>4229.5600000000004</v>
      </c>
      <c r="AC73">
        <v>270830.03999999998</v>
      </c>
      <c r="AD73">
        <v>3477.13</v>
      </c>
      <c r="AE73" t="s">
        <v>98</v>
      </c>
      <c r="AF73">
        <v>1847.55</v>
      </c>
      <c r="AG73" t="s">
        <v>98</v>
      </c>
      <c r="AH73">
        <v>681.61</v>
      </c>
      <c r="AI73" t="s">
        <v>98</v>
      </c>
      <c r="AJ73">
        <v>3710.48</v>
      </c>
      <c r="AK73">
        <v>12024.56</v>
      </c>
      <c r="AL73">
        <v>154.44</v>
      </c>
      <c r="AM73">
        <v>47403.62</v>
      </c>
      <c r="AN73">
        <v>520.66999999999996</v>
      </c>
      <c r="AO73" t="s">
        <v>98</v>
      </c>
      <c r="AP73">
        <v>1177.28</v>
      </c>
      <c r="AQ73" t="s">
        <v>98</v>
      </c>
      <c r="AR73">
        <v>9983.31</v>
      </c>
      <c r="AS73">
        <v>943.28</v>
      </c>
      <c r="AT73">
        <v>133.35</v>
      </c>
      <c r="AU73">
        <v>1671.22</v>
      </c>
      <c r="AV73">
        <v>135.75</v>
      </c>
      <c r="AW73">
        <v>69794.33</v>
      </c>
      <c r="AX73">
        <v>802.65</v>
      </c>
      <c r="AY73" t="s">
        <v>98</v>
      </c>
      <c r="AZ73">
        <v>752.78</v>
      </c>
      <c r="BA73" t="s">
        <v>98</v>
      </c>
      <c r="BB73">
        <v>391.52</v>
      </c>
      <c r="BC73" t="s">
        <v>98</v>
      </c>
      <c r="BD73">
        <v>342.38</v>
      </c>
      <c r="BE73">
        <v>89.09</v>
      </c>
      <c r="BF73">
        <v>10.75</v>
      </c>
      <c r="BG73" t="s">
        <v>98</v>
      </c>
      <c r="BH73">
        <v>62.67</v>
      </c>
      <c r="BI73" t="s">
        <v>98</v>
      </c>
      <c r="BJ73">
        <v>43.14</v>
      </c>
      <c r="BK73">
        <v>63.24</v>
      </c>
      <c r="BL73">
        <v>2.5299999999999998</v>
      </c>
      <c r="BM73">
        <v>317.01</v>
      </c>
      <c r="BN73">
        <v>5.28</v>
      </c>
      <c r="BO73">
        <v>83.79</v>
      </c>
      <c r="BP73">
        <v>2.36</v>
      </c>
      <c r="BQ73">
        <v>98.96</v>
      </c>
      <c r="BR73">
        <v>12.73</v>
      </c>
      <c r="BS73">
        <v>10.41</v>
      </c>
      <c r="BT73">
        <v>1.31</v>
      </c>
      <c r="BU73" t="s">
        <v>98</v>
      </c>
      <c r="BV73">
        <v>92.9</v>
      </c>
      <c r="BW73" t="s">
        <v>98</v>
      </c>
      <c r="BX73">
        <v>176.99</v>
      </c>
      <c r="BY73">
        <v>9.6</v>
      </c>
      <c r="BZ73">
        <v>3.1</v>
      </c>
      <c r="CA73" t="s">
        <v>98</v>
      </c>
      <c r="CB73">
        <v>474.83</v>
      </c>
      <c r="CC73">
        <v>280.95</v>
      </c>
      <c r="CD73">
        <v>68.61</v>
      </c>
      <c r="CE73" t="s">
        <v>98</v>
      </c>
      <c r="CF73">
        <v>801.98</v>
      </c>
      <c r="CG73" t="s">
        <v>98</v>
      </c>
      <c r="CH73">
        <v>0</v>
      </c>
      <c r="CI73" t="s">
        <v>98</v>
      </c>
      <c r="CJ73">
        <v>308.2</v>
      </c>
      <c r="CK73">
        <v>11.41</v>
      </c>
      <c r="CL73">
        <v>3.76</v>
      </c>
      <c r="CM73" t="s">
        <v>98</v>
      </c>
      <c r="CN73">
        <v>1.1399999999999999</v>
      </c>
      <c r="CO73">
        <v>12.37</v>
      </c>
      <c r="CP73">
        <v>2.77</v>
      </c>
      <c r="CQ73" t="s">
        <v>98</v>
      </c>
      <c r="CR73">
        <v>257.43</v>
      </c>
      <c r="CS73">
        <v>529324.28</v>
      </c>
      <c r="CT73">
        <v>5082.1000000000004</v>
      </c>
    </row>
    <row r="74" spans="1:98" ht="15" x14ac:dyDescent="0.25">
      <c r="A74" s="1">
        <v>41744</v>
      </c>
      <c r="B74" s="2">
        <v>0.47027777777777779</v>
      </c>
      <c r="C74" t="s">
        <v>165</v>
      </c>
      <c r="D74" t="s">
        <v>95</v>
      </c>
      <c r="E74" t="s">
        <v>95</v>
      </c>
      <c r="F74">
        <v>29.61</v>
      </c>
      <c r="G74">
        <v>29.99</v>
      </c>
      <c r="H74">
        <v>59.6</v>
      </c>
      <c r="I74" t="s">
        <v>96</v>
      </c>
      <c r="J74" t="s">
        <v>166</v>
      </c>
      <c r="K74" t="str">
        <f t="shared" si="6"/>
        <v>TH10_1440</v>
      </c>
      <c r="L74" t="str">
        <f t="shared" si="7"/>
        <v>1440</v>
      </c>
      <c r="M74" t="str">
        <f t="shared" si="5"/>
        <v>1440</v>
      </c>
      <c r="N74" t="s">
        <v>557</v>
      </c>
      <c r="O74" t="s">
        <v>98</v>
      </c>
      <c r="P74">
        <v>2716.18</v>
      </c>
      <c r="Q74" t="s">
        <v>98</v>
      </c>
      <c r="R74">
        <v>1857.28</v>
      </c>
      <c r="S74" t="s">
        <v>98</v>
      </c>
      <c r="T74">
        <v>1140.17</v>
      </c>
      <c r="U74" t="s">
        <v>98</v>
      </c>
      <c r="V74">
        <v>835.8</v>
      </c>
      <c r="W74">
        <v>1095.18</v>
      </c>
      <c r="X74">
        <v>42.36</v>
      </c>
      <c r="Y74">
        <v>19.190000000000001</v>
      </c>
      <c r="Z74">
        <v>1.8</v>
      </c>
      <c r="AA74">
        <v>50450.06</v>
      </c>
      <c r="AB74">
        <v>3884.21</v>
      </c>
      <c r="AC74">
        <v>236719.63</v>
      </c>
      <c r="AD74">
        <v>4432.83</v>
      </c>
      <c r="AE74" t="s">
        <v>98</v>
      </c>
      <c r="AF74">
        <v>1855.16</v>
      </c>
      <c r="AG74" t="s">
        <v>98</v>
      </c>
      <c r="AH74">
        <v>657.31</v>
      </c>
      <c r="AI74" t="s">
        <v>98</v>
      </c>
      <c r="AJ74">
        <v>3694</v>
      </c>
      <c r="AK74">
        <v>11420.41</v>
      </c>
      <c r="AL74">
        <v>209.04</v>
      </c>
      <c r="AM74">
        <v>36223.22</v>
      </c>
      <c r="AN74">
        <v>627.15</v>
      </c>
      <c r="AO74">
        <v>48741.33</v>
      </c>
      <c r="AP74">
        <v>12975.88</v>
      </c>
      <c r="AQ74" t="s">
        <v>98</v>
      </c>
      <c r="AR74">
        <v>8936.41</v>
      </c>
      <c r="AS74">
        <v>969.35</v>
      </c>
      <c r="AT74">
        <v>133.28</v>
      </c>
      <c r="AU74">
        <v>1646.55</v>
      </c>
      <c r="AV74">
        <v>136.55000000000001</v>
      </c>
      <c r="AW74">
        <v>74802.69</v>
      </c>
      <c r="AX74">
        <v>1312.15</v>
      </c>
      <c r="AY74" t="s">
        <v>98</v>
      </c>
      <c r="AZ74">
        <v>702.32</v>
      </c>
      <c r="BA74" t="s">
        <v>98</v>
      </c>
      <c r="BB74">
        <v>368.52</v>
      </c>
      <c r="BC74" t="s">
        <v>98</v>
      </c>
      <c r="BD74">
        <v>301.52</v>
      </c>
      <c r="BE74">
        <v>73.23</v>
      </c>
      <c r="BF74">
        <v>10.25</v>
      </c>
      <c r="BG74">
        <v>20.420000000000002</v>
      </c>
      <c r="BH74">
        <v>3.06</v>
      </c>
      <c r="BI74" t="s">
        <v>98</v>
      </c>
      <c r="BJ74">
        <v>39.53</v>
      </c>
      <c r="BK74">
        <v>67.13</v>
      </c>
      <c r="BL74">
        <v>2.73</v>
      </c>
      <c r="BM74">
        <v>287.75</v>
      </c>
      <c r="BN74">
        <v>6.24</v>
      </c>
      <c r="BO74">
        <v>90.33</v>
      </c>
      <c r="BP74">
        <v>2.67</v>
      </c>
      <c r="BQ74">
        <v>70.930000000000007</v>
      </c>
      <c r="BR74">
        <v>11.97</v>
      </c>
      <c r="BS74">
        <v>42.92</v>
      </c>
      <c r="BT74">
        <v>1.87</v>
      </c>
      <c r="BU74" t="s">
        <v>98</v>
      </c>
      <c r="BV74">
        <v>82.96</v>
      </c>
      <c r="BW74" t="s">
        <v>98</v>
      </c>
      <c r="BX74">
        <v>157.41</v>
      </c>
      <c r="BY74">
        <v>9.64</v>
      </c>
      <c r="BZ74">
        <v>3.04</v>
      </c>
      <c r="CA74" t="s">
        <v>98</v>
      </c>
      <c r="CB74">
        <v>418.8</v>
      </c>
      <c r="CC74">
        <v>242.12</v>
      </c>
      <c r="CD74">
        <v>66.13</v>
      </c>
      <c r="CE74" t="s">
        <v>98</v>
      </c>
      <c r="CF74">
        <v>728.2</v>
      </c>
      <c r="CG74" t="s">
        <v>98</v>
      </c>
      <c r="CH74">
        <v>0</v>
      </c>
      <c r="CI74" t="s">
        <v>98</v>
      </c>
      <c r="CJ74">
        <v>301.45999999999998</v>
      </c>
      <c r="CK74" t="s">
        <v>98</v>
      </c>
      <c r="CL74">
        <v>214.88</v>
      </c>
      <c r="CM74" t="s">
        <v>98</v>
      </c>
      <c r="CN74">
        <v>1.02</v>
      </c>
      <c r="CO74">
        <v>11.33</v>
      </c>
      <c r="CP74">
        <v>2.68</v>
      </c>
      <c r="CQ74" t="s">
        <v>98</v>
      </c>
      <c r="CR74">
        <v>230.19</v>
      </c>
      <c r="CS74">
        <v>536996.59</v>
      </c>
      <c r="CT74">
        <v>8767.51</v>
      </c>
    </row>
    <row r="75" spans="1:98" ht="15" x14ac:dyDescent="0.25">
      <c r="A75" s="1">
        <v>41744</v>
      </c>
      <c r="B75" s="2">
        <v>0.47141203703703699</v>
      </c>
      <c r="C75" t="s">
        <v>167</v>
      </c>
      <c r="D75" t="s">
        <v>95</v>
      </c>
      <c r="E75" t="s">
        <v>95</v>
      </c>
      <c r="F75">
        <v>29.7</v>
      </c>
      <c r="G75">
        <v>31.75</v>
      </c>
      <c r="H75">
        <v>61.45</v>
      </c>
      <c r="I75" t="s">
        <v>96</v>
      </c>
      <c r="J75" t="s">
        <v>168</v>
      </c>
      <c r="K75" t="str">
        <f t="shared" si="6"/>
        <v>TH10_1460</v>
      </c>
      <c r="L75" t="str">
        <f t="shared" si="7"/>
        <v>1460</v>
      </c>
      <c r="M75" t="str">
        <f t="shared" si="5"/>
        <v>1460</v>
      </c>
      <c r="N75" t="s">
        <v>558</v>
      </c>
      <c r="O75" t="s">
        <v>98</v>
      </c>
      <c r="P75">
        <v>3245.33</v>
      </c>
      <c r="Q75" t="s">
        <v>98</v>
      </c>
      <c r="R75">
        <v>2210.1999999999998</v>
      </c>
      <c r="S75" t="s">
        <v>98</v>
      </c>
      <c r="T75">
        <v>1364.52</v>
      </c>
      <c r="U75" t="s">
        <v>98</v>
      </c>
      <c r="V75">
        <v>998.13</v>
      </c>
      <c r="W75">
        <v>1069.22</v>
      </c>
      <c r="X75">
        <v>42.53</v>
      </c>
      <c r="Y75">
        <v>22.29</v>
      </c>
      <c r="Z75">
        <v>1.89</v>
      </c>
      <c r="AA75">
        <v>60233.09</v>
      </c>
      <c r="AB75">
        <v>4171.33</v>
      </c>
      <c r="AC75">
        <v>274018.87</v>
      </c>
      <c r="AD75">
        <v>3396.62</v>
      </c>
      <c r="AE75" t="s">
        <v>98</v>
      </c>
      <c r="AF75">
        <v>1936.76</v>
      </c>
      <c r="AG75" t="s">
        <v>98</v>
      </c>
      <c r="AH75">
        <v>737.85</v>
      </c>
      <c r="AI75" t="s">
        <v>98</v>
      </c>
      <c r="AJ75">
        <v>3972.36</v>
      </c>
      <c r="AK75">
        <v>12438.05</v>
      </c>
      <c r="AL75">
        <v>154.71</v>
      </c>
      <c r="AM75">
        <v>43506.71</v>
      </c>
      <c r="AN75">
        <v>461.57</v>
      </c>
      <c r="AO75" t="s">
        <v>98</v>
      </c>
      <c r="AP75">
        <v>1256.49</v>
      </c>
      <c r="AQ75" t="s">
        <v>98</v>
      </c>
      <c r="AR75">
        <v>10652.74</v>
      </c>
      <c r="AS75">
        <v>583.79999999999995</v>
      </c>
      <c r="AT75">
        <v>139.44</v>
      </c>
      <c r="AU75">
        <v>1945.94</v>
      </c>
      <c r="AV75">
        <v>145.26</v>
      </c>
      <c r="AW75">
        <v>58473.9</v>
      </c>
      <c r="AX75">
        <v>666.3</v>
      </c>
      <c r="AY75" t="s">
        <v>98</v>
      </c>
      <c r="AZ75">
        <v>723.17</v>
      </c>
      <c r="BA75" t="s">
        <v>98</v>
      </c>
      <c r="BB75">
        <v>435.14</v>
      </c>
      <c r="BC75">
        <v>178.25</v>
      </c>
      <c r="BD75">
        <v>29.53</v>
      </c>
      <c r="BE75">
        <v>71.25</v>
      </c>
      <c r="BF75">
        <v>10.5</v>
      </c>
      <c r="BG75" t="s">
        <v>98</v>
      </c>
      <c r="BH75">
        <v>62.25</v>
      </c>
      <c r="BI75" t="s">
        <v>98</v>
      </c>
      <c r="BJ75">
        <v>46.2</v>
      </c>
      <c r="BK75">
        <v>71.239999999999995</v>
      </c>
      <c r="BL75">
        <v>2.71</v>
      </c>
      <c r="BM75">
        <v>352.92</v>
      </c>
      <c r="BN75">
        <v>5.61</v>
      </c>
      <c r="BO75">
        <v>87.88</v>
      </c>
      <c r="BP75">
        <v>2.4300000000000002</v>
      </c>
      <c r="BQ75">
        <v>79.400000000000006</v>
      </c>
      <c r="BR75">
        <v>12.71</v>
      </c>
      <c r="BS75" t="s">
        <v>98</v>
      </c>
      <c r="BT75">
        <v>97.62</v>
      </c>
      <c r="BU75" t="s">
        <v>98</v>
      </c>
      <c r="BV75">
        <v>100.75</v>
      </c>
      <c r="BW75" t="s">
        <v>98</v>
      </c>
      <c r="BX75">
        <v>189.9</v>
      </c>
      <c r="BY75" t="s">
        <v>98</v>
      </c>
      <c r="BZ75">
        <v>459.81</v>
      </c>
      <c r="CA75" t="s">
        <v>98</v>
      </c>
      <c r="CB75">
        <v>508.67</v>
      </c>
      <c r="CC75">
        <v>214.13</v>
      </c>
      <c r="CD75">
        <v>66.58</v>
      </c>
      <c r="CE75" t="s">
        <v>98</v>
      </c>
      <c r="CF75">
        <v>830.73</v>
      </c>
      <c r="CG75" t="s">
        <v>98</v>
      </c>
      <c r="CH75">
        <v>0</v>
      </c>
      <c r="CI75" t="s">
        <v>98</v>
      </c>
      <c r="CJ75">
        <v>314.81</v>
      </c>
      <c r="CK75" t="s">
        <v>98</v>
      </c>
      <c r="CL75">
        <v>262.92</v>
      </c>
      <c r="CM75" t="s">
        <v>98</v>
      </c>
      <c r="CN75">
        <v>1.25</v>
      </c>
      <c r="CO75">
        <v>11.52</v>
      </c>
      <c r="CP75">
        <v>2.85</v>
      </c>
      <c r="CQ75" t="s">
        <v>98</v>
      </c>
      <c r="CR75">
        <v>305.52999999999997</v>
      </c>
      <c r="CS75">
        <v>546641.56000000006</v>
      </c>
      <c r="CT75">
        <v>4803.32</v>
      </c>
    </row>
    <row r="76" spans="1:98" ht="15" x14ac:dyDescent="0.25">
      <c r="A76" s="1">
        <v>41744</v>
      </c>
      <c r="B76" s="2">
        <v>0.4728472222222222</v>
      </c>
      <c r="C76" t="s">
        <v>169</v>
      </c>
      <c r="D76" t="s">
        <v>95</v>
      </c>
      <c r="E76" t="s">
        <v>95</v>
      </c>
      <c r="F76">
        <v>29.6</v>
      </c>
      <c r="G76">
        <v>30.33</v>
      </c>
      <c r="H76">
        <v>59.93</v>
      </c>
      <c r="I76" t="s">
        <v>96</v>
      </c>
      <c r="J76" t="s">
        <v>170</v>
      </c>
      <c r="K76" t="str">
        <f t="shared" si="6"/>
        <v>TH10_1480</v>
      </c>
      <c r="L76" t="str">
        <f t="shared" si="7"/>
        <v>1480</v>
      </c>
      <c r="M76" t="str">
        <f t="shared" si="5"/>
        <v>1480</v>
      </c>
      <c r="N76" t="s">
        <v>559</v>
      </c>
      <c r="O76" t="s">
        <v>98</v>
      </c>
      <c r="P76">
        <v>2896.12</v>
      </c>
      <c r="Q76" t="s">
        <v>98</v>
      </c>
      <c r="R76">
        <v>1967.92</v>
      </c>
      <c r="S76" t="s">
        <v>98</v>
      </c>
      <c r="T76">
        <v>1216.53</v>
      </c>
      <c r="U76" t="s">
        <v>98</v>
      </c>
      <c r="V76">
        <v>893.18</v>
      </c>
      <c r="W76">
        <v>1150.77</v>
      </c>
      <c r="X76">
        <v>46.48</v>
      </c>
      <c r="Y76">
        <v>22.58</v>
      </c>
      <c r="Z76">
        <v>1.91</v>
      </c>
      <c r="AA76">
        <v>61700.47</v>
      </c>
      <c r="AB76">
        <v>4042.14</v>
      </c>
      <c r="AC76">
        <v>262232.44</v>
      </c>
      <c r="AD76">
        <v>5140.5200000000004</v>
      </c>
      <c r="AE76" t="s">
        <v>98</v>
      </c>
      <c r="AF76">
        <v>1875.88</v>
      </c>
      <c r="AG76">
        <v>728.51</v>
      </c>
      <c r="AH76">
        <v>158.33000000000001</v>
      </c>
      <c r="AI76" t="s">
        <v>98</v>
      </c>
      <c r="AJ76">
        <v>3847.01</v>
      </c>
      <c r="AK76">
        <v>11741.92</v>
      </c>
      <c r="AL76">
        <v>229.36</v>
      </c>
      <c r="AM76">
        <v>40200.79</v>
      </c>
      <c r="AN76">
        <v>744.99</v>
      </c>
      <c r="AO76">
        <v>46458.54</v>
      </c>
      <c r="AP76">
        <v>14330.08</v>
      </c>
      <c r="AQ76" t="s">
        <v>98</v>
      </c>
      <c r="AR76">
        <v>9661.94</v>
      </c>
      <c r="AS76">
        <v>665.05</v>
      </c>
      <c r="AT76">
        <v>141.18</v>
      </c>
      <c r="AU76">
        <v>1566.99</v>
      </c>
      <c r="AV76">
        <v>143.55000000000001</v>
      </c>
      <c r="AW76">
        <v>63511.89</v>
      </c>
      <c r="AX76">
        <v>1202.3499999999999</v>
      </c>
      <c r="AY76" t="s">
        <v>98</v>
      </c>
      <c r="AZ76">
        <v>674.43</v>
      </c>
      <c r="BA76" t="s">
        <v>98</v>
      </c>
      <c r="BB76">
        <v>396.46</v>
      </c>
      <c r="BC76" t="s">
        <v>98</v>
      </c>
      <c r="BD76">
        <v>328.9</v>
      </c>
      <c r="BE76">
        <v>78.87</v>
      </c>
      <c r="BF76">
        <v>10.5</v>
      </c>
      <c r="BG76" t="s">
        <v>98</v>
      </c>
      <c r="BH76">
        <v>58.22</v>
      </c>
      <c r="BI76" t="s">
        <v>98</v>
      </c>
      <c r="BJ76">
        <v>42.2</v>
      </c>
      <c r="BK76">
        <v>69.11</v>
      </c>
      <c r="BL76">
        <v>2.85</v>
      </c>
      <c r="BM76">
        <v>339.54</v>
      </c>
      <c r="BN76">
        <v>7.5</v>
      </c>
      <c r="BO76">
        <v>80.05</v>
      </c>
      <c r="BP76">
        <v>2.62</v>
      </c>
      <c r="BQ76">
        <v>89.42</v>
      </c>
      <c r="BR76">
        <v>12.79</v>
      </c>
      <c r="BS76">
        <v>13.01</v>
      </c>
      <c r="BT76">
        <v>1.39</v>
      </c>
      <c r="BU76">
        <v>2.75</v>
      </c>
      <c r="BV76">
        <v>0.85</v>
      </c>
      <c r="BW76" t="s">
        <v>98</v>
      </c>
      <c r="BX76">
        <v>170.28</v>
      </c>
      <c r="BY76" t="s">
        <v>98</v>
      </c>
      <c r="BZ76">
        <v>410.06</v>
      </c>
      <c r="CA76" t="s">
        <v>98</v>
      </c>
      <c r="CB76">
        <v>457.11</v>
      </c>
      <c r="CC76">
        <v>314.2</v>
      </c>
      <c r="CD76">
        <v>69.45</v>
      </c>
      <c r="CE76" t="s">
        <v>98</v>
      </c>
      <c r="CF76">
        <v>781</v>
      </c>
      <c r="CG76" t="s">
        <v>98</v>
      </c>
      <c r="CH76">
        <v>0</v>
      </c>
      <c r="CI76" t="s">
        <v>98</v>
      </c>
      <c r="CJ76">
        <v>299.20999999999998</v>
      </c>
      <c r="CK76">
        <v>12.31</v>
      </c>
      <c r="CL76">
        <v>3.85</v>
      </c>
      <c r="CM76" t="s">
        <v>98</v>
      </c>
      <c r="CN76">
        <v>1.1399999999999999</v>
      </c>
      <c r="CO76">
        <v>10.56</v>
      </c>
      <c r="CP76">
        <v>2.76</v>
      </c>
      <c r="CQ76" t="s">
        <v>98</v>
      </c>
      <c r="CR76">
        <v>262.62</v>
      </c>
      <c r="CS76">
        <v>509010.22</v>
      </c>
      <c r="CT76">
        <v>9176</v>
      </c>
    </row>
    <row r="77" spans="1:98" ht="15" x14ac:dyDescent="0.25">
      <c r="A77" s="1">
        <v>41744</v>
      </c>
      <c r="B77" s="2">
        <v>0.47413194444444445</v>
      </c>
      <c r="C77" t="s">
        <v>171</v>
      </c>
      <c r="D77" t="s">
        <v>95</v>
      </c>
      <c r="E77" t="s">
        <v>95</v>
      </c>
      <c r="F77">
        <v>29.62</v>
      </c>
      <c r="G77">
        <v>30</v>
      </c>
      <c r="H77">
        <v>59.62</v>
      </c>
      <c r="I77" t="s">
        <v>96</v>
      </c>
      <c r="J77" t="s">
        <v>172</v>
      </c>
      <c r="K77" t="str">
        <f t="shared" si="6"/>
        <v>TH10_1500</v>
      </c>
      <c r="L77" t="str">
        <f t="shared" si="7"/>
        <v>1500</v>
      </c>
      <c r="M77" t="str">
        <f t="shared" si="5"/>
        <v>1500</v>
      </c>
      <c r="N77" t="s">
        <v>560</v>
      </c>
      <c r="O77" t="s">
        <v>98</v>
      </c>
      <c r="P77">
        <v>3154.97</v>
      </c>
      <c r="Q77" t="s">
        <v>98</v>
      </c>
      <c r="R77">
        <v>2163.52</v>
      </c>
      <c r="S77" t="s">
        <v>98</v>
      </c>
      <c r="T77">
        <v>1334.79</v>
      </c>
      <c r="U77" t="s">
        <v>98</v>
      </c>
      <c r="V77">
        <v>976.42</v>
      </c>
      <c r="W77">
        <v>1171.92</v>
      </c>
      <c r="X77">
        <v>44.18</v>
      </c>
      <c r="Y77">
        <v>20.46</v>
      </c>
      <c r="Z77">
        <v>1.91</v>
      </c>
      <c r="AA77">
        <v>71889.08</v>
      </c>
      <c r="AB77">
        <v>4460.6499999999996</v>
      </c>
      <c r="AC77">
        <v>290083.96000000002</v>
      </c>
      <c r="AD77">
        <v>3710.54</v>
      </c>
      <c r="AE77" t="s">
        <v>98</v>
      </c>
      <c r="AF77">
        <v>1888.2</v>
      </c>
      <c r="AG77" t="s">
        <v>98</v>
      </c>
      <c r="AH77">
        <v>708.93</v>
      </c>
      <c r="AI77" t="s">
        <v>98</v>
      </c>
      <c r="AJ77">
        <v>4108.25</v>
      </c>
      <c r="AK77">
        <v>15801.7</v>
      </c>
      <c r="AL77">
        <v>199.09</v>
      </c>
      <c r="AM77">
        <v>44396.76</v>
      </c>
      <c r="AN77">
        <v>501.81</v>
      </c>
      <c r="AO77" t="s">
        <v>98</v>
      </c>
      <c r="AP77">
        <v>1300.23</v>
      </c>
      <c r="AQ77" t="s">
        <v>98</v>
      </c>
      <c r="AR77">
        <v>10484.129999999999</v>
      </c>
      <c r="AS77">
        <v>1126.43</v>
      </c>
      <c r="AT77">
        <v>144.29</v>
      </c>
      <c r="AU77">
        <v>1528.31</v>
      </c>
      <c r="AV77">
        <v>140.29</v>
      </c>
      <c r="AW77">
        <v>61824.76</v>
      </c>
      <c r="AX77">
        <v>738.53</v>
      </c>
      <c r="AY77" t="s">
        <v>98</v>
      </c>
      <c r="AZ77">
        <v>727.64</v>
      </c>
      <c r="BA77" t="s">
        <v>98</v>
      </c>
      <c r="BB77">
        <v>430</v>
      </c>
      <c r="BC77" t="s">
        <v>98</v>
      </c>
      <c r="BD77">
        <v>357.02</v>
      </c>
      <c r="BE77">
        <v>65.53</v>
      </c>
      <c r="BF77">
        <v>10.33</v>
      </c>
      <c r="BG77" t="s">
        <v>98</v>
      </c>
      <c r="BH77">
        <v>64.64</v>
      </c>
      <c r="BI77" t="s">
        <v>98</v>
      </c>
      <c r="BJ77">
        <v>46.15</v>
      </c>
      <c r="BK77">
        <v>75.25</v>
      </c>
      <c r="BL77">
        <v>2.83</v>
      </c>
      <c r="BM77">
        <v>349.41</v>
      </c>
      <c r="BN77">
        <v>5.77</v>
      </c>
      <c r="BO77">
        <v>95.39</v>
      </c>
      <c r="BP77">
        <v>2.56</v>
      </c>
      <c r="BQ77">
        <v>80.959999999999994</v>
      </c>
      <c r="BR77">
        <v>12.77</v>
      </c>
      <c r="BS77" t="s">
        <v>98</v>
      </c>
      <c r="BT77">
        <v>99.95</v>
      </c>
      <c r="BU77" t="s">
        <v>98</v>
      </c>
      <c r="BV77">
        <v>100.78</v>
      </c>
      <c r="BW77" t="s">
        <v>98</v>
      </c>
      <c r="BX77">
        <v>192.89</v>
      </c>
      <c r="BY77" t="s">
        <v>98</v>
      </c>
      <c r="BZ77">
        <v>452.57</v>
      </c>
      <c r="CA77" t="s">
        <v>98</v>
      </c>
      <c r="CB77">
        <v>503.47</v>
      </c>
      <c r="CC77">
        <v>325.75</v>
      </c>
      <c r="CD77">
        <v>70.78</v>
      </c>
      <c r="CE77" t="s">
        <v>98</v>
      </c>
      <c r="CF77">
        <v>832.22</v>
      </c>
      <c r="CG77" t="s">
        <v>98</v>
      </c>
      <c r="CH77">
        <v>0</v>
      </c>
      <c r="CI77" t="s">
        <v>98</v>
      </c>
      <c r="CJ77">
        <v>333.2</v>
      </c>
      <c r="CK77">
        <v>13.33</v>
      </c>
      <c r="CL77">
        <v>3.99</v>
      </c>
      <c r="CM77" t="s">
        <v>98</v>
      </c>
      <c r="CN77">
        <v>1.25</v>
      </c>
      <c r="CO77">
        <v>9.19</v>
      </c>
      <c r="CP77">
        <v>2.83</v>
      </c>
      <c r="CQ77" t="s">
        <v>98</v>
      </c>
      <c r="CR77">
        <v>299.58</v>
      </c>
      <c r="CS77">
        <v>511141.83</v>
      </c>
      <c r="CT77">
        <v>5269.05</v>
      </c>
    </row>
    <row r="78" spans="1:98" ht="15" x14ac:dyDescent="0.25">
      <c r="A78" s="1">
        <v>41744</v>
      </c>
      <c r="B78" s="2">
        <v>0.47700231481481481</v>
      </c>
      <c r="C78" t="s">
        <v>173</v>
      </c>
      <c r="D78" t="s">
        <v>95</v>
      </c>
      <c r="E78" t="s">
        <v>95</v>
      </c>
      <c r="F78">
        <v>30.31</v>
      </c>
      <c r="G78">
        <v>30.07</v>
      </c>
      <c r="H78">
        <v>60.38</v>
      </c>
      <c r="I78" t="s">
        <v>96</v>
      </c>
      <c r="J78" t="s">
        <v>174</v>
      </c>
      <c r="K78" t="str">
        <f t="shared" si="6"/>
        <v>TH10_1500</v>
      </c>
      <c r="L78" t="str">
        <f t="shared" si="7"/>
        <v>1500</v>
      </c>
      <c r="M78" t="str">
        <f t="shared" si="5"/>
        <v>1500</v>
      </c>
      <c r="N78" t="s">
        <v>560</v>
      </c>
      <c r="O78" t="s">
        <v>98</v>
      </c>
      <c r="P78">
        <v>3243.67</v>
      </c>
      <c r="Q78" t="s">
        <v>98</v>
      </c>
      <c r="R78">
        <v>2211.16</v>
      </c>
      <c r="S78" t="s">
        <v>98</v>
      </c>
      <c r="T78">
        <v>1368.3</v>
      </c>
      <c r="U78" t="s">
        <v>98</v>
      </c>
      <c r="V78">
        <v>1005.88</v>
      </c>
      <c r="W78">
        <v>1220.07</v>
      </c>
      <c r="X78">
        <v>44.59</v>
      </c>
      <c r="Y78">
        <v>21.14</v>
      </c>
      <c r="Z78">
        <v>1.89</v>
      </c>
      <c r="AA78">
        <v>70747.64</v>
      </c>
      <c r="AB78">
        <v>4403.3</v>
      </c>
      <c r="AC78">
        <v>306233.7</v>
      </c>
      <c r="AD78">
        <v>3838.4</v>
      </c>
      <c r="AE78" t="s">
        <v>98</v>
      </c>
      <c r="AF78">
        <v>1861.87</v>
      </c>
      <c r="AG78" t="s">
        <v>98</v>
      </c>
      <c r="AH78">
        <v>671.3</v>
      </c>
      <c r="AI78" t="s">
        <v>98</v>
      </c>
      <c r="AJ78">
        <v>4015.69</v>
      </c>
      <c r="AK78">
        <v>16221.81</v>
      </c>
      <c r="AL78">
        <v>204.4</v>
      </c>
      <c r="AM78">
        <v>46002.36</v>
      </c>
      <c r="AN78">
        <v>520.78</v>
      </c>
      <c r="AO78" t="s">
        <v>98</v>
      </c>
      <c r="AP78">
        <v>1268.0999999999999</v>
      </c>
      <c r="AQ78" t="s">
        <v>98</v>
      </c>
      <c r="AR78">
        <v>10803.31</v>
      </c>
      <c r="AS78">
        <v>594.83000000000004</v>
      </c>
      <c r="AT78">
        <v>141.34</v>
      </c>
      <c r="AU78">
        <v>1547.04</v>
      </c>
      <c r="AV78">
        <v>141.91999999999999</v>
      </c>
      <c r="AW78">
        <v>60792.76</v>
      </c>
      <c r="AX78">
        <v>729.03</v>
      </c>
      <c r="AY78" t="s">
        <v>98</v>
      </c>
      <c r="AZ78">
        <v>738.66</v>
      </c>
      <c r="BA78" t="s">
        <v>98</v>
      </c>
      <c r="BB78">
        <v>437.01</v>
      </c>
      <c r="BC78" t="s">
        <v>98</v>
      </c>
      <c r="BD78">
        <v>370.82</v>
      </c>
      <c r="BE78">
        <v>56.75</v>
      </c>
      <c r="BF78">
        <v>10.27</v>
      </c>
      <c r="BG78" t="s">
        <v>98</v>
      </c>
      <c r="BH78">
        <v>64.95</v>
      </c>
      <c r="BI78" t="s">
        <v>98</v>
      </c>
      <c r="BJ78">
        <v>47.18</v>
      </c>
      <c r="BK78">
        <v>74.25</v>
      </c>
      <c r="BL78">
        <v>2.77</v>
      </c>
      <c r="BM78">
        <v>337.4</v>
      </c>
      <c r="BN78">
        <v>5.6</v>
      </c>
      <c r="BO78">
        <v>89.6</v>
      </c>
      <c r="BP78">
        <v>2.4700000000000002</v>
      </c>
      <c r="BQ78">
        <v>94.01</v>
      </c>
      <c r="BR78">
        <v>12.86</v>
      </c>
      <c r="BS78" t="s">
        <v>98</v>
      </c>
      <c r="BT78">
        <v>96.34</v>
      </c>
      <c r="BU78" t="s">
        <v>98</v>
      </c>
      <c r="BV78">
        <v>100.8</v>
      </c>
      <c r="BW78" t="s">
        <v>98</v>
      </c>
      <c r="BX78">
        <v>195.11</v>
      </c>
      <c r="BY78" t="s">
        <v>98</v>
      </c>
      <c r="BZ78">
        <v>465.23</v>
      </c>
      <c r="CA78" t="s">
        <v>98</v>
      </c>
      <c r="CB78">
        <v>516.66</v>
      </c>
      <c r="CC78">
        <v>248.08</v>
      </c>
      <c r="CD78">
        <v>68.62</v>
      </c>
      <c r="CE78" t="s">
        <v>98</v>
      </c>
      <c r="CF78">
        <v>893.66</v>
      </c>
      <c r="CG78" t="s">
        <v>98</v>
      </c>
      <c r="CH78">
        <v>0</v>
      </c>
      <c r="CI78" t="s">
        <v>98</v>
      </c>
      <c r="CJ78">
        <v>351.41</v>
      </c>
      <c r="CK78">
        <v>12.12</v>
      </c>
      <c r="CL78">
        <v>3.88</v>
      </c>
      <c r="CM78" t="s">
        <v>98</v>
      </c>
      <c r="CN78">
        <v>1.28</v>
      </c>
      <c r="CO78">
        <v>11.12</v>
      </c>
      <c r="CP78">
        <v>2.81</v>
      </c>
      <c r="CQ78" t="s">
        <v>98</v>
      </c>
      <c r="CR78">
        <v>295.75</v>
      </c>
      <c r="CS78">
        <v>495695.33</v>
      </c>
      <c r="CT78">
        <v>5356.25</v>
      </c>
    </row>
    <row r="79" spans="1:98" ht="15" x14ac:dyDescent="0.25">
      <c r="A79" s="1">
        <v>41744</v>
      </c>
      <c r="B79" s="2">
        <v>0.47849537037037032</v>
      </c>
      <c r="C79" t="s">
        <v>175</v>
      </c>
      <c r="D79" t="s">
        <v>95</v>
      </c>
      <c r="E79" t="s">
        <v>95</v>
      </c>
      <c r="F79">
        <v>29.67</v>
      </c>
      <c r="G79">
        <v>30.02</v>
      </c>
      <c r="H79">
        <v>59.69</v>
      </c>
      <c r="I79" t="s">
        <v>96</v>
      </c>
      <c r="J79" t="s">
        <v>176</v>
      </c>
      <c r="K79" t="str">
        <f t="shared" si="6"/>
        <v>TH10_1520</v>
      </c>
      <c r="L79" t="str">
        <f t="shared" si="7"/>
        <v>1520</v>
      </c>
      <c r="M79" t="str">
        <f t="shared" si="5"/>
        <v>1520</v>
      </c>
      <c r="N79" t="s">
        <v>561</v>
      </c>
      <c r="O79" t="s">
        <v>98</v>
      </c>
      <c r="P79">
        <v>3303.66</v>
      </c>
      <c r="Q79" t="s">
        <v>98</v>
      </c>
      <c r="R79">
        <v>2268.67</v>
      </c>
      <c r="S79" t="s">
        <v>98</v>
      </c>
      <c r="T79">
        <v>1395.51</v>
      </c>
      <c r="U79" t="s">
        <v>98</v>
      </c>
      <c r="V79">
        <v>1030.1500000000001</v>
      </c>
      <c r="W79">
        <v>1183.76</v>
      </c>
      <c r="X79">
        <v>44.65</v>
      </c>
      <c r="Y79">
        <v>33.450000000000003</v>
      </c>
      <c r="Z79">
        <v>2.1800000000000002</v>
      </c>
      <c r="AA79">
        <v>69632.41</v>
      </c>
      <c r="AB79">
        <v>4346.76</v>
      </c>
      <c r="AC79">
        <v>315172.86</v>
      </c>
      <c r="AD79">
        <v>3914.3</v>
      </c>
      <c r="AE79" t="s">
        <v>98</v>
      </c>
      <c r="AF79">
        <v>1760.01</v>
      </c>
      <c r="AG79" t="s">
        <v>98</v>
      </c>
      <c r="AH79">
        <v>692.78</v>
      </c>
      <c r="AI79" t="s">
        <v>98</v>
      </c>
      <c r="AJ79">
        <v>3904.21</v>
      </c>
      <c r="AK79">
        <v>15640.78</v>
      </c>
      <c r="AL79">
        <v>199.02</v>
      </c>
      <c r="AM79">
        <v>47016.35</v>
      </c>
      <c r="AN79">
        <v>533.20000000000005</v>
      </c>
      <c r="AO79" t="s">
        <v>98</v>
      </c>
      <c r="AP79">
        <v>1240.73</v>
      </c>
      <c r="AQ79" t="s">
        <v>98</v>
      </c>
      <c r="AR79">
        <v>11084.45</v>
      </c>
      <c r="AS79">
        <v>533.63</v>
      </c>
      <c r="AT79">
        <v>143.04</v>
      </c>
      <c r="AU79">
        <v>1657.05</v>
      </c>
      <c r="AV79">
        <v>145.11000000000001</v>
      </c>
      <c r="AW79">
        <v>62848.76</v>
      </c>
      <c r="AX79">
        <v>754.53</v>
      </c>
      <c r="AY79" t="s">
        <v>98</v>
      </c>
      <c r="AZ79">
        <v>755.3</v>
      </c>
      <c r="BA79" t="s">
        <v>98</v>
      </c>
      <c r="BB79">
        <v>449.09</v>
      </c>
      <c r="BC79" t="s">
        <v>98</v>
      </c>
      <c r="BD79">
        <v>372.01</v>
      </c>
      <c r="BE79">
        <v>75.08</v>
      </c>
      <c r="BF79">
        <v>10.67</v>
      </c>
      <c r="BG79">
        <v>10.09</v>
      </c>
      <c r="BH79">
        <v>2.97</v>
      </c>
      <c r="BI79" t="s">
        <v>98</v>
      </c>
      <c r="BJ79">
        <v>48.19</v>
      </c>
      <c r="BK79">
        <v>77.709999999999994</v>
      </c>
      <c r="BL79">
        <v>2.91</v>
      </c>
      <c r="BM79">
        <v>371.14</v>
      </c>
      <c r="BN79">
        <v>6.05</v>
      </c>
      <c r="BO79">
        <v>95.74</v>
      </c>
      <c r="BP79">
        <v>2.61</v>
      </c>
      <c r="BQ79">
        <v>72</v>
      </c>
      <c r="BR79">
        <v>13.45</v>
      </c>
      <c r="BS79" t="s">
        <v>98</v>
      </c>
      <c r="BT79">
        <v>101.78</v>
      </c>
      <c r="BU79" t="s">
        <v>98</v>
      </c>
      <c r="BV79">
        <v>106.24</v>
      </c>
      <c r="BW79" t="s">
        <v>98</v>
      </c>
      <c r="BX79">
        <v>203.85</v>
      </c>
      <c r="BY79" t="s">
        <v>98</v>
      </c>
      <c r="BZ79">
        <v>477.39</v>
      </c>
      <c r="CA79" t="s">
        <v>98</v>
      </c>
      <c r="CB79">
        <v>532.29999999999995</v>
      </c>
      <c r="CC79">
        <v>376.88</v>
      </c>
      <c r="CD79">
        <v>73.23</v>
      </c>
      <c r="CE79" t="s">
        <v>98</v>
      </c>
      <c r="CF79">
        <v>897.56</v>
      </c>
      <c r="CG79" t="s">
        <v>98</v>
      </c>
      <c r="CH79">
        <v>0</v>
      </c>
      <c r="CI79" t="s">
        <v>98</v>
      </c>
      <c r="CJ79">
        <v>339.92</v>
      </c>
      <c r="CK79" t="s">
        <v>98</v>
      </c>
      <c r="CL79">
        <v>273.81</v>
      </c>
      <c r="CM79" t="s">
        <v>98</v>
      </c>
      <c r="CN79">
        <v>1.33</v>
      </c>
      <c r="CO79">
        <v>13.76</v>
      </c>
      <c r="CP79">
        <v>3.01</v>
      </c>
      <c r="CQ79" t="s">
        <v>98</v>
      </c>
      <c r="CR79">
        <v>328.1</v>
      </c>
      <c r="CS79">
        <v>485188.56</v>
      </c>
      <c r="CT79">
        <v>5427.4</v>
      </c>
    </row>
    <row r="80" spans="1:98" ht="15" x14ac:dyDescent="0.25">
      <c r="A80" s="1">
        <v>41744</v>
      </c>
      <c r="B80" s="2">
        <v>0.47996527777777781</v>
      </c>
      <c r="C80" t="s">
        <v>177</v>
      </c>
      <c r="D80" t="s">
        <v>95</v>
      </c>
      <c r="E80" t="s">
        <v>95</v>
      </c>
      <c r="F80">
        <v>29.77</v>
      </c>
      <c r="G80">
        <v>30.02</v>
      </c>
      <c r="H80">
        <v>59.79</v>
      </c>
      <c r="I80" t="s">
        <v>96</v>
      </c>
      <c r="J80" t="s">
        <v>178</v>
      </c>
      <c r="K80" t="str">
        <f t="shared" si="6"/>
        <v>TH10_1540</v>
      </c>
      <c r="L80" t="str">
        <f t="shared" si="7"/>
        <v>1540</v>
      </c>
      <c r="M80" t="str">
        <f t="shared" si="5"/>
        <v>1540</v>
      </c>
      <c r="N80" t="s">
        <v>562</v>
      </c>
      <c r="O80" t="s">
        <v>98</v>
      </c>
      <c r="P80">
        <v>3214.68</v>
      </c>
      <c r="Q80" t="s">
        <v>98</v>
      </c>
      <c r="R80">
        <v>2185.4499999999998</v>
      </c>
      <c r="S80" t="s">
        <v>98</v>
      </c>
      <c r="T80">
        <v>1345.5</v>
      </c>
      <c r="U80" t="s">
        <v>98</v>
      </c>
      <c r="V80">
        <v>988.03</v>
      </c>
      <c r="W80">
        <v>1249.01</v>
      </c>
      <c r="X80">
        <v>43.31</v>
      </c>
      <c r="Y80">
        <v>21.16</v>
      </c>
      <c r="Z80">
        <v>1.79</v>
      </c>
      <c r="AA80">
        <v>68538.7</v>
      </c>
      <c r="AB80">
        <v>4189.97</v>
      </c>
      <c r="AC80">
        <v>290271.19</v>
      </c>
      <c r="AD80">
        <v>3642.39</v>
      </c>
      <c r="AE80" t="s">
        <v>98</v>
      </c>
      <c r="AF80">
        <v>1831.8</v>
      </c>
      <c r="AG80" t="s">
        <v>98</v>
      </c>
      <c r="AH80">
        <v>679.75</v>
      </c>
      <c r="AI80" t="s">
        <v>98</v>
      </c>
      <c r="AJ80">
        <v>3979.05</v>
      </c>
      <c r="AK80">
        <v>13853.34</v>
      </c>
      <c r="AL80">
        <v>175.19</v>
      </c>
      <c r="AM80">
        <v>43167.14</v>
      </c>
      <c r="AN80">
        <v>482.63</v>
      </c>
      <c r="AO80" t="s">
        <v>98</v>
      </c>
      <c r="AP80">
        <v>1260.8</v>
      </c>
      <c r="AQ80" t="s">
        <v>98</v>
      </c>
      <c r="AR80">
        <v>10493.54</v>
      </c>
      <c r="AS80">
        <v>624.75</v>
      </c>
      <c r="AT80">
        <v>138.22</v>
      </c>
      <c r="AU80">
        <v>1392.76</v>
      </c>
      <c r="AV80">
        <v>137.15</v>
      </c>
      <c r="AW80">
        <v>56272.57</v>
      </c>
      <c r="AX80">
        <v>668.49</v>
      </c>
      <c r="AY80" t="s">
        <v>98</v>
      </c>
      <c r="AZ80">
        <v>692.89</v>
      </c>
      <c r="BA80" t="s">
        <v>98</v>
      </c>
      <c r="BB80">
        <v>429.66</v>
      </c>
      <c r="BC80" t="s">
        <v>98</v>
      </c>
      <c r="BD80">
        <v>350.9</v>
      </c>
      <c r="BE80">
        <v>64.58</v>
      </c>
      <c r="BF80">
        <v>9.8000000000000007</v>
      </c>
      <c r="BG80" t="s">
        <v>98</v>
      </c>
      <c r="BH80">
        <v>63.65</v>
      </c>
      <c r="BI80" t="s">
        <v>98</v>
      </c>
      <c r="BJ80">
        <v>46.52</v>
      </c>
      <c r="BK80">
        <v>70.930000000000007</v>
      </c>
      <c r="BL80">
        <v>2.61</v>
      </c>
      <c r="BM80">
        <v>320.17</v>
      </c>
      <c r="BN80">
        <v>5.23</v>
      </c>
      <c r="BO80">
        <v>82.73</v>
      </c>
      <c r="BP80">
        <v>2.27</v>
      </c>
      <c r="BQ80">
        <v>71.47</v>
      </c>
      <c r="BR80">
        <v>11.77</v>
      </c>
      <c r="BS80" t="s">
        <v>98</v>
      </c>
      <c r="BT80">
        <v>91.1</v>
      </c>
      <c r="BU80" t="s">
        <v>98</v>
      </c>
      <c r="BV80">
        <v>97.65</v>
      </c>
      <c r="BW80" t="s">
        <v>98</v>
      </c>
      <c r="BX80">
        <v>187.73</v>
      </c>
      <c r="BY80" t="s">
        <v>98</v>
      </c>
      <c r="BZ80">
        <v>450.3</v>
      </c>
      <c r="CA80" t="s">
        <v>98</v>
      </c>
      <c r="CB80">
        <v>499.58</v>
      </c>
      <c r="CC80">
        <v>225.64</v>
      </c>
      <c r="CD80">
        <v>64.2</v>
      </c>
      <c r="CE80" t="s">
        <v>98</v>
      </c>
      <c r="CF80">
        <v>842.91</v>
      </c>
      <c r="CG80" t="s">
        <v>98</v>
      </c>
      <c r="CH80">
        <v>0</v>
      </c>
      <c r="CI80" t="s">
        <v>98</v>
      </c>
      <c r="CJ80">
        <v>306.27</v>
      </c>
      <c r="CK80" t="s">
        <v>98</v>
      </c>
      <c r="CL80">
        <v>266.52</v>
      </c>
      <c r="CM80" t="s">
        <v>98</v>
      </c>
      <c r="CN80">
        <v>1.22</v>
      </c>
      <c r="CO80" t="s">
        <v>98</v>
      </c>
      <c r="CP80">
        <v>295.72000000000003</v>
      </c>
      <c r="CQ80" t="s">
        <v>98</v>
      </c>
      <c r="CR80">
        <v>295.2</v>
      </c>
      <c r="CS80">
        <v>523773.85</v>
      </c>
      <c r="CT80">
        <v>5151.99</v>
      </c>
    </row>
    <row r="81" spans="1:98" ht="15" x14ac:dyDescent="0.25">
      <c r="A81" s="1">
        <v>41744</v>
      </c>
      <c r="B81" s="2">
        <v>0.48126157407407405</v>
      </c>
      <c r="C81" t="s">
        <v>179</v>
      </c>
      <c r="D81" t="s">
        <v>95</v>
      </c>
      <c r="E81" t="s">
        <v>95</v>
      </c>
      <c r="F81">
        <v>29.63</v>
      </c>
      <c r="G81">
        <v>30.19</v>
      </c>
      <c r="H81">
        <v>59.82</v>
      </c>
      <c r="I81" t="s">
        <v>96</v>
      </c>
      <c r="J81" t="s">
        <v>180</v>
      </c>
      <c r="K81" t="str">
        <f t="shared" si="6"/>
        <v>TH10_1560</v>
      </c>
      <c r="L81" t="str">
        <f t="shared" si="7"/>
        <v>1560</v>
      </c>
      <c r="M81" t="str">
        <f t="shared" si="5"/>
        <v>1560</v>
      </c>
      <c r="N81" t="s">
        <v>563</v>
      </c>
      <c r="O81" t="s">
        <v>98</v>
      </c>
      <c r="P81">
        <v>3178.36</v>
      </c>
      <c r="Q81" t="s">
        <v>98</v>
      </c>
      <c r="R81">
        <v>2168.7800000000002</v>
      </c>
      <c r="S81" t="s">
        <v>98</v>
      </c>
      <c r="T81">
        <v>1340.61</v>
      </c>
      <c r="U81" t="s">
        <v>98</v>
      </c>
      <c r="V81">
        <v>983.73</v>
      </c>
      <c r="W81">
        <v>1079.92</v>
      </c>
      <c r="X81">
        <v>42.56</v>
      </c>
      <c r="Y81">
        <v>20.170000000000002</v>
      </c>
      <c r="Z81">
        <v>1.82</v>
      </c>
      <c r="AA81">
        <v>66650.31</v>
      </c>
      <c r="AB81">
        <v>4235.66</v>
      </c>
      <c r="AC81">
        <v>289646.44</v>
      </c>
      <c r="AD81">
        <v>3634.37</v>
      </c>
      <c r="AE81" t="s">
        <v>98</v>
      </c>
      <c r="AF81">
        <v>1866.15</v>
      </c>
      <c r="AG81" t="s">
        <v>98</v>
      </c>
      <c r="AH81">
        <v>642.84</v>
      </c>
      <c r="AI81" t="s">
        <v>98</v>
      </c>
      <c r="AJ81">
        <v>3843.89</v>
      </c>
      <c r="AK81">
        <v>14081.93</v>
      </c>
      <c r="AL81">
        <v>177.53</v>
      </c>
      <c r="AM81">
        <v>45574.04</v>
      </c>
      <c r="AN81">
        <v>505.43</v>
      </c>
      <c r="AO81" t="s">
        <v>98</v>
      </c>
      <c r="AP81">
        <v>1209.29</v>
      </c>
      <c r="AQ81" t="s">
        <v>98</v>
      </c>
      <c r="AR81">
        <v>10499.07</v>
      </c>
      <c r="AS81">
        <v>817.35</v>
      </c>
      <c r="AT81">
        <v>137.97</v>
      </c>
      <c r="AU81">
        <v>1747.49</v>
      </c>
      <c r="AV81">
        <v>139.33000000000001</v>
      </c>
      <c r="AW81">
        <v>60961.34</v>
      </c>
      <c r="AX81">
        <v>717.28</v>
      </c>
      <c r="AY81" t="s">
        <v>98</v>
      </c>
      <c r="AZ81">
        <v>725.16</v>
      </c>
      <c r="BA81" t="s">
        <v>98</v>
      </c>
      <c r="BB81">
        <v>421.69</v>
      </c>
      <c r="BC81" t="s">
        <v>98</v>
      </c>
      <c r="BD81">
        <v>351.97</v>
      </c>
      <c r="BE81">
        <v>63.15</v>
      </c>
      <c r="BF81">
        <v>10.039999999999999</v>
      </c>
      <c r="BG81" t="s">
        <v>98</v>
      </c>
      <c r="BH81">
        <v>62.96</v>
      </c>
      <c r="BI81" t="s">
        <v>98</v>
      </c>
      <c r="BJ81">
        <v>49.17</v>
      </c>
      <c r="BK81">
        <v>67.33</v>
      </c>
      <c r="BL81">
        <v>2.63</v>
      </c>
      <c r="BM81">
        <v>324.63</v>
      </c>
      <c r="BN81">
        <v>5.36</v>
      </c>
      <c r="BO81">
        <v>99.22</v>
      </c>
      <c r="BP81">
        <v>2.52</v>
      </c>
      <c r="BQ81">
        <v>69.349999999999994</v>
      </c>
      <c r="BR81">
        <v>12.22</v>
      </c>
      <c r="BS81" t="s">
        <v>98</v>
      </c>
      <c r="BT81">
        <v>98.66</v>
      </c>
      <c r="BU81" t="s">
        <v>98</v>
      </c>
      <c r="BV81">
        <v>98.93</v>
      </c>
      <c r="BW81" t="s">
        <v>98</v>
      </c>
      <c r="BX81">
        <v>188.23</v>
      </c>
      <c r="BY81" t="s">
        <v>98</v>
      </c>
      <c r="BZ81">
        <v>453.78</v>
      </c>
      <c r="CA81" t="s">
        <v>98</v>
      </c>
      <c r="CB81">
        <v>505.24</v>
      </c>
      <c r="CC81">
        <v>316.72000000000003</v>
      </c>
      <c r="CD81">
        <v>68.94</v>
      </c>
      <c r="CE81" t="s">
        <v>98</v>
      </c>
      <c r="CF81">
        <v>821.84</v>
      </c>
      <c r="CG81" t="s">
        <v>98</v>
      </c>
      <c r="CH81">
        <v>0</v>
      </c>
      <c r="CI81" t="s">
        <v>98</v>
      </c>
      <c r="CJ81">
        <v>321.33999999999997</v>
      </c>
      <c r="CK81" t="s">
        <v>98</v>
      </c>
      <c r="CL81">
        <v>273.51</v>
      </c>
      <c r="CM81" t="s">
        <v>98</v>
      </c>
      <c r="CN81">
        <v>1.23</v>
      </c>
      <c r="CO81">
        <v>9.35</v>
      </c>
      <c r="CP81">
        <v>2.72</v>
      </c>
      <c r="CQ81" t="s">
        <v>98</v>
      </c>
      <c r="CR81">
        <v>301.2</v>
      </c>
      <c r="CS81">
        <v>518471.26</v>
      </c>
      <c r="CT81">
        <v>5155.34</v>
      </c>
    </row>
    <row r="82" spans="1:98" ht="15" x14ac:dyDescent="0.25">
      <c r="A82" s="1">
        <v>41744</v>
      </c>
      <c r="B82" s="2">
        <v>0.48280092592592588</v>
      </c>
      <c r="C82" t="s">
        <v>181</v>
      </c>
      <c r="D82" t="s">
        <v>95</v>
      </c>
      <c r="E82" t="s">
        <v>95</v>
      </c>
      <c r="F82">
        <v>30.19</v>
      </c>
      <c r="G82">
        <v>30.29</v>
      </c>
      <c r="H82">
        <v>60.48</v>
      </c>
      <c r="I82" t="s">
        <v>96</v>
      </c>
      <c r="J82" t="s">
        <v>182</v>
      </c>
      <c r="K82" t="str">
        <f t="shared" si="6"/>
        <v>TH10_1580</v>
      </c>
      <c r="L82" t="str">
        <f t="shared" si="7"/>
        <v>1580</v>
      </c>
      <c r="M82" t="str">
        <f t="shared" si="5"/>
        <v>1580</v>
      </c>
      <c r="N82" t="s">
        <v>564</v>
      </c>
      <c r="O82" t="s">
        <v>98</v>
      </c>
      <c r="P82">
        <v>2860.54</v>
      </c>
      <c r="Q82" t="s">
        <v>98</v>
      </c>
      <c r="R82">
        <v>1943.51</v>
      </c>
      <c r="S82" t="s">
        <v>98</v>
      </c>
      <c r="T82">
        <v>1200.25</v>
      </c>
      <c r="U82" t="s">
        <v>98</v>
      </c>
      <c r="V82">
        <v>887.45</v>
      </c>
      <c r="W82">
        <v>1072.78</v>
      </c>
      <c r="X82">
        <v>45.31</v>
      </c>
      <c r="Y82">
        <v>23.29</v>
      </c>
      <c r="Z82">
        <v>1.9</v>
      </c>
      <c r="AA82">
        <v>66921.27</v>
      </c>
      <c r="AB82">
        <v>4105.7700000000004</v>
      </c>
      <c r="AC82">
        <v>269610.86</v>
      </c>
      <c r="AD82">
        <v>5242.3900000000003</v>
      </c>
      <c r="AE82" t="s">
        <v>98</v>
      </c>
      <c r="AF82">
        <v>1813.97</v>
      </c>
      <c r="AG82" t="s">
        <v>98</v>
      </c>
      <c r="AH82">
        <v>629.16</v>
      </c>
      <c r="AI82" t="s">
        <v>98</v>
      </c>
      <c r="AJ82">
        <v>3896.36</v>
      </c>
      <c r="AK82">
        <v>12110.5</v>
      </c>
      <c r="AL82">
        <v>235.34</v>
      </c>
      <c r="AM82">
        <v>39530.93</v>
      </c>
      <c r="AN82">
        <v>729.69</v>
      </c>
      <c r="AO82">
        <v>47246.78</v>
      </c>
      <c r="AP82">
        <v>14147.9</v>
      </c>
      <c r="AQ82" t="s">
        <v>98</v>
      </c>
      <c r="AR82">
        <v>9478.1200000000008</v>
      </c>
      <c r="AS82">
        <v>761.51</v>
      </c>
      <c r="AT82">
        <v>138.99</v>
      </c>
      <c r="AU82">
        <v>1764.21</v>
      </c>
      <c r="AV82">
        <v>143.25</v>
      </c>
      <c r="AW82">
        <v>64855.25</v>
      </c>
      <c r="AX82">
        <v>1219.76</v>
      </c>
      <c r="AY82" t="s">
        <v>98</v>
      </c>
      <c r="AZ82">
        <v>681.35</v>
      </c>
      <c r="BA82" t="s">
        <v>98</v>
      </c>
      <c r="BB82">
        <v>382.76</v>
      </c>
      <c r="BC82" t="s">
        <v>98</v>
      </c>
      <c r="BD82">
        <v>323.41000000000003</v>
      </c>
      <c r="BE82">
        <v>77.41</v>
      </c>
      <c r="BF82">
        <v>10.56</v>
      </c>
      <c r="BG82">
        <v>9.4499999999999993</v>
      </c>
      <c r="BH82">
        <v>2.88</v>
      </c>
      <c r="BI82" t="s">
        <v>98</v>
      </c>
      <c r="BJ82">
        <v>41.28</v>
      </c>
      <c r="BK82">
        <v>65.63</v>
      </c>
      <c r="BL82">
        <v>2.78</v>
      </c>
      <c r="BM82">
        <v>350.1</v>
      </c>
      <c r="BN82">
        <v>7.66</v>
      </c>
      <c r="BO82">
        <v>86.9</v>
      </c>
      <c r="BP82">
        <v>2.72</v>
      </c>
      <c r="BQ82">
        <v>65.930000000000007</v>
      </c>
      <c r="BR82">
        <v>12.16</v>
      </c>
      <c r="BS82" t="s">
        <v>98</v>
      </c>
      <c r="BT82">
        <v>87.81</v>
      </c>
      <c r="BU82" t="s">
        <v>98</v>
      </c>
      <c r="BV82">
        <v>91.43</v>
      </c>
      <c r="BW82" t="s">
        <v>98</v>
      </c>
      <c r="BX82">
        <v>172.63</v>
      </c>
      <c r="BY82" t="s">
        <v>98</v>
      </c>
      <c r="BZ82">
        <v>409.71</v>
      </c>
      <c r="CA82" t="s">
        <v>98</v>
      </c>
      <c r="CB82">
        <v>459.82</v>
      </c>
      <c r="CC82">
        <v>359.9</v>
      </c>
      <c r="CD82">
        <v>71.91</v>
      </c>
      <c r="CE82" t="s">
        <v>98</v>
      </c>
      <c r="CF82">
        <v>783.13</v>
      </c>
      <c r="CG82" t="s">
        <v>98</v>
      </c>
      <c r="CH82">
        <v>0</v>
      </c>
      <c r="CI82" t="s">
        <v>98</v>
      </c>
      <c r="CJ82">
        <v>302.57</v>
      </c>
      <c r="CK82" t="s">
        <v>98</v>
      </c>
      <c r="CL82">
        <v>238.31</v>
      </c>
      <c r="CM82" t="s">
        <v>98</v>
      </c>
      <c r="CN82">
        <v>1.1100000000000001</v>
      </c>
      <c r="CO82" t="s">
        <v>98</v>
      </c>
      <c r="CP82">
        <v>267.87</v>
      </c>
      <c r="CQ82" t="s">
        <v>98</v>
      </c>
      <c r="CR82">
        <v>270.52999999999997</v>
      </c>
      <c r="CS82">
        <v>495087.31</v>
      </c>
      <c r="CT82">
        <v>8993.73</v>
      </c>
    </row>
    <row r="83" spans="1:98" ht="15" x14ac:dyDescent="0.25">
      <c r="A83" s="1">
        <v>41744</v>
      </c>
      <c r="B83" s="2">
        <v>0.48396990740740736</v>
      </c>
      <c r="C83" t="s">
        <v>183</v>
      </c>
      <c r="D83" t="s">
        <v>95</v>
      </c>
      <c r="E83" t="s">
        <v>95</v>
      </c>
      <c r="F83">
        <v>29.57</v>
      </c>
      <c r="G83">
        <v>29.99</v>
      </c>
      <c r="H83">
        <v>59.56</v>
      </c>
      <c r="I83" t="s">
        <v>96</v>
      </c>
      <c r="J83" t="s">
        <v>184</v>
      </c>
      <c r="K83" t="str">
        <f t="shared" si="6"/>
        <v>TH10_1600</v>
      </c>
      <c r="L83" t="str">
        <f t="shared" si="7"/>
        <v>1600</v>
      </c>
      <c r="M83" t="str">
        <f t="shared" si="5"/>
        <v>1600</v>
      </c>
      <c r="N83" t="s">
        <v>565</v>
      </c>
      <c r="O83" t="s">
        <v>98</v>
      </c>
      <c r="P83">
        <v>2787.19</v>
      </c>
      <c r="Q83" t="s">
        <v>98</v>
      </c>
      <c r="R83">
        <v>1899.17</v>
      </c>
      <c r="S83" t="s">
        <v>98</v>
      </c>
      <c r="T83">
        <v>1161.33</v>
      </c>
      <c r="U83" t="s">
        <v>98</v>
      </c>
      <c r="V83">
        <v>853.24</v>
      </c>
      <c r="W83">
        <v>934.94</v>
      </c>
      <c r="X83">
        <v>38.130000000000003</v>
      </c>
      <c r="Y83">
        <v>24.78</v>
      </c>
      <c r="Z83">
        <v>1.8</v>
      </c>
      <c r="AA83">
        <v>67827.02</v>
      </c>
      <c r="AB83">
        <v>4110.7</v>
      </c>
      <c r="AC83">
        <v>254503.57</v>
      </c>
      <c r="AD83">
        <v>3306.25</v>
      </c>
      <c r="AE83" t="s">
        <v>98</v>
      </c>
      <c r="AF83">
        <v>1811.88</v>
      </c>
      <c r="AG83" t="s">
        <v>98</v>
      </c>
      <c r="AH83">
        <v>635.92999999999995</v>
      </c>
      <c r="AI83" t="s">
        <v>98</v>
      </c>
      <c r="AJ83">
        <v>3606.22</v>
      </c>
      <c r="AK83">
        <v>10107.530000000001</v>
      </c>
      <c r="AL83">
        <v>131.97999999999999</v>
      </c>
      <c r="AM83">
        <v>43965.42</v>
      </c>
      <c r="AN83">
        <v>479.06</v>
      </c>
      <c r="AO83" t="s">
        <v>98</v>
      </c>
      <c r="AP83">
        <v>1144.18</v>
      </c>
      <c r="AQ83" t="s">
        <v>98</v>
      </c>
      <c r="AR83">
        <v>9187.99</v>
      </c>
      <c r="AS83">
        <v>437.94</v>
      </c>
      <c r="AT83">
        <v>125.88</v>
      </c>
      <c r="AU83">
        <v>1736.08</v>
      </c>
      <c r="AV83">
        <v>133.49</v>
      </c>
      <c r="AW83">
        <v>69301.87</v>
      </c>
      <c r="AX83">
        <v>786.36</v>
      </c>
      <c r="AY83" t="s">
        <v>98</v>
      </c>
      <c r="AZ83">
        <v>681.98</v>
      </c>
      <c r="BA83" t="s">
        <v>98</v>
      </c>
      <c r="BB83">
        <v>361.69</v>
      </c>
      <c r="BC83" t="s">
        <v>98</v>
      </c>
      <c r="BD83">
        <v>298.67</v>
      </c>
      <c r="BE83">
        <v>56.88</v>
      </c>
      <c r="BF83">
        <v>9.66</v>
      </c>
      <c r="BG83">
        <v>8.58</v>
      </c>
      <c r="BH83">
        <v>2.83</v>
      </c>
      <c r="BI83" t="s">
        <v>98</v>
      </c>
      <c r="BJ83">
        <v>40.83</v>
      </c>
      <c r="BK83">
        <v>51</v>
      </c>
      <c r="BL83">
        <v>2.2999999999999998</v>
      </c>
      <c r="BM83">
        <v>299.54000000000002</v>
      </c>
      <c r="BN83">
        <v>4.97</v>
      </c>
      <c r="BO83">
        <v>87.29</v>
      </c>
      <c r="BP83">
        <v>2.3199999999999998</v>
      </c>
      <c r="BQ83">
        <v>64.66</v>
      </c>
      <c r="BR83">
        <v>12.1</v>
      </c>
      <c r="BS83">
        <v>6.61</v>
      </c>
      <c r="BT83">
        <v>1.28</v>
      </c>
      <c r="BU83" t="s">
        <v>98</v>
      </c>
      <c r="BV83">
        <v>82.89</v>
      </c>
      <c r="BW83" t="s">
        <v>98</v>
      </c>
      <c r="BX83">
        <v>156.81</v>
      </c>
      <c r="BY83" t="s">
        <v>98</v>
      </c>
      <c r="BZ83">
        <v>383.46</v>
      </c>
      <c r="CA83" t="s">
        <v>98</v>
      </c>
      <c r="CB83">
        <v>422.93</v>
      </c>
      <c r="CC83">
        <v>294.85000000000002</v>
      </c>
      <c r="CD83">
        <v>66.569999999999993</v>
      </c>
      <c r="CE83" t="s">
        <v>98</v>
      </c>
      <c r="CF83">
        <v>731.16</v>
      </c>
      <c r="CG83" t="s">
        <v>98</v>
      </c>
      <c r="CH83">
        <v>0</v>
      </c>
      <c r="CI83" t="s">
        <v>98</v>
      </c>
      <c r="CJ83">
        <v>277.01</v>
      </c>
      <c r="CK83">
        <v>11.62</v>
      </c>
      <c r="CL83">
        <v>3.71</v>
      </c>
      <c r="CM83" t="s">
        <v>98</v>
      </c>
      <c r="CN83">
        <v>1.06</v>
      </c>
      <c r="CO83">
        <v>14.51</v>
      </c>
      <c r="CP83">
        <v>2.74</v>
      </c>
      <c r="CQ83" t="s">
        <v>98</v>
      </c>
      <c r="CR83">
        <v>254.36</v>
      </c>
      <c r="CS83">
        <v>550265.31000000006</v>
      </c>
      <c r="CT83">
        <v>4933.47</v>
      </c>
    </row>
    <row r="84" spans="1:98" ht="15" x14ac:dyDescent="0.25">
      <c r="A84" s="1">
        <v>41744</v>
      </c>
      <c r="B84" s="2">
        <v>0.48538194444444444</v>
      </c>
      <c r="C84" t="s">
        <v>185</v>
      </c>
      <c r="D84" t="s">
        <v>95</v>
      </c>
      <c r="E84" t="s">
        <v>95</v>
      </c>
      <c r="F84">
        <v>29.63</v>
      </c>
      <c r="G84">
        <v>30.04</v>
      </c>
      <c r="H84">
        <v>59.67</v>
      </c>
      <c r="I84" t="s">
        <v>96</v>
      </c>
      <c r="J84" t="s">
        <v>186</v>
      </c>
      <c r="K84" t="str">
        <f t="shared" si="6"/>
        <v>TH10_1620</v>
      </c>
      <c r="L84" t="str">
        <f t="shared" si="7"/>
        <v>1620</v>
      </c>
      <c r="M84" t="str">
        <f t="shared" ref="M84:M115" si="8">LEFT(L84,4)</f>
        <v>1620</v>
      </c>
      <c r="N84" t="s">
        <v>566</v>
      </c>
      <c r="O84" t="s">
        <v>98</v>
      </c>
      <c r="P84">
        <v>2469.46</v>
      </c>
      <c r="Q84" t="s">
        <v>98</v>
      </c>
      <c r="R84">
        <v>1688.15</v>
      </c>
      <c r="S84" t="s">
        <v>98</v>
      </c>
      <c r="T84">
        <v>1039.08</v>
      </c>
      <c r="U84" t="s">
        <v>98</v>
      </c>
      <c r="V84">
        <v>764.94</v>
      </c>
      <c r="W84">
        <v>713.14</v>
      </c>
      <c r="X84">
        <v>36.83</v>
      </c>
      <c r="Y84">
        <v>26.78</v>
      </c>
      <c r="Z84">
        <v>1.82</v>
      </c>
      <c r="AA84">
        <v>63661.52</v>
      </c>
      <c r="AB84">
        <v>3779.71</v>
      </c>
      <c r="AC84">
        <v>213725.99</v>
      </c>
      <c r="AD84">
        <v>3883.08</v>
      </c>
      <c r="AE84" t="s">
        <v>98</v>
      </c>
      <c r="AF84">
        <v>1729.09</v>
      </c>
      <c r="AG84" t="s">
        <v>98</v>
      </c>
      <c r="AH84">
        <v>644.38</v>
      </c>
      <c r="AI84" t="s">
        <v>98</v>
      </c>
      <c r="AJ84">
        <v>3299.56</v>
      </c>
      <c r="AK84">
        <v>6071.36</v>
      </c>
      <c r="AL84">
        <v>112.89</v>
      </c>
      <c r="AM84">
        <v>42653.89</v>
      </c>
      <c r="AN84">
        <v>693.83</v>
      </c>
      <c r="AO84">
        <v>59000.19</v>
      </c>
      <c r="AP84">
        <v>11697.69</v>
      </c>
      <c r="AQ84" t="s">
        <v>98</v>
      </c>
      <c r="AR84">
        <v>8127.78</v>
      </c>
      <c r="AS84">
        <v>759</v>
      </c>
      <c r="AT84">
        <v>123</v>
      </c>
      <c r="AU84">
        <v>2389.4299999999998</v>
      </c>
      <c r="AV84">
        <v>139.32</v>
      </c>
      <c r="AW84">
        <v>82966.070000000007</v>
      </c>
      <c r="AX84">
        <v>1368.79</v>
      </c>
      <c r="AY84" t="s">
        <v>98</v>
      </c>
      <c r="AZ84">
        <v>678.74</v>
      </c>
      <c r="BA84" t="s">
        <v>98</v>
      </c>
      <c r="BB84">
        <v>336.31</v>
      </c>
      <c r="BC84">
        <v>106.25</v>
      </c>
      <c r="BD84">
        <v>26.97</v>
      </c>
      <c r="BE84">
        <v>68.8</v>
      </c>
      <c r="BF84">
        <v>10.01</v>
      </c>
      <c r="BG84">
        <v>12.76</v>
      </c>
      <c r="BH84">
        <v>2.84</v>
      </c>
      <c r="BI84" t="s">
        <v>98</v>
      </c>
      <c r="BJ84">
        <v>35.909999999999997</v>
      </c>
      <c r="BK84">
        <v>42.86</v>
      </c>
      <c r="BL84">
        <v>2.1800000000000002</v>
      </c>
      <c r="BM84">
        <v>294.64999999999998</v>
      </c>
      <c r="BN84">
        <v>6.1</v>
      </c>
      <c r="BO84">
        <v>71.91</v>
      </c>
      <c r="BP84">
        <v>2.31</v>
      </c>
      <c r="BQ84">
        <v>71.989999999999995</v>
      </c>
      <c r="BR84">
        <v>11.91</v>
      </c>
      <c r="BS84">
        <v>8.15</v>
      </c>
      <c r="BT84">
        <v>1.31</v>
      </c>
      <c r="BU84" t="s">
        <v>98</v>
      </c>
      <c r="BV84">
        <v>76.02</v>
      </c>
      <c r="BW84" t="s">
        <v>98</v>
      </c>
      <c r="BX84">
        <v>144.22</v>
      </c>
      <c r="BY84" t="s">
        <v>98</v>
      </c>
      <c r="BZ84">
        <v>344.53</v>
      </c>
      <c r="CA84" t="s">
        <v>98</v>
      </c>
      <c r="CB84">
        <v>380.42</v>
      </c>
      <c r="CC84" t="s">
        <v>98</v>
      </c>
      <c r="CD84">
        <v>2061.06</v>
      </c>
      <c r="CE84" t="s">
        <v>98</v>
      </c>
      <c r="CF84">
        <v>648.38</v>
      </c>
      <c r="CG84" t="s">
        <v>98</v>
      </c>
      <c r="CH84">
        <v>0</v>
      </c>
      <c r="CI84" t="s">
        <v>98</v>
      </c>
      <c r="CJ84">
        <v>258.2</v>
      </c>
      <c r="CK84" t="s">
        <v>98</v>
      </c>
      <c r="CL84">
        <v>200.94</v>
      </c>
      <c r="CM84" t="s">
        <v>98</v>
      </c>
      <c r="CN84">
        <v>0.91</v>
      </c>
      <c r="CO84" t="s">
        <v>98</v>
      </c>
      <c r="CP84">
        <v>223.02</v>
      </c>
      <c r="CQ84" t="s">
        <v>98</v>
      </c>
      <c r="CR84">
        <v>210.71</v>
      </c>
      <c r="CS84">
        <v>527355.26</v>
      </c>
      <c r="CT84">
        <v>8152.07</v>
      </c>
    </row>
    <row r="85" spans="1:98" ht="15" x14ac:dyDescent="0.25">
      <c r="A85" s="1">
        <v>41744</v>
      </c>
      <c r="B85" s="2">
        <v>0.48731481481481481</v>
      </c>
      <c r="C85" t="s">
        <v>187</v>
      </c>
      <c r="D85" t="s">
        <v>95</v>
      </c>
      <c r="E85" t="s">
        <v>95</v>
      </c>
      <c r="F85">
        <v>31.02</v>
      </c>
      <c r="G85">
        <v>29.94</v>
      </c>
      <c r="H85">
        <v>60.97</v>
      </c>
      <c r="I85" t="s">
        <v>96</v>
      </c>
      <c r="J85" t="s">
        <v>188</v>
      </c>
      <c r="K85" t="str">
        <f t="shared" si="6"/>
        <v>TH10_1630</v>
      </c>
      <c r="L85" t="str">
        <f t="shared" si="7"/>
        <v>1630</v>
      </c>
      <c r="M85" t="str">
        <f t="shared" si="8"/>
        <v>1630</v>
      </c>
      <c r="N85" t="s">
        <v>567</v>
      </c>
      <c r="O85" t="s">
        <v>98</v>
      </c>
      <c r="P85">
        <v>2347.3200000000002</v>
      </c>
      <c r="Q85" t="s">
        <v>98</v>
      </c>
      <c r="R85">
        <v>1591.25</v>
      </c>
      <c r="S85" t="s">
        <v>98</v>
      </c>
      <c r="T85">
        <v>978.63</v>
      </c>
      <c r="U85" t="s">
        <v>98</v>
      </c>
      <c r="V85">
        <v>720.07</v>
      </c>
      <c r="W85">
        <v>557.99</v>
      </c>
      <c r="X85">
        <v>34.78</v>
      </c>
      <c r="Y85">
        <v>25.49</v>
      </c>
      <c r="Z85">
        <v>1.8</v>
      </c>
      <c r="AA85">
        <v>63724.68</v>
      </c>
      <c r="AB85">
        <v>3793.36</v>
      </c>
      <c r="AC85">
        <v>195265.02</v>
      </c>
      <c r="AD85">
        <v>3518.35</v>
      </c>
      <c r="AE85" t="s">
        <v>98</v>
      </c>
      <c r="AF85">
        <v>1680.07</v>
      </c>
      <c r="AG85" t="s">
        <v>98</v>
      </c>
      <c r="AH85">
        <v>598.57000000000005</v>
      </c>
      <c r="AI85" t="s">
        <v>98</v>
      </c>
      <c r="AJ85">
        <v>3280</v>
      </c>
      <c r="AK85">
        <v>6194.91</v>
      </c>
      <c r="AL85">
        <v>111.08</v>
      </c>
      <c r="AM85">
        <v>39709.089999999997</v>
      </c>
      <c r="AN85">
        <v>623.04999999999995</v>
      </c>
      <c r="AO85">
        <v>65582.41</v>
      </c>
      <c r="AP85">
        <v>10965.78</v>
      </c>
      <c r="AQ85" t="s">
        <v>98</v>
      </c>
      <c r="AR85">
        <v>7691.55</v>
      </c>
      <c r="AS85">
        <v>776.05</v>
      </c>
      <c r="AT85">
        <v>119.53</v>
      </c>
      <c r="AU85">
        <v>1985.83</v>
      </c>
      <c r="AV85">
        <v>131.06</v>
      </c>
      <c r="AW85">
        <v>86433.95</v>
      </c>
      <c r="AX85">
        <v>1372.22</v>
      </c>
      <c r="AY85" t="s">
        <v>98</v>
      </c>
      <c r="AZ85">
        <v>652.69000000000005</v>
      </c>
      <c r="BA85" t="s">
        <v>98</v>
      </c>
      <c r="BB85">
        <v>314.05</v>
      </c>
      <c r="BC85" t="s">
        <v>98</v>
      </c>
      <c r="BD85">
        <v>260.42</v>
      </c>
      <c r="BE85">
        <v>85.64</v>
      </c>
      <c r="BF85">
        <v>10.210000000000001</v>
      </c>
      <c r="BG85" t="s">
        <v>98</v>
      </c>
      <c r="BH85">
        <v>47.05</v>
      </c>
      <c r="BI85" t="s">
        <v>98</v>
      </c>
      <c r="BJ85">
        <v>33.299999999999997</v>
      </c>
      <c r="BK85">
        <v>51.53</v>
      </c>
      <c r="BL85">
        <v>2.31</v>
      </c>
      <c r="BM85">
        <v>260.89999999999998</v>
      </c>
      <c r="BN85">
        <v>5.39</v>
      </c>
      <c r="BO85">
        <v>73.92</v>
      </c>
      <c r="BP85">
        <v>2.27</v>
      </c>
      <c r="BQ85">
        <v>51.05</v>
      </c>
      <c r="BR85">
        <v>11.09</v>
      </c>
      <c r="BS85">
        <v>3.8</v>
      </c>
      <c r="BT85">
        <v>1.1200000000000001</v>
      </c>
      <c r="BU85" t="s">
        <v>98</v>
      </c>
      <c r="BV85">
        <v>70.41</v>
      </c>
      <c r="BW85" t="s">
        <v>98</v>
      </c>
      <c r="BX85">
        <v>133.76</v>
      </c>
      <c r="BY85" t="s">
        <v>98</v>
      </c>
      <c r="BZ85">
        <v>321.64999999999998</v>
      </c>
      <c r="CA85" t="s">
        <v>98</v>
      </c>
      <c r="CB85">
        <v>360.74</v>
      </c>
      <c r="CC85">
        <v>317.18</v>
      </c>
      <c r="CD85">
        <v>67.03</v>
      </c>
      <c r="CE85" t="s">
        <v>98</v>
      </c>
      <c r="CF85">
        <v>632.09</v>
      </c>
      <c r="CG85" t="s">
        <v>98</v>
      </c>
      <c r="CH85">
        <v>0</v>
      </c>
      <c r="CI85" t="s">
        <v>98</v>
      </c>
      <c r="CJ85">
        <v>244.24</v>
      </c>
      <c r="CK85" t="s">
        <v>98</v>
      </c>
      <c r="CL85">
        <v>189.66</v>
      </c>
      <c r="CM85" t="s">
        <v>98</v>
      </c>
      <c r="CN85">
        <v>0.85</v>
      </c>
      <c r="CO85">
        <v>10.37</v>
      </c>
      <c r="CP85">
        <v>2.5</v>
      </c>
      <c r="CQ85" t="s">
        <v>98</v>
      </c>
      <c r="CR85">
        <v>193.61</v>
      </c>
      <c r="CS85">
        <v>538890.18000000005</v>
      </c>
      <c r="CT85">
        <v>7905.46</v>
      </c>
    </row>
    <row r="86" spans="1:98" ht="15" x14ac:dyDescent="0.25">
      <c r="A86" s="1">
        <v>41744</v>
      </c>
      <c r="B86" s="2">
        <v>0.4896064814814815</v>
      </c>
      <c r="C86" t="s">
        <v>189</v>
      </c>
      <c r="D86" t="s">
        <v>95</v>
      </c>
      <c r="E86" t="s">
        <v>95</v>
      </c>
      <c r="F86">
        <v>29.87</v>
      </c>
      <c r="G86">
        <v>30.05</v>
      </c>
      <c r="H86">
        <v>59.92</v>
      </c>
      <c r="I86" t="s">
        <v>96</v>
      </c>
      <c r="J86" t="s">
        <v>190</v>
      </c>
      <c r="K86" t="str">
        <f t="shared" si="6"/>
        <v>TH10_1640</v>
      </c>
      <c r="L86" t="str">
        <f t="shared" si="7"/>
        <v>1640</v>
      </c>
      <c r="M86" t="str">
        <f t="shared" si="8"/>
        <v>1640</v>
      </c>
      <c r="N86" t="s">
        <v>568</v>
      </c>
      <c r="O86" t="s">
        <v>98</v>
      </c>
      <c r="P86">
        <v>2797.21</v>
      </c>
      <c r="Q86" t="s">
        <v>98</v>
      </c>
      <c r="R86">
        <v>1917.57</v>
      </c>
      <c r="S86" t="s">
        <v>98</v>
      </c>
      <c r="T86">
        <v>1186.18</v>
      </c>
      <c r="U86" t="s">
        <v>98</v>
      </c>
      <c r="V86">
        <v>873.32</v>
      </c>
      <c r="W86">
        <v>635.75</v>
      </c>
      <c r="X86">
        <v>37.72</v>
      </c>
      <c r="Y86">
        <v>27.74</v>
      </c>
      <c r="Z86">
        <v>1.93</v>
      </c>
      <c r="AA86">
        <v>75283.69</v>
      </c>
      <c r="AB86">
        <v>4266.37</v>
      </c>
      <c r="AC86">
        <v>274471</v>
      </c>
      <c r="AD86">
        <v>3534.2</v>
      </c>
      <c r="AE86" t="s">
        <v>98</v>
      </c>
      <c r="AF86">
        <v>1701.37</v>
      </c>
      <c r="AG86" t="s">
        <v>98</v>
      </c>
      <c r="AH86">
        <v>600.49</v>
      </c>
      <c r="AI86" t="s">
        <v>98</v>
      </c>
      <c r="AJ86">
        <v>3493.8</v>
      </c>
      <c r="AK86">
        <v>8808.8799999999992</v>
      </c>
      <c r="AL86">
        <v>122.38</v>
      </c>
      <c r="AM86">
        <v>49612.76</v>
      </c>
      <c r="AN86">
        <v>545.57000000000005</v>
      </c>
      <c r="AO86" t="s">
        <v>98</v>
      </c>
      <c r="AP86">
        <v>1116.6099999999999</v>
      </c>
      <c r="AQ86" t="s">
        <v>98</v>
      </c>
      <c r="AR86">
        <v>9270.82</v>
      </c>
      <c r="AS86">
        <v>854.19</v>
      </c>
      <c r="AT86">
        <v>128.29</v>
      </c>
      <c r="AU86">
        <v>1909.55</v>
      </c>
      <c r="AV86">
        <v>135.78</v>
      </c>
      <c r="AW86">
        <v>76524.02</v>
      </c>
      <c r="AX86">
        <v>874.55</v>
      </c>
      <c r="AY86" t="s">
        <v>98</v>
      </c>
      <c r="AZ86">
        <v>741.56</v>
      </c>
      <c r="BA86" t="s">
        <v>98</v>
      </c>
      <c r="BB86">
        <v>389.97</v>
      </c>
      <c r="BC86" t="s">
        <v>98</v>
      </c>
      <c r="BD86">
        <v>319.85000000000002</v>
      </c>
      <c r="BE86">
        <v>96.52</v>
      </c>
      <c r="BF86">
        <v>11.13</v>
      </c>
      <c r="BG86">
        <v>11.07</v>
      </c>
      <c r="BH86">
        <v>2.97</v>
      </c>
      <c r="BI86" t="s">
        <v>98</v>
      </c>
      <c r="BJ86">
        <v>40.840000000000003</v>
      </c>
      <c r="BK86">
        <v>53.32</v>
      </c>
      <c r="BL86">
        <v>2.39</v>
      </c>
      <c r="BM86">
        <v>297.68</v>
      </c>
      <c r="BN86">
        <v>5.12</v>
      </c>
      <c r="BO86">
        <v>79.17</v>
      </c>
      <c r="BP86">
        <v>2.2999999999999998</v>
      </c>
      <c r="BQ86">
        <v>62.95</v>
      </c>
      <c r="BR86">
        <v>12.05</v>
      </c>
      <c r="BS86" t="s">
        <v>98</v>
      </c>
      <c r="BT86">
        <v>80.42</v>
      </c>
      <c r="BU86" t="s">
        <v>98</v>
      </c>
      <c r="BV86">
        <v>89.5</v>
      </c>
      <c r="BW86" t="s">
        <v>98</v>
      </c>
      <c r="BX86">
        <v>167.2</v>
      </c>
      <c r="BY86" t="s">
        <v>98</v>
      </c>
      <c r="BZ86">
        <v>399.28</v>
      </c>
      <c r="CA86">
        <v>10.89</v>
      </c>
      <c r="CB86">
        <v>3.5</v>
      </c>
      <c r="CC86">
        <v>266.45</v>
      </c>
      <c r="CD86">
        <v>70.02</v>
      </c>
      <c r="CE86" t="s">
        <v>98</v>
      </c>
      <c r="CF86">
        <v>760.1</v>
      </c>
      <c r="CG86" t="s">
        <v>98</v>
      </c>
      <c r="CH86">
        <v>0</v>
      </c>
      <c r="CI86" t="s">
        <v>98</v>
      </c>
      <c r="CJ86">
        <v>308.69</v>
      </c>
      <c r="CK86" t="s">
        <v>98</v>
      </c>
      <c r="CL86">
        <v>232.11</v>
      </c>
      <c r="CM86" t="s">
        <v>98</v>
      </c>
      <c r="CN86">
        <v>1.05</v>
      </c>
      <c r="CO86" t="s">
        <v>98</v>
      </c>
      <c r="CP86">
        <v>250.33</v>
      </c>
      <c r="CQ86" t="s">
        <v>98</v>
      </c>
      <c r="CR86">
        <v>238.76</v>
      </c>
      <c r="CS86">
        <v>510994.37</v>
      </c>
      <c r="CT86">
        <v>5181.2700000000004</v>
      </c>
    </row>
    <row r="87" spans="1:98" ht="15" x14ac:dyDescent="0.25">
      <c r="A87" s="1">
        <v>41744</v>
      </c>
      <c r="B87" s="2">
        <v>0.56988425925925923</v>
      </c>
      <c r="C87" t="s">
        <v>195</v>
      </c>
      <c r="D87" t="s">
        <v>95</v>
      </c>
      <c r="E87" t="s">
        <v>95</v>
      </c>
      <c r="F87">
        <v>29.89</v>
      </c>
      <c r="G87">
        <v>30.01</v>
      </c>
      <c r="H87">
        <v>59.9</v>
      </c>
      <c r="I87" t="s">
        <v>96</v>
      </c>
      <c r="J87" t="s">
        <v>192</v>
      </c>
      <c r="K87" t="str">
        <f t="shared" si="6"/>
        <v>TH10_1660</v>
      </c>
      <c r="L87" t="str">
        <f t="shared" si="7"/>
        <v>1660</v>
      </c>
      <c r="M87" t="str">
        <f t="shared" si="8"/>
        <v>1660</v>
      </c>
      <c r="N87" t="s">
        <v>569</v>
      </c>
      <c r="O87" t="s">
        <v>98</v>
      </c>
      <c r="P87">
        <v>2621.4299999999998</v>
      </c>
      <c r="Q87" t="s">
        <v>98</v>
      </c>
      <c r="R87">
        <v>1792.17</v>
      </c>
      <c r="S87" t="s">
        <v>98</v>
      </c>
      <c r="T87">
        <v>1102.6199999999999</v>
      </c>
      <c r="U87" t="s">
        <v>98</v>
      </c>
      <c r="V87">
        <v>808.02</v>
      </c>
      <c r="W87">
        <v>750.69</v>
      </c>
      <c r="X87">
        <v>37.380000000000003</v>
      </c>
      <c r="Y87">
        <v>21.37</v>
      </c>
      <c r="Z87">
        <v>1.8</v>
      </c>
      <c r="AA87">
        <v>60870.9</v>
      </c>
      <c r="AB87">
        <v>4140.05</v>
      </c>
      <c r="AC87">
        <v>241697.92000000001</v>
      </c>
      <c r="AD87">
        <v>4542.45</v>
      </c>
      <c r="AE87" t="s">
        <v>98</v>
      </c>
      <c r="AF87">
        <v>1614.85</v>
      </c>
      <c r="AG87" t="s">
        <v>98</v>
      </c>
      <c r="AH87">
        <v>594.99</v>
      </c>
      <c r="AI87" t="s">
        <v>98</v>
      </c>
      <c r="AJ87">
        <v>3260.73</v>
      </c>
      <c r="AK87">
        <v>8481.5300000000007</v>
      </c>
      <c r="AL87">
        <v>160.19999999999999</v>
      </c>
      <c r="AM87">
        <v>38245.19</v>
      </c>
      <c r="AN87">
        <v>662.02</v>
      </c>
      <c r="AO87">
        <v>39846.36</v>
      </c>
      <c r="AP87">
        <v>12734.91</v>
      </c>
      <c r="AQ87" t="s">
        <v>98</v>
      </c>
      <c r="AR87">
        <v>8645.77</v>
      </c>
      <c r="AS87">
        <v>781.92</v>
      </c>
      <c r="AT87">
        <v>120.9</v>
      </c>
      <c r="AU87">
        <v>1926.26</v>
      </c>
      <c r="AV87">
        <v>131.18</v>
      </c>
      <c r="AW87">
        <v>82107.649999999994</v>
      </c>
      <c r="AX87">
        <v>1434.03</v>
      </c>
      <c r="AY87" t="s">
        <v>98</v>
      </c>
      <c r="AZ87">
        <v>716.36</v>
      </c>
      <c r="BA87" t="s">
        <v>98</v>
      </c>
      <c r="BB87">
        <v>349.16</v>
      </c>
      <c r="BC87" t="s">
        <v>98</v>
      </c>
      <c r="BD87">
        <v>304.82</v>
      </c>
      <c r="BE87">
        <v>89.05</v>
      </c>
      <c r="BF87">
        <v>10.34</v>
      </c>
      <c r="BG87" t="s">
        <v>98</v>
      </c>
      <c r="BH87">
        <v>54.25</v>
      </c>
      <c r="BI87" t="s">
        <v>98</v>
      </c>
      <c r="BJ87">
        <v>35.47</v>
      </c>
      <c r="BK87">
        <v>59.59</v>
      </c>
      <c r="BL87">
        <v>2.57</v>
      </c>
      <c r="BM87">
        <v>240.37</v>
      </c>
      <c r="BN87">
        <v>5.41</v>
      </c>
      <c r="BO87">
        <v>74.91</v>
      </c>
      <c r="BP87">
        <v>2.36</v>
      </c>
      <c r="BQ87">
        <v>54.85</v>
      </c>
      <c r="BR87">
        <v>11.3</v>
      </c>
      <c r="BS87">
        <v>6.35</v>
      </c>
      <c r="BT87">
        <v>1.29</v>
      </c>
      <c r="BU87" t="s">
        <v>98</v>
      </c>
      <c r="BV87">
        <v>80.56</v>
      </c>
      <c r="BW87" t="s">
        <v>98</v>
      </c>
      <c r="BX87">
        <v>152.38999999999999</v>
      </c>
      <c r="BY87" t="s">
        <v>98</v>
      </c>
      <c r="BZ87">
        <v>369.34</v>
      </c>
      <c r="CA87" t="s">
        <v>98</v>
      </c>
      <c r="CB87">
        <v>412.12</v>
      </c>
      <c r="CC87">
        <v>386.72</v>
      </c>
      <c r="CD87">
        <v>71.459999999999994</v>
      </c>
      <c r="CE87" t="s">
        <v>98</v>
      </c>
      <c r="CF87">
        <v>722.53</v>
      </c>
      <c r="CG87" t="s">
        <v>98</v>
      </c>
      <c r="CH87">
        <v>0</v>
      </c>
      <c r="CI87" t="s">
        <v>98</v>
      </c>
      <c r="CJ87">
        <v>284.14999999999998</v>
      </c>
      <c r="CK87">
        <v>16.03</v>
      </c>
      <c r="CL87">
        <v>3.92</v>
      </c>
      <c r="CM87" t="s">
        <v>98</v>
      </c>
      <c r="CN87">
        <v>0.93</v>
      </c>
      <c r="CO87" t="s">
        <v>98</v>
      </c>
      <c r="CP87">
        <v>224.99</v>
      </c>
      <c r="CQ87" t="s">
        <v>98</v>
      </c>
      <c r="CR87">
        <v>221.66</v>
      </c>
      <c r="CS87">
        <v>524342.34</v>
      </c>
      <c r="CT87">
        <v>8644.7800000000007</v>
      </c>
    </row>
    <row r="88" spans="1:98" ht="15" x14ac:dyDescent="0.25">
      <c r="A88" s="1">
        <v>41744</v>
      </c>
      <c r="B88" s="2">
        <v>0.57118055555555558</v>
      </c>
      <c r="C88" t="s">
        <v>196</v>
      </c>
      <c r="D88" t="s">
        <v>95</v>
      </c>
      <c r="E88" t="s">
        <v>95</v>
      </c>
      <c r="F88">
        <v>30.25</v>
      </c>
      <c r="G88">
        <v>29.99</v>
      </c>
      <c r="H88">
        <v>60.24</v>
      </c>
      <c r="I88" t="s">
        <v>96</v>
      </c>
      <c r="J88" t="s">
        <v>197</v>
      </c>
      <c r="K88" t="str">
        <f t="shared" si="6"/>
        <v>TH10_1680</v>
      </c>
      <c r="L88" t="str">
        <f t="shared" si="7"/>
        <v>1680</v>
      </c>
      <c r="M88" t="str">
        <f t="shared" si="8"/>
        <v>1680</v>
      </c>
      <c r="N88" t="s">
        <v>570</v>
      </c>
      <c r="O88" t="s">
        <v>98</v>
      </c>
      <c r="P88">
        <v>2959.66</v>
      </c>
      <c r="Q88" t="s">
        <v>98</v>
      </c>
      <c r="R88">
        <v>2011.99</v>
      </c>
      <c r="S88" t="s">
        <v>98</v>
      </c>
      <c r="T88">
        <v>1240.17</v>
      </c>
      <c r="U88" t="s">
        <v>98</v>
      </c>
      <c r="V88">
        <v>907.74</v>
      </c>
      <c r="W88">
        <v>1067.5899999999999</v>
      </c>
      <c r="X88">
        <v>40.450000000000003</v>
      </c>
      <c r="Y88">
        <v>22.91</v>
      </c>
      <c r="Z88">
        <v>1.98</v>
      </c>
      <c r="AA88">
        <v>67944.2</v>
      </c>
      <c r="AB88">
        <v>4651.84</v>
      </c>
      <c r="AC88">
        <v>268761.58</v>
      </c>
      <c r="AD88">
        <v>3675.7</v>
      </c>
      <c r="AE88" t="s">
        <v>98</v>
      </c>
      <c r="AF88">
        <v>1741.02</v>
      </c>
      <c r="AG88" t="s">
        <v>98</v>
      </c>
      <c r="AH88">
        <v>589.58000000000004</v>
      </c>
      <c r="AI88" t="s">
        <v>98</v>
      </c>
      <c r="AJ88">
        <v>3562.54</v>
      </c>
      <c r="AK88">
        <v>19578.22</v>
      </c>
      <c r="AL88">
        <v>248.59</v>
      </c>
      <c r="AM88">
        <v>53828.98</v>
      </c>
      <c r="AN88">
        <v>636.65</v>
      </c>
      <c r="AO88" t="s">
        <v>98</v>
      </c>
      <c r="AP88">
        <v>1126.8900000000001</v>
      </c>
      <c r="AQ88" t="s">
        <v>98</v>
      </c>
      <c r="AR88">
        <v>9628.93</v>
      </c>
      <c r="AS88">
        <v>565.20000000000005</v>
      </c>
      <c r="AT88">
        <v>128.97999999999999</v>
      </c>
      <c r="AU88">
        <v>1881.83</v>
      </c>
      <c r="AV88">
        <v>136.22999999999999</v>
      </c>
      <c r="AW88">
        <v>68830.44</v>
      </c>
      <c r="AX88">
        <v>851.31</v>
      </c>
      <c r="AY88" t="s">
        <v>98</v>
      </c>
      <c r="AZ88">
        <v>717.25</v>
      </c>
      <c r="BA88" t="s">
        <v>98</v>
      </c>
      <c r="BB88">
        <v>386.36</v>
      </c>
      <c r="BC88" t="s">
        <v>98</v>
      </c>
      <c r="BD88">
        <v>324.27999999999997</v>
      </c>
      <c r="BE88">
        <v>76.95</v>
      </c>
      <c r="BF88">
        <v>10.029999999999999</v>
      </c>
      <c r="BG88">
        <v>12.11</v>
      </c>
      <c r="BH88">
        <v>3.14</v>
      </c>
      <c r="BI88" t="s">
        <v>98</v>
      </c>
      <c r="BJ88">
        <v>44.01</v>
      </c>
      <c r="BK88">
        <v>106.77</v>
      </c>
      <c r="BL88">
        <v>3.22</v>
      </c>
      <c r="BM88">
        <v>236.59</v>
      </c>
      <c r="BN88">
        <v>4.41</v>
      </c>
      <c r="BO88">
        <v>75.92</v>
      </c>
      <c r="BP88">
        <v>2.16</v>
      </c>
      <c r="BQ88">
        <v>44.38</v>
      </c>
      <c r="BR88">
        <v>11.43</v>
      </c>
      <c r="BS88">
        <v>3.63</v>
      </c>
      <c r="BT88">
        <v>1.2</v>
      </c>
      <c r="BU88" t="s">
        <v>98</v>
      </c>
      <c r="BV88">
        <v>89.17</v>
      </c>
      <c r="BW88" t="s">
        <v>98</v>
      </c>
      <c r="BX88">
        <v>170.54</v>
      </c>
      <c r="BY88" t="s">
        <v>98</v>
      </c>
      <c r="BZ88">
        <v>408.54</v>
      </c>
      <c r="CA88">
        <v>10.39</v>
      </c>
      <c r="CB88">
        <v>3.29</v>
      </c>
      <c r="CC88" t="s">
        <v>98</v>
      </c>
      <c r="CD88">
        <v>2456.39</v>
      </c>
      <c r="CE88" t="s">
        <v>98</v>
      </c>
      <c r="CF88">
        <v>784.1</v>
      </c>
      <c r="CG88" t="s">
        <v>98</v>
      </c>
      <c r="CH88">
        <v>0</v>
      </c>
      <c r="CI88" t="s">
        <v>98</v>
      </c>
      <c r="CJ88">
        <v>314.52999999999997</v>
      </c>
      <c r="CK88">
        <v>19.850000000000001</v>
      </c>
      <c r="CL88">
        <v>4.0599999999999996</v>
      </c>
      <c r="CM88" t="s">
        <v>98</v>
      </c>
      <c r="CN88">
        <v>1.0900000000000001</v>
      </c>
      <c r="CO88">
        <v>7.78</v>
      </c>
      <c r="CP88">
        <v>2.4500000000000002</v>
      </c>
      <c r="CQ88" t="s">
        <v>98</v>
      </c>
      <c r="CR88">
        <v>271.27</v>
      </c>
      <c r="CS88">
        <v>516924.68</v>
      </c>
      <c r="CT88">
        <v>5605.89</v>
      </c>
    </row>
    <row r="89" spans="1:98" ht="15" x14ac:dyDescent="0.25">
      <c r="A89" s="1">
        <v>41744</v>
      </c>
      <c r="B89" s="2">
        <v>0.57251157407407405</v>
      </c>
      <c r="C89" t="s">
        <v>198</v>
      </c>
      <c r="D89" t="s">
        <v>95</v>
      </c>
      <c r="E89" t="s">
        <v>95</v>
      </c>
      <c r="F89">
        <v>29.6</v>
      </c>
      <c r="G89">
        <v>30.54</v>
      </c>
      <c r="H89">
        <v>60.14</v>
      </c>
      <c r="I89" t="s">
        <v>96</v>
      </c>
      <c r="J89" t="s">
        <v>199</v>
      </c>
      <c r="K89" t="str">
        <f t="shared" si="6"/>
        <v>TH10_1700</v>
      </c>
      <c r="L89" t="str">
        <f t="shared" si="7"/>
        <v>1700</v>
      </c>
      <c r="M89" t="str">
        <f t="shared" si="8"/>
        <v>1700</v>
      </c>
      <c r="N89" t="s">
        <v>571</v>
      </c>
      <c r="O89" t="s">
        <v>98</v>
      </c>
      <c r="P89">
        <v>2903.04</v>
      </c>
      <c r="Q89" t="s">
        <v>98</v>
      </c>
      <c r="R89">
        <v>1983.8</v>
      </c>
      <c r="S89" t="s">
        <v>98</v>
      </c>
      <c r="T89">
        <v>1213.3699999999999</v>
      </c>
      <c r="U89" t="s">
        <v>98</v>
      </c>
      <c r="V89">
        <v>892.19</v>
      </c>
      <c r="W89">
        <v>1133.98</v>
      </c>
      <c r="X89">
        <v>40.74</v>
      </c>
      <c r="Y89">
        <v>21.19</v>
      </c>
      <c r="Z89">
        <v>2.08</v>
      </c>
      <c r="AA89">
        <v>65470.48</v>
      </c>
      <c r="AB89">
        <v>4695.79</v>
      </c>
      <c r="AC89">
        <v>258251.1</v>
      </c>
      <c r="AD89">
        <v>3551.64</v>
      </c>
      <c r="AE89" t="s">
        <v>98</v>
      </c>
      <c r="AF89">
        <v>1721.57</v>
      </c>
      <c r="AG89" t="s">
        <v>98</v>
      </c>
      <c r="AH89">
        <v>568.47</v>
      </c>
      <c r="AI89" t="s">
        <v>98</v>
      </c>
      <c r="AJ89">
        <v>3453.99</v>
      </c>
      <c r="AK89">
        <v>18614.400000000001</v>
      </c>
      <c r="AL89">
        <v>234.5</v>
      </c>
      <c r="AM89">
        <v>55455.08</v>
      </c>
      <c r="AN89">
        <v>645.27</v>
      </c>
      <c r="AO89" t="s">
        <v>98</v>
      </c>
      <c r="AP89">
        <v>1091.22</v>
      </c>
      <c r="AQ89" t="s">
        <v>98</v>
      </c>
      <c r="AR89">
        <v>9545.06</v>
      </c>
      <c r="AS89">
        <v>523.84</v>
      </c>
      <c r="AT89">
        <v>128.79</v>
      </c>
      <c r="AU89">
        <v>1588.28</v>
      </c>
      <c r="AV89">
        <v>134.38999999999999</v>
      </c>
      <c r="AW89">
        <v>76412.820000000007</v>
      </c>
      <c r="AX89">
        <v>925.66</v>
      </c>
      <c r="AY89" t="s">
        <v>98</v>
      </c>
      <c r="AZ89">
        <v>745.4</v>
      </c>
      <c r="BA89" t="s">
        <v>98</v>
      </c>
      <c r="BB89">
        <v>390.81</v>
      </c>
      <c r="BC89" t="s">
        <v>98</v>
      </c>
      <c r="BD89">
        <v>317</v>
      </c>
      <c r="BE89">
        <v>83.08</v>
      </c>
      <c r="BF89">
        <v>10.59</v>
      </c>
      <c r="BG89">
        <v>11.02</v>
      </c>
      <c r="BH89">
        <v>3.09</v>
      </c>
      <c r="BI89" t="s">
        <v>98</v>
      </c>
      <c r="BJ89">
        <v>41.24</v>
      </c>
      <c r="BK89">
        <v>122.6</v>
      </c>
      <c r="BL89">
        <v>3.55</v>
      </c>
      <c r="BM89">
        <v>267.97000000000003</v>
      </c>
      <c r="BN89">
        <v>4.87</v>
      </c>
      <c r="BO89">
        <v>69.900000000000006</v>
      </c>
      <c r="BP89">
        <v>2.1800000000000002</v>
      </c>
      <c r="BQ89">
        <v>78.52</v>
      </c>
      <c r="BR89">
        <v>12.67</v>
      </c>
      <c r="BS89">
        <v>4.67</v>
      </c>
      <c r="BT89">
        <v>1.34</v>
      </c>
      <c r="BU89" t="s">
        <v>98</v>
      </c>
      <c r="BV89">
        <v>86.87</v>
      </c>
      <c r="BW89" t="s">
        <v>98</v>
      </c>
      <c r="BX89">
        <v>167.23</v>
      </c>
      <c r="BY89" t="s">
        <v>98</v>
      </c>
      <c r="BZ89">
        <v>397.16</v>
      </c>
      <c r="CA89" t="s">
        <v>98</v>
      </c>
      <c r="CB89">
        <v>450.85</v>
      </c>
      <c r="CC89" t="s">
        <v>98</v>
      </c>
      <c r="CD89">
        <v>2412.5</v>
      </c>
      <c r="CE89" t="s">
        <v>98</v>
      </c>
      <c r="CF89">
        <v>786</v>
      </c>
      <c r="CG89" t="s">
        <v>98</v>
      </c>
      <c r="CH89">
        <v>0</v>
      </c>
      <c r="CI89" t="s">
        <v>98</v>
      </c>
      <c r="CJ89">
        <v>302.64999999999998</v>
      </c>
      <c r="CK89">
        <v>12.96</v>
      </c>
      <c r="CL89">
        <v>3.98</v>
      </c>
      <c r="CM89" t="s">
        <v>98</v>
      </c>
      <c r="CN89">
        <v>1.04</v>
      </c>
      <c r="CO89" t="s">
        <v>98</v>
      </c>
      <c r="CP89">
        <v>250.25</v>
      </c>
      <c r="CQ89" t="s">
        <v>98</v>
      </c>
      <c r="CR89">
        <v>267.12</v>
      </c>
      <c r="CS89">
        <v>521878.14</v>
      </c>
      <c r="CT89">
        <v>5495.27</v>
      </c>
    </row>
    <row r="90" spans="1:98" ht="15" x14ac:dyDescent="0.25">
      <c r="A90" s="1">
        <v>41744</v>
      </c>
      <c r="B90" s="2">
        <v>0.57399305555555558</v>
      </c>
      <c r="C90" t="s">
        <v>200</v>
      </c>
      <c r="D90" t="s">
        <v>95</v>
      </c>
      <c r="E90" t="s">
        <v>95</v>
      </c>
      <c r="F90">
        <v>29.63</v>
      </c>
      <c r="G90">
        <v>30.31</v>
      </c>
      <c r="H90">
        <v>59.95</v>
      </c>
      <c r="I90" t="s">
        <v>96</v>
      </c>
      <c r="J90" t="s">
        <v>201</v>
      </c>
      <c r="K90" t="str">
        <f t="shared" si="6"/>
        <v>TH10_1720</v>
      </c>
      <c r="L90" t="str">
        <f t="shared" si="7"/>
        <v>1720</v>
      </c>
      <c r="M90" t="str">
        <f t="shared" si="8"/>
        <v>1720</v>
      </c>
      <c r="N90" t="s">
        <v>572</v>
      </c>
      <c r="O90" t="s">
        <v>98</v>
      </c>
      <c r="P90">
        <v>2726.38</v>
      </c>
      <c r="Q90" t="s">
        <v>98</v>
      </c>
      <c r="R90">
        <v>1860.61</v>
      </c>
      <c r="S90" t="s">
        <v>98</v>
      </c>
      <c r="T90">
        <v>1142.3800000000001</v>
      </c>
      <c r="U90" t="s">
        <v>98</v>
      </c>
      <c r="V90">
        <v>835.92</v>
      </c>
      <c r="W90">
        <v>1068.8399999999999</v>
      </c>
      <c r="X90">
        <v>38.93</v>
      </c>
      <c r="Y90">
        <v>22.75</v>
      </c>
      <c r="Z90">
        <v>2.15</v>
      </c>
      <c r="AA90">
        <v>69254.759999999995</v>
      </c>
      <c r="AB90">
        <v>4898.6400000000003</v>
      </c>
      <c r="AC90">
        <v>245430.43</v>
      </c>
      <c r="AD90">
        <v>3488.97</v>
      </c>
      <c r="AE90" t="s">
        <v>98</v>
      </c>
      <c r="AF90">
        <v>1727.28</v>
      </c>
      <c r="AG90" t="s">
        <v>98</v>
      </c>
      <c r="AH90">
        <v>564.39</v>
      </c>
      <c r="AI90" t="s">
        <v>98</v>
      </c>
      <c r="AJ90">
        <v>3361.46</v>
      </c>
      <c r="AK90">
        <v>19411.5</v>
      </c>
      <c r="AL90">
        <v>245.77</v>
      </c>
      <c r="AM90">
        <v>57455.49</v>
      </c>
      <c r="AN90">
        <v>673.22</v>
      </c>
      <c r="AO90" t="s">
        <v>98</v>
      </c>
      <c r="AP90">
        <v>1076.25</v>
      </c>
      <c r="AQ90" t="s">
        <v>98</v>
      </c>
      <c r="AR90">
        <v>9004.98</v>
      </c>
      <c r="AS90">
        <v>701.56</v>
      </c>
      <c r="AT90">
        <v>123.71</v>
      </c>
      <c r="AU90">
        <v>2537.29</v>
      </c>
      <c r="AV90">
        <v>142.16999999999999</v>
      </c>
      <c r="AW90">
        <v>88784.95</v>
      </c>
      <c r="AX90">
        <v>1071.8499999999999</v>
      </c>
      <c r="AY90" t="s">
        <v>98</v>
      </c>
      <c r="AZ90">
        <v>779.07</v>
      </c>
      <c r="BA90" t="s">
        <v>98</v>
      </c>
      <c r="BB90">
        <v>377.84</v>
      </c>
      <c r="BC90">
        <v>133.16999999999999</v>
      </c>
      <c r="BD90">
        <v>30.26</v>
      </c>
      <c r="BE90">
        <v>115.64</v>
      </c>
      <c r="BF90">
        <v>11.82</v>
      </c>
      <c r="BG90">
        <v>16.149999999999999</v>
      </c>
      <c r="BH90">
        <v>3.4</v>
      </c>
      <c r="BI90" t="s">
        <v>98</v>
      </c>
      <c r="BJ90">
        <v>41.44</v>
      </c>
      <c r="BK90">
        <v>109.41</v>
      </c>
      <c r="BL90">
        <v>3.48</v>
      </c>
      <c r="BM90">
        <v>321.37</v>
      </c>
      <c r="BN90">
        <v>5.68</v>
      </c>
      <c r="BO90">
        <v>68.86</v>
      </c>
      <c r="BP90">
        <v>2.3199999999999998</v>
      </c>
      <c r="BQ90">
        <v>58.98</v>
      </c>
      <c r="BR90">
        <v>12.78</v>
      </c>
      <c r="BS90">
        <v>10.64</v>
      </c>
      <c r="BT90">
        <v>1.4</v>
      </c>
      <c r="BU90" t="s">
        <v>98</v>
      </c>
      <c r="BV90">
        <v>84.62</v>
      </c>
      <c r="BW90" t="s">
        <v>98</v>
      </c>
      <c r="BX90">
        <v>157.63</v>
      </c>
      <c r="BY90" t="s">
        <v>98</v>
      </c>
      <c r="BZ90">
        <v>377.78</v>
      </c>
      <c r="CA90">
        <v>13.35</v>
      </c>
      <c r="CB90">
        <v>3.55</v>
      </c>
      <c r="CC90">
        <v>247.57</v>
      </c>
      <c r="CD90">
        <v>73.260000000000005</v>
      </c>
      <c r="CE90" t="s">
        <v>98</v>
      </c>
      <c r="CF90">
        <v>726.2</v>
      </c>
      <c r="CG90" t="s">
        <v>98</v>
      </c>
      <c r="CH90">
        <v>0</v>
      </c>
      <c r="CI90" t="s">
        <v>98</v>
      </c>
      <c r="CJ90">
        <v>305.72000000000003</v>
      </c>
      <c r="CK90">
        <v>14.35</v>
      </c>
      <c r="CL90">
        <v>4.29</v>
      </c>
      <c r="CM90" t="s">
        <v>98</v>
      </c>
      <c r="CN90">
        <v>1.06</v>
      </c>
      <c r="CO90">
        <v>11.33</v>
      </c>
      <c r="CP90">
        <v>2.9</v>
      </c>
      <c r="CQ90" t="s">
        <v>98</v>
      </c>
      <c r="CR90">
        <v>255.37</v>
      </c>
      <c r="CS90">
        <v>514211.64</v>
      </c>
      <c r="CT90">
        <v>5584.8</v>
      </c>
    </row>
    <row r="91" spans="1:98" ht="15" x14ac:dyDescent="0.25">
      <c r="A91" s="1">
        <v>41744</v>
      </c>
      <c r="B91" s="2">
        <v>0.57510416666666664</v>
      </c>
      <c r="C91" t="s">
        <v>202</v>
      </c>
      <c r="D91" t="s">
        <v>95</v>
      </c>
      <c r="E91" t="s">
        <v>95</v>
      </c>
      <c r="F91">
        <v>29.62</v>
      </c>
      <c r="G91">
        <v>30.47</v>
      </c>
      <c r="H91">
        <v>60.08</v>
      </c>
      <c r="I91" t="s">
        <v>96</v>
      </c>
      <c r="J91" t="s">
        <v>203</v>
      </c>
      <c r="K91" t="str">
        <f t="shared" si="6"/>
        <v>TH10_1740</v>
      </c>
      <c r="L91" t="str">
        <f t="shared" si="7"/>
        <v>1740</v>
      </c>
      <c r="M91" t="str">
        <f t="shared" si="8"/>
        <v>1740</v>
      </c>
      <c r="N91" t="s">
        <v>573</v>
      </c>
      <c r="O91" t="s">
        <v>98</v>
      </c>
      <c r="P91">
        <v>2997.41</v>
      </c>
      <c r="Q91" t="s">
        <v>98</v>
      </c>
      <c r="R91">
        <v>2043.15</v>
      </c>
      <c r="S91" t="s">
        <v>98</v>
      </c>
      <c r="T91">
        <v>1256.5899999999999</v>
      </c>
      <c r="U91" t="s">
        <v>98</v>
      </c>
      <c r="V91">
        <v>921.71</v>
      </c>
      <c r="W91">
        <v>1030.75</v>
      </c>
      <c r="X91">
        <v>39.369999999999997</v>
      </c>
      <c r="Y91">
        <v>21.14</v>
      </c>
      <c r="Z91">
        <v>2.0699999999999998</v>
      </c>
      <c r="AA91">
        <v>62848.21</v>
      </c>
      <c r="AB91">
        <v>4735.04</v>
      </c>
      <c r="AC91">
        <v>246948.76</v>
      </c>
      <c r="AD91">
        <v>3443.32</v>
      </c>
      <c r="AE91" t="s">
        <v>98</v>
      </c>
      <c r="AF91">
        <v>1810.76</v>
      </c>
      <c r="AG91" t="s">
        <v>98</v>
      </c>
      <c r="AH91">
        <v>581.92999999999995</v>
      </c>
      <c r="AI91" t="s">
        <v>98</v>
      </c>
      <c r="AJ91">
        <v>3402.86</v>
      </c>
      <c r="AK91">
        <v>19436.29</v>
      </c>
      <c r="AL91">
        <v>242.69</v>
      </c>
      <c r="AM91">
        <v>59945.54</v>
      </c>
      <c r="AN91">
        <v>691.66</v>
      </c>
      <c r="AO91" t="s">
        <v>98</v>
      </c>
      <c r="AP91">
        <v>1075.94</v>
      </c>
      <c r="AQ91" t="s">
        <v>98</v>
      </c>
      <c r="AR91">
        <v>9951.65</v>
      </c>
      <c r="AS91">
        <v>570.74</v>
      </c>
      <c r="AT91">
        <v>126.5</v>
      </c>
      <c r="AU91">
        <v>2095.69</v>
      </c>
      <c r="AV91">
        <v>137.68</v>
      </c>
      <c r="AW91">
        <v>79091.570000000007</v>
      </c>
      <c r="AX91">
        <v>951.73</v>
      </c>
      <c r="AY91" t="s">
        <v>98</v>
      </c>
      <c r="AZ91">
        <v>785.86</v>
      </c>
      <c r="BA91" t="s">
        <v>98</v>
      </c>
      <c r="BB91">
        <v>404.43</v>
      </c>
      <c r="BC91" t="s">
        <v>98</v>
      </c>
      <c r="BD91">
        <v>334.29</v>
      </c>
      <c r="BE91">
        <v>87.24</v>
      </c>
      <c r="BF91">
        <v>10.66</v>
      </c>
      <c r="BG91">
        <v>17.850000000000001</v>
      </c>
      <c r="BH91">
        <v>3.21</v>
      </c>
      <c r="BI91" t="s">
        <v>98</v>
      </c>
      <c r="BJ91">
        <v>42.81</v>
      </c>
      <c r="BK91">
        <v>115.9</v>
      </c>
      <c r="BL91">
        <v>3.48</v>
      </c>
      <c r="BM91">
        <v>350.06</v>
      </c>
      <c r="BN91">
        <v>5.89</v>
      </c>
      <c r="BO91">
        <v>55.9</v>
      </c>
      <c r="BP91">
        <v>2.12</v>
      </c>
      <c r="BQ91">
        <v>62.87</v>
      </c>
      <c r="BR91">
        <v>12.31</v>
      </c>
      <c r="BS91">
        <v>7.09</v>
      </c>
      <c r="BT91">
        <v>1.36</v>
      </c>
      <c r="BU91" t="s">
        <v>98</v>
      </c>
      <c r="BV91">
        <v>88.29</v>
      </c>
      <c r="BW91" t="s">
        <v>98</v>
      </c>
      <c r="BX91">
        <v>169.73</v>
      </c>
      <c r="BY91" t="s">
        <v>98</v>
      </c>
      <c r="BZ91">
        <v>409.28</v>
      </c>
      <c r="CA91">
        <v>10.65</v>
      </c>
      <c r="CB91">
        <v>3.46</v>
      </c>
      <c r="CC91">
        <v>293.97000000000003</v>
      </c>
      <c r="CD91">
        <v>71.11</v>
      </c>
      <c r="CE91" t="s">
        <v>98</v>
      </c>
      <c r="CF91">
        <v>787.86</v>
      </c>
      <c r="CG91" t="s">
        <v>98</v>
      </c>
      <c r="CH91">
        <v>0</v>
      </c>
      <c r="CI91" t="s">
        <v>98</v>
      </c>
      <c r="CJ91">
        <v>327.52</v>
      </c>
      <c r="CK91" t="s">
        <v>98</v>
      </c>
      <c r="CL91">
        <v>251.18</v>
      </c>
      <c r="CM91" t="s">
        <v>98</v>
      </c>
      <c r="CN91">
        <v>1.1100000000000001</v>
      </c>
      <c r="CO91" t="s">
        <v>98</v>
      </c>
      <c r="CP91">
        <v>273.62</v>
      </c>
      <c r="CQ91" t="s">
        <v>98</v>
      </c>
      <c r="CR91">
        <v>286.97000000000003</v>
      </c>
      <c r="CS91">
        <v>527009.77</v>
      </c>
      <c r="CT91">
        <v>5447.75</v>
      </c>
    </row>
    <row r="92" spans="1:98" ht="15" x14ac:dyDescent="0.25">
      <c r="A92" s="1">
        <v>41744</v>
      </c>
      <c r="B92" s="2">
        <v>0.57622685185185185</v>
      </c>
      <c r="C92" t="s">
        <v>204</v>
      </c>
      <c r="D92" t="s">
        <v>95</v>
      </c>
      <c r="E92" t="s">
        <v>95</v>
      </c>
      <c r="F92">
        <v>29.6</v>
      </c>
      <c r="G92">
        <v>29.98</v>
      </c>
      <c r="H92">
        <v>59.59</v>
      </c>
      <c r="I92" t="s">
        <v>96</v>
      </c>
      <c r="J92" t="s">
        <v>205</v>
      </c>
      <c r="K92" t="str">
        <f t="shared" si="6"/>
        <v>TH10_1760</v>
      </c>
      <c r="L92" t="str">
        <f t="shared" si="7"/>
        <v>1760</v>
      </c>
      <c r="M92" t="str">
        <f t="shared" si="8"/>
        <v>1760</v>
      </c>
      <c r="N92" t="s">
        <v>574</v>
      </c>
      <c r="O92" t="s">
        <v>98</v>
      </c>
      <c r="P92">
        <v>2749.17</v>
      </c>
      <c r="Q92" t="s">
        <v>98</v>
      </c>
      <c r="R92">
        <v>1875.75</v>
      </c>
      <c r="S92" t="s">
        <v>98</v>
      </c>
      <c r="T92">
        <v>1149.24</v>
      </c>
      <c r="U92" t="s">
        <v>98</v>
      </c>
      <c r="V92">
        <v>842.83</v>
      </c>
      <c r="W92">
        <v>949.07</v>
      </c>
      <c r="X92">
        <v>42.01</v>
      </c>
      <c r="Y92">
        <v>19.87</v>
      </c>
      <c r="Z92">
        <v>2.0299999999999998</v>
      </c>
      <c r="AA92">
        <v>51138.86</v>
      </c>
      <c r="AB92">
        <v>4397.5200000000004</v>
      </c>
      <c r="AC92">
        <v>215657.06</v>
      </c>
      <c r="AD92">
        <v>4285.3500000000004</v>
      </c>
      <c r="AE92" t="s">
        <v>98</v>
      </c>
      <c r="AF92">
        <v>1871.23</v>
      </c>
      <c r="AG92" t="s">
        <v>98</v>
      </c>
      <c r="AH92">
        <v>586.01</v>
      </c>
      <c r="AI92" t="s">
        <v>98</v>
      </c>
      <c r="AJ92">
        <v>3297.12</v>
      </c>
      <c r="AK92">
        <v>13752.32</v>
      </c>
      <c r="AL92">
        <v>257.68</v>
      </c>
      <c r="AM92">
        <v>53797.98</v>
      </c>
      <c r="AN92">
        <v>960.35</v>
      </c>
      <c r="AO92">
        <v>48926.64</v>
      </c>
      <c r="AP92">
        <v>13381.29</v>
      </c>
      <c r="AQ92" t="s">
        <v>98</v>
      </c>
      <c r="AR92">
        <v>9080.11</v>
      </c>
      <c r="AS92">
        <v>634.96</v>
      </c>
      <c r="AT92">
        <v>130.81</v>
      </c>
      <c r="AU92">
        <v>2044.67</v>
      </c>
      <c r="AV92">
        <v>143.19999999999999</v>
      </c>
      <c r="AW92">
        <v>80420.14</v>
      </c>
      <c r="AX92">
        <v>1462.69</v>
      </c>
      <c r="AY92" t="s">
        <v>98</v>
      </c>
      <c r="AZ92">
        <v>729.65</v>
      </c>
      <c r="BA92" t="s">
        <v>98</v>
      </c>
      <c r="BB92">
        <v>370.13</v>
      </c>
      <c r="BC92">
        <v>101.86</v>
      </c>
      <c r="BD92">
        <v>28.58</v>
      </c>
      <c r="BE92">
        <v>63.56</v>
      </c>
      <c r="BF92">
        <v>10.3</v>
      </c>
      <c r="BG92">
        <v>20.61</v>
      </c>
      <c r="BH92">
        <v>3.27</v>
      </c>
      <c r="BI92" t="s">
        <v>98</v>
      </c>
      <c r="BJ92">
        <v>39.96</v>
      </c>
      <c r="BK92">
        <v>106.82</v>
      </c>
      <c r="BL92">
        <v>3.64</v>
      </c>
      <c r="BM92">
        <v>291.60000000000002</v>
      </c>
      <c r="BN92">
        <v>6.55</v>
      </c>
      <c r="BO92">
        <v>59.44</v>
      </c>
      <c r="BP92">
        <v>2.2599999999999998</v>
      </c>
      <c r="BQ92">
        <v>59.13</v>
      </c>
      <c r="BR92">
        <v>11.93</v>
      </c>
      <c r="BS92" t="s">
        <v>98</v>
      </c>
      <c r="BT92">
        <v>75.47</v>
      </c>
      <c r="BU92" t="s">
        <v>98</v>
      </c>
      <c r="BV92">
        <v>83.4</v>
      </c>
      <c r="BW92" t="s">
        <v>98</v>
      </c>
      <c r="BX92">
        <v>157.22999999999999</v>
      </c>
      <c r="BY92" t="s">
        <v>98</v>
      </c>
      <c r="BZ92">
        <v>380.51</v>
      </c>
      <c r="CA92">
        <v>13.65</v>
      </c>
      <c r="CB92">
        <v>3.45</v>
      </c>
      <c r="CC92">
        <v>236.04</v>
      </c>
      <c r="CD92">
        <v>69.52</v>
      </c>
      <c r="CE92" t="s">
        <v>98</v>
      </c>
      <c r="CF92">
        <v>740.28</v>
      </c>
      <c r="CG92" t="s">
        <v>98</v>
      </c>
      <c r="CH92">
        <v>0</v>
      </c>
      <c r="CI92" t="s">
        <v>98</v>
      </c>
      <c r="CJ92">
        <v>301.42</v>
      </c>
      <c r="CK92" t="s">
        <v>98</v>
      </c>
      <c r="CL92">
        <v>227.56</v>
      </c>
      <c r="CM92" t="s">
        <v>98</v>
      </c>
      <c r="CN92">
        <v>0.99</v>
      </c>
      <c r="CO92" t="s">
        <v>98</v>
      </c>
      <c r="CP92">
        <v>242.91</v>
      </c>
      <c r="CQ92" t="s">
        <v>98</v>
      </c>
      <c r="CR92">
        <v>244.48</v>
      </c>
      <c r="CS92">
        <v>531705.71</v>
      </c>
      <c r="CT92">
        <v>9073.7999999999993</v>
      </c>
    </row>
    <row r="93" spans="1:98" ht="15" x14ac:dyDescent="0.25">
      <c r="A93" s="1">
        <v>41744</v>
      </c>
      <c r="B93" s="2">
        <v>0.57841435185185186</v>
      </c>
      <c r="C93" t="s">
        <v>206</v>
      </c>
      <c r="D93" t="s">
        <v>95</v>
      </c>
      <c r="E93" t="s">
        <v>95</v>
      </c>
      <c r="F93">
        <v>29.59</v>
      </c>
      <c r="G93">
        <v>29.99</v>
      </c>
      <c r="H93">
        <v>59.58</v>
      </c>
      <c r="I93" t="s">
        <v>96</v>
      </c>
      <c r="J93" t="s">
        <v>207</v>
      </c>
      <c r="K93" t="str">
        <f t="shared" si="6"/>
        <v>TH10_1780</v>
      </c>
      <c r="L93" t="str">
        <f t="shared" si="7"/>
        <v>1780</v>
      </c>
      <c r="M93" t="str">
        <f t="shared" si="8"/>
        <v>1780</v>
      </c>
      <c r="N93" t="s">
        <v>575</v>
      </c>
      <c r="O93" t="s">
        <v>98</v>
      </c>
      <c r="P93">
        <v>2864.97</v>
      </c>
      <c r="Q93" t="s">
        <v>98</v>
      </c>
      <c r="R93">
        <v>1953.96</v>
      </c>
      <c r="S93" t="s">
        <v>98</v>
      </c>
      <c r="T93">
        <v>1205.3399999999999</v>
      </c>
      <c r="U93" t="s">
        <v>98</v>
      </c>
      <c r="V93">
        <v>879.14</v>
      </c>
      <c r="W93">
        <v>814.8</v>
      </c>
      <c r="X93">
        <v>37.49</v>
      </c>
      <c r="Y93">
        <v>21.23</v>
      </c>
      <c r="Z93">
        <v>1.98</v>
      </c>
      <c r="AA93">
        <v>73173.5</v>
      </c>
      <c r="AB93">
        <v>4633.0200000000004</v>
      </c>
      <c r="AC93">
        <v>255501.31</v>
      </c>
      <c r="AD93">
        <v>3535.38</v>
      </c>
      <c r="AE93" t="s">
        <v>98</v>
      </c>
      <c r="AF93">
        <v>1730.64</v>
      </c>
      <c r="AG93" t="s">
        <v>98</v>
      </c>
      <c r="AH93">
        <v>553.17999999999995</v>
      </c>
      <c r="AI93" t="s">
        <v>98</v>
      </c>
      <c r="AJ93">
        <v>3482.66</v>
      </c>
      <c r="AK93">
        <v>17881.97</v>
      </c>
      <c r="AL93">
        <v>227.24</v>
      </c>
      <c r="AM93">
        <v>50022.39</v>
      </c>
      <c r="AN93">
        <v>588.16</v>
      </c>
      <c r="AO93" t="s">
        <v>98</v>
      </c>
      <c r="AP93">
        <v>1110.99</v>
      </c>
      <c r="AQ93" t="s">
        <v>98</v>
      </c>
      <c r="AR93">
        <v>9377.2199999999993</v>
      </c>
      <c r="AS93">
        <v>487.98</v>
      </c>
      <c r="AT93">
        <v>123.1</v>
      </c>
      <c r="AU93">
        <v>1772.1</v>
      </c>
      <c r="AV93">
        <v>131.91999999999999</v>
      </c>
      <c r="AW93">
        <v>77718.2</v>
      </c>
      <c r="AX93">
        <v>941.68</v>
      </c>
      <c r="AY93" t="s">
        <v>98</v>
      </c>
      <c r="AZ93">
        <v>756.77</v>
      </c>
      <c r="BA93" t="s">
        <v>98</v>
      </c>
      <c r="BB93">
        <v>375.37</v>
      </c>
      <c r="BC93">
        <v>84.97</v>
      </c>
      <c r="BD93">
        <v>27.04</v>
      </c>
      <c r="BE93">
        <v>88.05</v>
      </c>
      <c r="BF93">
        <v>10.43</v>
      </c>
      <c r="BG93">
        <v>13.98</v>
      </c>
      <c r="BH93">
        <v>2.96</v>
      </c>
      <c r="BI93" t="s">
        <v>98</v>
      </c>
      <c r="BJ93">
        <v>42.38</v>
      </c>
      <c r="BK93">
        <v>108.79</v>
      </c>
      <c r="BL93">
        <v>3.28</v>
      </c>
      <c r="BM93">
        <v>251.51</v>
      </c>
      <c r="BN93">
        <v>4.62</v>
      </c>
      <c r="BO93">
        <v>68.28</v>
      </c>
      <c r="BP93">
        <v>2.1</v>
      </c>
      <c r="BQ93">
        <v>46.89</v>
      </c>
      <c r="BR93">
        <v>11.38</v>
      </c>
      <c r="BS93" t="s">
        <v>98</v>
      </c>
      <c r="BT93">
        <v>82.95</v>
      </c>
      <c r="BU93" t="s">
        <v>98</v>
      </c>
      <c r="BV93">
        <v>85.24</v>
      </c>
      <c r="BW93" t="s">
        <v>98</v>
      </c>
      <c r="BX93">
        <v>163.13</v>
      </c>
      <c r="BY93" t="s">
        <v>98</v>
      </c>
      <c r="BZ93">
        <v>394.26</v>
      </c>
      <c r="CA93" t="s">
        <v>98</v>
      </c>
      <c r="CB93">
        <v>444.19</v>
      </c>
      <c r="CC93" t="s">
        <v>98</v>
      </c>
      <c r="CD93">
        <v>2342.5300000000002</v>
      </c>
      <c r="CE93" t="s">
        <v>98</v>
      </c>
      <c r="CF93">
        <v>764.34</v>
      </c>
      <c r="CG93" t="s">
        <v>98</v>
      </c>
      <c r="CH93">
        <v>0</v>
      </c>
      <c r="CI93" t="s">
        <v>98</v>
      </c>
      <c r="CJ93">
        <v>307.12</v>
      </c>
      <c r="CK93" t="s">
        <v>98</v>
      </c>
      <c r="CL93">
        <v>232.9</v>
      </c>
      <c r="CM93" t="s">
        <v>98</v>
      </c>
      <c r="CN93">
        <v>1</v>
      </c>
      <c r="CO93" t="s">
        <v>98</v>
      </c>
      <c r="CP93">
        <v>239.21</v>
      </c>
      <c r="CQ93" t="s">
        <v>98</v>
      </c>
      <c r="CR93">
        <v>257.72000000000003</v>
      </c>
      <c r="CS93">
        <v>521944.05</v>
      </c>
      <c r="CT93">
        <v>5525.05</v>
      </c>
    </row>
    <row r="94" spans="1:98" ht="15" x14ac:dyDescent="0.25">
      <c r="A94" s="1">
        <v>41744</v>
      </c>
      <c r="B94" s="2">
        <v>0.57995370370370369</v>
      </c>
      <c r="C94" t="s">
        <v>208</v>
      </c>
      <c r="D94" t="s">
        <v>95</v>
      </c>
      <c r="E94" t="s">
        <v>95</v>
      </c>
      <c r="F94">
        <v>30.25</v>
      </c>
      <c r="G94">
        <v>31.1</v>
      </c>
      <c r="H94">
        <v>61.36</v>
      </c>
      <c r="I94" t="s">
        <v>96</v>
      </c>
      <c r="J94" t="s">
        <v>209</v>
      </c>
      <c r="K94" t="str">
        <f t="shared" si="6"/>
        <v>TH10_1800</v>
      </c>
      <c r="L94" t="str">
        <f t="shared" si="7"/>
        <v>1800</v>
      </c>
      <c r="M94" t="str">
        <f t="shared" si="8"/>
        <v>1800</v>
      </c>
      <c r="N94" t="s">
        <v>576</v>
      </c>
      <c r="O94" t="s">
        <v>98</v>
      </c>
      <c r="P94">
        <v>2897.95</v>
      </c>
      <c r="Q94" t="s">
        <v>98</v>
      </c>
      <c r="R94">
        <v>1984.87</v>
      </c>
      <c r="S94" t="s">
        <v>98</v>
      </c>
      <c r="T94">
        <v>1221.1099999999999</v>
      </c>
      <c r="U94" t="s">
        <v>98</v>
      </c>
      <c r="V94">
        <v>892.35</v>
      </c>
      <c r="W94">
        <v>866.93</v>
      </c>
      <c r="X94">
        <v>37.42</v>
      </c>
      <c r="Y94">
        <v>25.86</v>
      </c>
      <c r="Z94">
        <v>2.08</v>
      </c>
      <c r="AA94">
        <v>63391.41</v>
      </c>
      <c r="AB94">
        <v>4513.46</v>
      </c>
      <c r="AC94">
        <v>248433.35</v>
      </c>
      <c r="AD94">
        <v>3359.93</v>
      </c>
      <c r="AE94" t="s">
        <v>98</v>
      </c>
      <c r="AF94">
        <v>1674.32</v>
      </c>
      <c r="AG94" t="s">
        <v>98</v>
      </c>
      <c r="AH94">
        <v>555.83000000000004</v>
      </c>
      <c r="AI94" t="s">
        <v>98</v>
      </c>
      <c r="AJ94">
        <v>3179.73</v>
      </c>
      <c r="AK94">
        <v>13256.63</v>
      </c>
      <c r="AL94">
        <v>168.78</v>
      </c>
      <c r="AM94">
        <v>58482.91</v>
      </c>
      <c r="AN94">
        <v>646.69000000000005</v>
      </c>
      <c r="AO94" t="s">
        <v>98</v>
      </c>
      <c r="AP94">
        <v>1025.96</v>
      </c>
      <c r="AQ94" t="s">
        <v>98</v>
      </c>
      <c r="AR94">
        <v>9541.7800000000007</v>
      </c>
      <c r="AS94">
        <v>601.13</v>
      </c>
      <c r="AT94">
        <v>123.54</v>
      </c>
      <c r="AU94">
        <v>1835.28</v>
      </c>
      <c r="AV94">
        <v>132.87</v>
      </c>
      <c r="AW94">
        <v>83257.13</v>
      </c>
      <c r="AX94">
        <v>957.51</v>
      </c>
      <c r="AY94" t="s">
        <v>98</v>
      </c>
      <c r="AZ94">
        <v>801.66</v>
      </c>
      <c r="BA94" t="s">
        <v>98</v>
      </c>
      <c r="BB94">
        <v>400.23</v>
      </c>
      <c r="BC94" t="s">
        <v>98</v>
      </c>
      <c r="BD94">
        <v>328.84</v>
      </c>
      <c r="BE94">
        <v>79.03</v>
      </c>
      <c r="BF94">
        <v>10.61</v>
      </c>
      <c r="BG94">
        <v>16.02</v>
      </c>
      <c r="BH94">
        <v>3.26</v>
      </c>
      <c r="BI94" t="s">
        <v>98</v>
      </c>
      <c r="BJ94">
        <v>44.1</v>
      </c>
      <c r="BK94">
        <v>93.62</v>
      </c>
      <c r="BL94">
        <v>3.13</v>
      </c>
      <c r="BM94">
        <v>311.95999999999998</v>
      </c>
      <c r="BN94">
        <v>5.35</v>
      </c>
      <c r="BO94">
        <v>70</v>
      </c>
      <c r="BP94">
        <v>2.2400000000000002</v>
      </c>
      <c r="BQ94">
        <v>46.16</v>
      </c>
      <c r="BR94">
        <v>11.99</v>
      </c>
      <c r="BS94" t="s">
        <v>98</v>
      </c>
      <c r="BT94">
        <v>83.52</v>
      </c>
      <c r="BU94" t="s">
        <v>98</v>
      </c>
      <c r="BV94">
        <v>89.4</v>
      </c>
      <c r="BW94" t="s">
        <v>98</v>
      </c>
      <c r="BX94">
        <v>170.23</v>
      </c>
      <c r="BY94" t="s">
        <v>98</v>
      </c>
      <c r="BZ94">
        <v>407.46</v>
      </c>
      <c r="CA94" t="s">
        <v>98</v>
      </c>
      <c r="CB94">
        <v>456.48</v>
      </c>
      <c r="CC94">
        <v>242.6</v>
      </c>
      <c r="CD94">
        <v>70.42</v>
      </c>
      <c r="CE94" t="s">
        <v>98</v>
      </c>
      <c r="CF94">
        <v>787.14</v>
      </c>
      <c r="CG94" t="s">
        <v>98</v>
      </c>
      <c r="CH94">
        <v>0</v>
      </c>
      <c r="CI94" t="s">
        <v>98</v>
      </c>
      <c r="CJ94">
        <v>327.55</v>
      </c>
      <c r="CK94" t="s">
        <v>98</v>
      </c>
      <c r="CL94">
        <v>252.18</v>
      </c>
      <c r="CM94" t="s">
        <v>98</v>
      </c>
      <c r="CN94">
        <v>1.0900000000000001</v>
      </c>
      <c r="CO94" t="s">
        <v>98</v>
      </c>
      <c r="CP94">
        <v>253.51</v>
      </c>
      <c r="CQ94" t="s">
        <v>98</v>
      </c>
      <c r="CR94">
        <v>268.99</v>
      </c>
      <c r="CS94">
        <v>528989.98</v>
      </c>
      <c r="CT94">
        <v>5196.1499999999996</v>
      </c>
    </row>
    <row r="95" spans="1:98" ht="15" x14ac:dyDescent="0.25">
      <c r="A95" s="1">
        <v>41744</v>
      </c>
      <c r="B95" s="2">
        <v>0.58164351851851859</v>
      </c>
      <c r="C95" t="s">
        <v>210</v>
      </c>
      <c r="D95" t="s">
        <v>95</v>
      </c>
      <c r="E95" t="s">
        <v>95</v>
      </c>
      <c r="F95">
        <v>29.6</v>
      </c>
      <c r="G95">
        <v>30.25</v>
      </c>
      <c r="H95">
        <v>59.86</v>
      </c>
      <c r="I95" t="s">
        <v>96</v>
      </c>
      <c r="J95" t="s">
        <v>211</v>
      </c>
      <c r="K95" t="str">
        <f t="shared" si="6"/>
        <v>TH10_1825</v>
      </c>
      <c r="L95" t="str">
        <f t="shared" si="7"/>
        <v>1825</v>
      </c>
      <c r="M95" t="str">
        <f t="shared" si="8"/>
        <v>1825</v>
      </c>
      <c r="N95" t="s">
        <v>577</v>
      </c>
      <c r="O95" t="s">
        <v>98</v>
      </c>
      <c r="P95">
        <v>2982.8</v>
      </c>
      <c r="Q95" t="s">
        <v>98</v>
      </c>
      <c r="R95">
        <v>2028.7</v>
      </c>
      <c r="S95" t="s">
        <v>98</v>
      </c>
      <c r="T95">
        <v>1248.22</v>
      </c>
      <c r="U95" t="s">
        <v>98</v>
      </c>
      <c r="V95">
        <v>912.34</v>
      </c>
      <c r="W95">
        <v>916.25</v>
      </c>
      <c r="X95">
        <v>39.28</v>
      </c>
      <c r="Y95">
        <v>21.3</v>
      </c>
      <c r="Z95">
        <v>2.0699999999999998</v>
      </c>
      <c r="AA95">
        <v>68738.11</v>
      </c>
      <c r="AB95">
        <v>4745.6899999999996</v>
      </c>
      <c r="AC95">
        <v>248882.75</v>
      </c>
      <c r="AD95">
        <v>3469.39</v>
      </c>
      <c r="AE95" t="s">
        <v>98</v>
      </c>
      <c r="AF95">
        <v>1759.47</v>
      </c>
      <c r="AG95" t="s">
        <v>98</v>
      </c>
      <c r="AH95">
        <v>568.4</v>
      </c>
      <c r="AI95" t="s">
        <v>98</v>
      </c>
      <c r="AJ95">
        <v>3597.18</v>
      </c>
      <c r="AK95">
        <v>20240.55</v>
      </c>
      <c r="AL95">
        <v>252.28</v>
      </c>
      <c r="AM95">
        <v>52787.519999999997</v>
      </c>
      <c r="AN95">
        <v>614.88</v>
      </c>
      <c r="AO95" t="s">
        <v>98</v>
      </c>
      <c r="AP95">
        <v>1143.93</v>
      </c>
      <c r="AQ95" t="s">
        <v>98</v>
      </c>
      <c r="AR95">
        <v>9729.33</v>
      </c>
      <c r="AS95">
        <v>549.82000000000005</v>
      </c>
      <c r="AT95">
        <v>129.30000000000001</v>
      </c>
      <c r="AU95">
        <v>1930.65</v>
      </c>
      <c r="AV95">
        <v>138.85</v>
      </c>
      <c r="AW95">
        <v>75346.649999999994</v>
      </c>
      <c r="AX95">
        <v>911.84</v>
      </c>
      <c r="AY95" t="s">
        <v>98</v>
      </c>
      <c r="AZ95">
        <v>759.57</v>
      </c>
      <c r="BA95" t="s">
        <v>98</v>
      </c>
      <c r="BB95">
        <v>399.87</v>
      </c>
      <c r="BC95" t="s">
        <v>98</v>
      </c>
      <c r="BD95">
        <v>329.83</v>
      </c>
      <c r="BE95">
        <v>74.72</v>
      </c>
      <c r="BF95">
        <v>10.38</v>
      </c>
      <c r="BG95" t="s">
        <v>98</v>
      </c>
      <c r="BH95">
        <v>62.69</v>
      </c>
      <c r="BI95" t="s">
        <v>98</v>
      </c>
      <c r="BJ95">
        <v>42.19</v>
      </c>
      <c r="BK95">
        <v>121.75</v>
      </c>
      <c r="BL95">
        <v>3.52</v>
      </c>
      <c r="BM95">
        <v>229.95</v>
      </c>
      <c r="BN95">
        <v>4.3899999999999997</v>
      </c>
      <c r="BO95">
        <v>67.7</v>
      </c>
      <c r="BP95">
        <v>2.1</v>
      </c>
      <c r="BQ95">
        <v>57.59</v>
      </c>
      <c r="BR95">
        <v>11.91</v>
      </c>
      <c r="BS95" t="s">
        <v>98</v>
      </c>
      <c r="BT95">
        <v>84.3</v>
      </c>
      <c r="BU95" t="s">
        <v>98</v>
      </c>
      <c r="BV95">
        <v>89.03</v>
      </c>
      <c r="BW95" t="s">
        <v>98</v>
      </c>
      <c r="BX95">
        <v>168.22</v>
      </c>
      <c r="BY95" t="s">
        <v>98</v>
      </c>
      <c r="BZ95">
        <v>407.15</v>
      </c>
      <c r="CA95" t="s">
        <v>98</v>
      </c>
      <c r="CB95">
        <v>458.68</v>
      </c>
      <c r="CC95">
        <v>238.04</v>
      </c>
      <c r="CD95">
        <v>69.180000000000007</v>
      </c>
      <c r="CE95" t="s">
        <v>98</v>
      </c>
      <c r="CF95">
        <v>787.24</v>
      </c>
      <c r="CG95" t="s">
        <v>98</v>
      </c>
      <c r="CH95">
        <v>0</v>
      </c>
      <c r="CI95" t="s">
        <v>98</v>
      </c>
      <c r="CJ95">
        <v>310.24</v>
      </c>
      <c r="CK95">
        <v>16.52</v>
      </c>
      <c r="CL95">
        <v>4.05</v>
      </c>
      <c r="CM95" t="s">
        <v>98</v>
      </c>
      <c r="CN95">
        <v>1.03</v>
      </c>
      <c r="CO95" t="s">
        <v>98</v>
      </c>
      <c r="CP95">
        <v>243.57</v>
      </c>
      <c r="CQ95" t="s">
        <v>98</v>
      </c>
      <c r="CR95">
        <v>261.10000000000002</v>
      </c>
      <c r="CS95">
        <v>529780.15</v>
      </c>
      <c r="CT95">
        <v>5449.48</v>
      </c>
    </row>
    <row r="96" spans="1:98" ht="15" x14ac:dyDescent="0.25">
      <c r="A96" s="1">
        <v>41744</v>
      </c>
      <c r="B96" s="2">
        <v>0.58384259259259264</v>
      </c>
      <c r="C96" t="s">
        <v>212</v>
      </c>
      <c r="D96" t="s">
        <v>95</v>
      </c>
      <c r="E96" t="s">
        <v>95</v>
      </c>
      <c r="F96">
        <v>29.69</v>
      </c>
      <c r="G96">
        <v>30.06</v>
      </c>
      <c r="H96">
        <v>59.75</v>
      </c>
      <c r="I96" t="s">
        <v>96</v>
      </c>
      <c r="J96" t="s">
        <v>213</v>
      </c>
      <c r="K96" t="str">
        <f t="shared" si="6"/>
        <v>TH10_1840</v>
      </c>
      <c r="L96" t="str">
        <f t="shared" si="7"/>
        <v>1840</v>
      </c>
      <c r="M96" t="str">
        <f t="shared" si="8"/>
        <v>1840</v>
      </c>
      <c r="N96" t="s">
        <v>578</v>
      </c>
      <c r="O96" t="s">
        <v>98</v>
      </c>
      <c r="P96">
        <v>2794.1</v>
      </c>
      <c r="Q96" t="s">
        <v>98</v>
      </c>
      <c r="R96">
        <v>1906.4</v>
      </c>
      <c r="S96" t="s">
        <v>98</v>
      </c>
      <c r="T96">
        <v>1180.24</v>
      </c>
      <c r="U96" t="s">
        <v>98</v>
      </c>
      <c r="V96">
        <v>860.92</v>
      </c>
      <c r="W96">
        <v>785.81</v>
      </c>
      <c r="X96">
        <v>38.54</v>
      </c>
      <c r="Y96">
        <v>19.45</v>
      </c>
      <c r="Z96">
        <v>2.11</v>
      </c>
      <c r="AA96">
        <v>53343.55</v>
      </c>
      <c r="AB96">
        <v>4740.53</v>
      </c>
      <c r="AC96">
        <v>259476.17</v>
      </c>
      <c r="AD96">
        <v>3570.98</v>
      </c>
      <c r="AE96" t="s">
        <v>98</v>
      </c>
      <c r="AF96">
        <v>1731.08</v>
      </c>
      <c r="AG96" t="s">
        <v>98</v>
      </c>
      <c r="AH96">
        <v>578.87</v>
      </c>
      <c r="AI96" t="s">
        <v>98</v>
      </c>
      <c r="AJ96">
        <v>3380.66</v>
      </c>
      <c r="AK96">
        <v>24652.87</v>
      </c>
      <c r="AL96">
        <v>304.91000000000003</v>
      </c>
      <c r="AM96">
        <v>60199.69</v>
      </c>
      <c r="AN96">
        <v>706.82</v>
      </c>
      <c r="AO96" t="s">
        <v>98</v>
      </c>
      <c r="AP96">
        <v>1068.24</v>
      </c>
      <c r="AQ96" t="s">
        <v>98</v>
      </c>
      <c r="AR96">
        <v>9282.5300000000007</v>
      </c>
      <c r="AS96">
        <v>587.17999999999995</v>
      </c>
      <c r="AT96">
        <v>127.48</v>
      </c>
      <c r="AU96">
        <v>2124.46</v>
      </c>
      <c r="AV96">
        <v>138.16999999999999</v>
      </c>
      <c r="AW96">
        <v>77281.179999999993</v>
      </c>
      <c r="AX96">
        <v>945.97</v>
      </c>
      <c r="AY96" t="s">
        <v>98</v>
      </c>
      <c r="AZ96">
        <v>734.83</v>
      </c>
      <c r="BA96" t="s">
        <v>98</v>
      </c>
      <c r="BB96">
        <v>385.38</v>
      </c>
      <c r="BC96">
        <v>103.19</v>
      </c>
      <c r="BD96">
        <v>28.92</v>
      </c>
      <c r="BE96">
        <v>229.32</v>
      </c>
      <c r="BF96">
        <v>13.65</v>
      </c>
      <c r="BG96">
        <v>13.48</v>
      </c>
      <c r="BH96">
        <v>3.27</v>
      </c>
      <c r="BI96" t="s">
        <v>98</v>
      </c>
      <c r="BJ96">
        <v>42.28</v>
      </c>
      <c r="BK96">
        <v>139.91999999999999</v>
      </c>
      <c r="BL96">
        <v>3.8</v>
      </c>
      <c r="BM96">
        <v>200.23</v>
      </c>
      <c r="BN96">
        <v>4.04</v>
      </c>
      <c r="BO96">
        <v>66.77</v>
      </c>
      <c r="BP96">
        <v>2.06</v>
      </c>
      <c r="BQ96">
        <v>85.88</v>
      </c>
      <c r="BR96">
        <v>12.58</v>
      </c>
      <c r="BS96">
        <v>9.89</v>
      </c>
      <c r="BT96">
        <v>1.34</v>
      </c>
      <c r="BU96" t="s">
        <v>98</v>
      </c>
      <c r="BV96">
        <v>83.37</v>
      </c>
      <c r="BW96">
        <v>7.33</v>
      </c>
      <c r="BX96">
        <v>1.54</v>
      </c>
      <c r="BY96" t="s">
        <v>98</v>
      </c>
      <c r="BZ96">
        <v>388.86</v>
      </c>
      <c r="CA96">
        <v>11.12</v>
      </c>
      <c r="CB96">
        <v>3.42</v>
      </c>
      <c r="CC96">
        <v>339.23</v>
      </c>
      <c r="CD96">
        <v>75.69</v>
      </c>
      <c r="CE96" t="s">
        <v>98</v>
      </c>
      <c r="CF96">
        <v>830.9</v>
      </c>
      <c r="CG96" t="s">
        <v>98</v>
      </c>
      <c r="CH96">
        <v>0</v>
      </c>
      <c r="CI96" t="s">
        <v>98</v>
      </c>
      <c r="CJ96">
        <v>313.22000000000003</v>
      </c>
      <c r="CK96">
        <v>18.54</v>
      </c>
      <c r="CL96">
        <v>4.1900000000000004</v>
      </c>
      <c r="CM96" t="s">
        <v>98</v>
      </c>
      <c r="CN96">
        <v>0.99</v>
      </c>
      <c r="CO96" t="s">
        <v>98</v>
      </c>
      <c r="CP96">
        <v>222.29</v>
      </c>
      <c r="CQ96" t="s">
        <v>98</v>
      </c>
      <c r="CR96">
        <v>242.42</v>
      </c>
      <c r="CS96">
        <v>520304.73</v>
      </c>
      <c r="CT96">
        <v>5572.39</v>
      </c>
    </row>
    <row r="97" spans="1:98" ht="15" x14ac:dyDescent="0.25">
      <c r="A97" s="1">
        <v>41744</v>
      </c>
      <c r="B97" s="2">
        <v>0.58585648148148151</v>
      </c>
      <c r="C97" t="s">
        <v>214</v>
      </c>
      <c r="D97" t="s">
        <v>95</v>
      </c>
      <c r="E97" t="s">
        <v>95</v>
      </c>
      <c r="F97">
        <v>29.61</v>
      </c>
      <c r="G97">
        <v>30.84</v>
      </c>
      <c r="H97">
        <v>60.45</v>
      </c>
      <c r="I97" t="s">
        <v>96</v>
      </c>
      <c r="J97" t="s">
        <v>215</v>
      </c>
      <c r="K97" t="str">
        <f t="shared" si="6"/>
        <v>TH10_1860</v>
      </c>
      <c r="L97" t="str">
        <f t="shared" si="7"/>
        <v>1860</v>
      </c>
      <c r="M97" t="str">
        <f t="shared" si="8"/>
        <v>1860</v>
      </c>
      <c r="N97" t="s">
        <v>579</v>
      </c>
      <c r="O97" t="s">
        <v>98</v>
      </c>
      <c r="P97">
        <v>3065.47</v>
      </c>
      <c r="Q97" t="s">
        <v>98</v>
      </c>
      <c r="R97">
        <v>2095.86</v>
      </c>
      <c r="S97" t="s">
        <v>98</v>
      </c>
      <c r="T97">
        <v>1288.5999999999999</v>
      </c>
      <c r="U97" t="s">
        <v>98</v>
      </c>
      <c r="V97">
        <v>947.87</v>
      </c>
      <c r="W97">
        <v>1166.5899999999999</v>
      </c>
      <c r="X97">
        <v>41.34</v>
      </c>
      <c r="Y97">
        <v>22.89</v>
      </c>
      <c r="Z97">
        <v>1.97</v>
      </c>
      <c r="AA97">
        <v>68534.47</v>
      </c>
      <c r="AB97">
        <v>4456.1000000000004</v>
      </c>
      <c r="AC97">
        <v>275262.08000000002</v>
      </c>
      <c r="AD97">
        <v>3609.63</v>
      </c>
      <c r="AE97" t="s">
        <v>98</v>
      </c>
      <c r="AF97">
        <v>1745.03</v>
      </c>
      <c r="AG97" t="s">
        <v>98</v>
      </c>
      <c r="AH97">
        <v>583.47</v>
      </c>
      <c r="AI97" t="s">
        <v>98</v>
      </c>
      <c r="AJ97">
        <v>3677.61</v>
      </c>
      <c r="AK97">
        <v>17856.68</v>
      </c>
      <c r="AL97">
        <v>221.54</v>
      </c>
      <c r="AM97">
        <v>44602.96</v>
      </c>
      <c r="AN97">
        <v>511.92</v>
      </c>
      <c r="AO97" t="s">
        <v>98</v>
      </c>
      <c r="AP97">
        <v>1172.08</v>
      </c>
      <c r="AQ97" t="s">
        <v>98</v>
      </c>
      <c r="AR97">
        <v>10063.43</v>
      </c>
      <c r="AS97">
        <v>613.84</v>
      </c>
      <c r="AT97">
        <v>129.08000000000001</v>
      </c>
      <c r="AU97">
        <v>1777.66</v>
      </c>
      <c r="AV97">
        <v>134.51</v>
      </c>
      <c r="AW97">
        <v>67999.7</v>
      </c>
      <c r="AX97">
        <v>813.17</v>
      </c>
      <c r="AY97" t="s">
        <v>98</v>
      </c>
      <c r="AZ97">
        <v>745.5</v>
      </c>
      <c r="BA97" t="s">
        <v>98</v>
      </c>
      <c r="BB97">
        <v>414.57</v>
      </c>
      <c r="BC97" t="s">
        <v>98</v>
      </c>
      <c r="BD97">
        <v>339.77</v>
      </c>
      <c r="BE97">
        <v>79.430000000000007</v>
      </c>
      <c r="BF97">
        <v>10.17</v>
      </c>
      <c r="BG97" t="s">
        <v>98</v>
      </c>
      <c r="BH97">
        <v>64.23</v>
      </c>
      <c r="BI97" t="s">
        <v>98</v>
      </c>
      <c r="BJ97">
        <v>45.33</v>
      </c>
      <c r="BK97">
        <v>96.22</v>
      </c>
      <c r="BL97">
        <v>3.08</v>
      </c>
      <c r="BM97">
        <v>298.20999999999998</v>
      </c>
      <c r="BN97">
        <v>5.13</v>
      </c>
      <c r="BO97">
        <v>70.989999999999995</v>
      </c>
      <c r="BP97">
        <v>2.1800000000000002</v>
      </c>
      <c r="BQ97">
        <v>58.22</v>
      </c>
      <c r="BR97">
        <v>11.78</v>
      </c>
      <c r="BS97" t="s">
        <v>98</v>
      </c>
      <c r="BT97">
        <v>86.33</v>
      </c>
      <c r="BU97" t="s">
        <v>98</v>
      </c>
      <c r="BV97">
        <v>94.51</v>
      </c>
      <c r="BW97" t="s">
        <v>98</v>
      </c>
      <c r="BX97">
        <v>177.75</v>
      </c>
      <c r="BY97" t="s">
        <v>98</v>
      </c>
      <c r="BZ97">
        <v>433.68</v>
      </c>
      <c r="CA97" t="s">
        <v>98</v>
      </c>
      <c r="CB97">
        <v>484.3</v>
      </c>
      <c r="CC97">
        <v>209.83</v>
      </c>
      <c r="CD97">
        <v>65.95</v>
      </c>
      <c r="CE97" t="s">
        <v>98</v>
      </c>
      <c r="CF97">
        <v>824.31</v>
      </c>
      <c r="CG97" t="s">
        <v>98</v>
      </c>
      <c r="CH97">
        <v>0</v>
      </c>
      <c r="CI97" t="s">
        <v>98</v>
      </c>
      <c r="CJ97">
        <v>315.97000000000003</v>
      </c>
      <c r="CK97">
        <v>14.58</v>
      </c>
      <c r="CL97">
        <v>3.9</v>
      </c>
      <c r="CM97" t="s">
        <v>98</v>
      </c>
      <c r="CN97">
        <v>1.1399999999999999</v>
      </c>
      <c r="CO97">
        <v>8.3800000000000008</v>
      </c>
      <c r="CP97">
        <v>2.6</v>
      </c>
      <c r="CQ97" t="s">
        <v>98</v>
      </c>
      <c r="CR97">
        <v>280.49</v>
      </c>
      <c r="CS97">
        <v>521327.26</v>
      </c>
      <c r="CT97">
        <v>5347.63</v>
      </c>
    </row>
    <row r="98" spans="1:98" ht="15" x14ac:dyDescent="0.25">
      <c r="A98" s="1">
        <v>41744</v>
      </c>
      <c r="B98" s="2">
        <v>0.58714120370370371</v>
      </c>
      <c r="C98" t="s">
        <v>216</v>
      </c>
      <c r="D98" t="s">
        <v>95</v>
      </c>
      <c r="E98" t="s">
        <v>95</v>
      </c>
      <c r="F98">
        <v>29.65</v>
      </c>
      <c r="G98">
        <v>30.44</v>
      </c>
      <c r="H98">
        <v>60.09</v>
      </c>
      <c r="I98" t="s">
        <v>96</v>
      </c>
      <c r="J98" t="s">
        <v>217</v>
      </c>
      <c r="K98" t="str">
        <f t="shared" si="6"/>
        <v>TH10_1880</v>
      </c>
      <c r="L98" t="str">
        <f t="shared" si="7"/>
        <v>1880</v>
      </c>
      <c r="M98" t="str">
        <f t="shared" si="8"/>
        <v>1880</v>
      </c>
      <c r="N98" t="s">
        <v>580</v>
      </c>
      <c r="O98" t="s">
        <v>98</v>
      </c>
      <c r="P98">
        <v>3037.97</v>
      </c>
      <c r="Q98" t="s">
        <v>98</v>
      </c>
      <c r="R98">
        <v>2069.7800000000002</v>
      </c>
      <c r="S98" t="s">
        <v>98</v>
      </c>
      <c r="T98">
        <v>1266.5</v>
      </c>
      <c r="U98" t="s">
        <v>98</v>
      </c>
      <c r="V98">
        <v>931.31</v>
      </c>
      <c r="W98">
        <v>1081.8599999999999</v>
      </c>
      <c r="X98">
        <v>40.450000000000003</v>
      </c>
      <c r="Y98">
        <v>21.13</v>
      </c>
      <c r="Z98">
        <v>1.73</v>
      </c>
      <c r="AA98">
        <v>65728.23</v>
      </c>
      <c r="AB98">
        <v>4287.38</v>
      </c>
      <c r="AC98">
        <v>250451.45</v>
      </c>
      <c r="AD98">
        <v>3320.74</v>
      </c>
      <c r="AE98" t="s">
        <v>98</v>
      </c>
      <c r="AF98">
        <v>1981.84</v>
      </c>
      <c r="AG98" t="s">
        <v>98</v>
      </c>
      <c r="AH98">
        <v>627.62</v>
      </c>
      <c r="AI98" t="s">
        <v>98</v>
      </c>
      <c r="AJ98">
        <v>3657.11</v>
      </c>
      <c r="AK98">
        <v>10131.19</v>
      </c>
      <c r="AL98">
        <v>133.69</v>
      </c>
      <c r="AM98">
        <v>52603.37</v>
      </c>
      <c r="AN98">
        <v>571.92999999999995</v>
      </c>
      <c r="AO98" t="s">
        <v>98</v>
      </c>
      <c r="AP98">
        <v>1156.99</v>
      </c>
      <c r="AQ98" t="s">
        <v>98</v>
      </c>
      <c r="AR98">
        <v>9906.7199999999993</v>
      </c>
      <c r="AS98">
        <v>464.18</v>
      </c>
      <c r="AT98">
        <v>129.85</v>
      </c>
      <c r="AU98">
        <v>1779.63</v>
      </c>
      <c r="AV98">
        <v>136.5</v>
      </c>
      <c r="AW98">
        <v>65809.31</v>
      </c>
      <c r="AX98">
        <v>759.28</v>
      </c>
      <c r="AY98" t="s">
        <v>98</v>
      </c>
      <c r="AZ98">
        <v>728.97</v>
      </c>
      <c r="BA98" t="s">
        <v>98</v>
      </c>
      <c r="BB98">
        <v>398.91</v>
      </c>
      <c r="BC98" t="s">
        <v>98</v>
      </c>
      <c r="BD98">
        <v>321.2</v>
      </c>
      <c r="BE98">
        <v>59.05</v>
      </c>
      <c r="BF98">
        <v>9.65</v>
      </c>
      <c r="BG98">
        <v>18.47</v>
      </c>
      <c r="BH98">
        <v>2.95</v>
      </c>
      <c r="BI98" t="s">
        <v>98</v>
      </c>
      <c r="BJ98">
        <v>42.03</v>
      </c>
      <c r="BK98">
        <v>49.79</v>
      </c>
      <c r="BL98">
        <v>2.31</v>
      </c>
      <c r="BM98">
        <v>347.33</v>
      </c>
      <c r="BN98">
        <v>5.58</v>
      </c>
      <c r="BO98">
        <v>71.760000000000005</v>
      </c>
      <c r="BP98">
        <v>2.21</v>
      </c>
      <c r="BQ98">
        <v>43.57</v>
      </c>
      <c r="BR98">
        <v>11.22</v>
      </c>
      <c r="BS98" t="s">
        <v>98</v>
      </c>
      <c r="BT98">
        <v>85.12</v>
      </c>
      <c r="BU98" t="s">
        <v>98</v>
      </c>
      <c r="BV98">
        <v>90.69</v>
      </c>
      <c r="BW98" t="s">
        <v>98</v>
      </c>
      <c r="BX98">
        <v>171.68</v>
      </c>
      <c r="BY98" t="s">
        <v>98</v>
      </c>
      <c r="BZ98">
        <v>415.07</v>
      </c>
      <c r="CA98" t="s">
        <v>98</v>
      </c>
      <c r="CB98">
        <v>466.09</v>
      </c>
      <c r="CC98">
        <v>220.26</v>
      </c>
      <c r="CD98">
        <v>66.13</v>
      </c>
      <c r="CE98" t="s">
        <v>98</v>
      </c>
      <c r="CF98">
        <v>796.35</v>
      </c>
      <c r="CG98" t="s">
        <v>98</v>
      </c>
      <c r="CH98">
        <v>0</v>
      </c>
      <c r="CI98" t="s">
        <v>98</v>
      </c>
      <c r="CJ98">
        <v>306.55</v>
      </c>
      <c r="CK98" t="s">
        <v>98</v>
      </c>
      <c r="CL98">
        <v>227.62</v>
      </c>
      <c r="CM98" t="s">
        <v>98</v>
      </c>
      <c r="CN98">
        <v>1.1000000000000001</v>
      </c>
      <c r="CO98" t="s">
        <v>98</v>
      </c>
      <c r="CP98">
        <v>265.56</v>
      </c>
      <c r="CQ98" t="s">
        <v>98</v>
      </c>
      <c r="CR98">
        <v>281.24</v>
      </c>
      <c r="CS98">
        <v>551119.41</v>
      </c>
      <c r="CT98">
        <v>4983.49</v>
      </c>
    </row>
    <row r="99" spans="1:98" ht="15" x14ac:dyDescent="0.25">
      <c r="A99" s="1">
        <v>41744</v>
      </c>
      <c r="B99" s="2">
        <v>0.58972222222222215</v>
      </c>
      <c r="C99" t="s">
        <v>218</v>
      </c>
      <c r="D99" t="s">
        <v>95</v>
      </c>
      <c r="E99" t="s">
        <v>95</v>
      </c>
      <c r="F99">
        <v>30.16</v>
      </c>
      <c r="G99">
        <v>29.98</v>
      </c>
      <c r="H99">
        <v>60.14</v>
      </c>
      <c r="I99" t="s">
        <v>96</v>
      </c>
      <c r="J99" t="s">
        <v>219</v>
      </c>
      <c r="K99" t="str">
        <f t="shared" ref="K99:K125" si="9">LEFT(J99,9)</f>
        <v>TH10_1900</v>
      </c>
      <c r="L99" t="str">
        <f t="shared" ref="L99:L125" si="10">RIGHT(K99,4)</f>
        <v>1900</v>
      </c>
      <c r="M99" t="str">
        <f t="shared" si="8"/>
        <v>1900</v>
      </c>
      <c r="N99" t="s">
        <v>581</v>
      </c>
      <c r="O99" t="s">
        <v>98</v>
      </c>
      <c r="P99">
        <v>3105.91</v>
      </c>
      <c r="Q99" t="s">
        <v>98</v>
      </c>
      <c r="R99">
        <v>2110.85</v>
      </c>
      <c r="S99" t="s">
        <v>98</v>
      </c>
      <c r="T99">
        <v>1294.75</v>
      </c>
      <c r="U99" t="s">
        <v>98</v>
      </c>
      <c r="V99">
        <v>950.08</v>
      </c>
      <c r="W99">
        <v>1094.71</v>
      </c>
      <c r="X99">
        <v>39.86</v>
      </c>
      <c r="Y99">
        <v>19.38</v>
      </c>
      <c r="Z99">
        <v>1.74</v>
      </c>
      <c r="AA99">
        <v>72028.12</v>
      </c>
      <c r="AB99">
        <v>4403.45</v>
      </c>
      <c r="AC99">
        <v>250452.61</v>
      </c>
      <c r="AD99">
        <v>3400.75</v>
      </c>
      <c r="AE99" t="s">
        <v>98</v>
      </c>
      <c r="AF99">
        <v>1845.02</v>
      </c>
      <c r="AG99" t="s">
        <v>98</v>
      </c>
      <c r="AH99">
        <v>599.41999999999996</v>
      </c>
      <c r="AI99" t="s">
        <v>98</v>
      </c>
      <c r="AJ99">
        <v>3544.38</v>
      </c>
      <c r="AK99">
        <v>13906.44</v>
      </c>
      <c r="AL99">
        <v>177.68</v>
      </c>
      <c r="AM99">
        <v>56549.75</v>
      </c>
      <c r="AN99">
        <v>638.94000000000005</v>
      </c>
      <c r="AO99" t="s">
        <v>98</v>
      </c>
      <c r="AP99">
        <v>1124.53</v>
      </c>
      <c r="AQ99" t="s">
        <v>98</v>
      </c>
      <c r="AR99">
        <v>10136.91</v>
      </c>
      <c r="AS99">
        <v>499.48</v>
      </c>
      <c r="AT99">
        <v>125.44</v>
      </c>
      <c r="AU99">
        <v>1992.01</v>
      </c>
      <c r="AV99">
        <v>134.30000000000001</v>
      </c>
      <c r="AW99">
        <v>69705.13</v>
      </c>
      <c r="AX99">
        <v>827.55</v>
      </c>
      <c r="AY99" t="s">
        <v>98</v>
      </c>
      <c r="AZ99">
        <v>758.14</v>
      </c>
      <c r="BA99" t="s">
        <v>98</v>
      </c>
      <c r="BB99">
        <v>402.49</v>
      </c>
      <c r="BC99" t="s">
        <v>98</v>
      </c>
      <c r="BD99">
        <v>340.19</v>
      </c>
      <c r="BE99">
        <v>69.97</v>
      </c>
      <c r="BF99">
        <v>9.7799999999999994</v>
      </c>
      <c r="BG99">
        <v>43.48</v>
      </c>
      <c r="BH99">
        <v>3.61</v>
      </c>
      <c r="BI99" t="s">
        <v>98</v>
      </c>
      <c r="BJ99">
        <v>45.96</v>
      </c>
      <c r="BK99">
        <v>66.47</v>
      </c>
      <c r="BL99">
        <v>2.5499999999999998</v>
      </c>
      <c r="BM99">
        <v>302.22000000000003</v>
      </c>
      <c r="BN99">
        <v>5.1100000000000003</v>
      </c>
      <c r="BO99">
        <v>70.73</v>
      </c>
      <c r="BP99">
        <v>2.14</v>
      </c>
      <c r="BQ99">
        <v>50.92</v>
      </c>
      <c r="BR99">
        <v>11.19</v>
      </c>
      <c r="BS99">
        <v>3.77</v>
      </c>
      <c r="BT99">
        <v>1.17</v>
      </c>
      <c r="BU99" t="s">
        <v>98</v>
      </c>
      <c r="BV99">
        <v>93.47</v>
      </c>
      <c r="BW99" t="s">
        <v>98</v>
      </c>
      <c r="BX99">
        <v>178.48</v>
      </c>
      <c r="BY99">
        <v>10.43</v>
      </c>
      <c r="BZ99">
        <v>2.97</v>
      </c>
      <c r="CA99" t="s">
        <v>98</v>
      </c>
      <c r="CB99">
        <v>474.92</v>
      </c>
      <c r="CC99">
        <v>249.26</v>
      </c>
      <c r="CD99">
        <v>65.86</v>
      </c>
      <c r="CE99" t="s">
        <v>98</v>
      </c>
      <c r="CF99">
        <v>850.11</v>
      </c>
      <c r="CG99" t="s">
        <v>98</v>
      </c>
      <c r="CH99">
        <v>0</v>
      </c>
      <c r="CI99" t="s">
        <v>98</v>
      </c>
      <c r="CJ99">
        <v>325.48</v>
      </c>
      <c r="CK99" t="s">
        <v>98</v>
      </c>
      <c r="CL99">
        <v>255.92</v>
      </c>
      <c r="CM99" t="s">
        <v>98</v>
      </c>
      <c r="CN99">
        <v>1.1100000000000001</v>
      </c>
      <c r="CO99">
        <v>9.32</v>
      </c>
      <c r="CP99">
        <v>2.57</v>
      </c>
      <c r="CQ99" t="s">
        <v>98</v>
      </c>
      <c r="CR99">
        <v>279.5</v>
      </c>
      <c r="CS99">
        <v>532875.80000000005</v>
      </c>
      <c r="CT99">
        <v>5284.79</v>
      </c>
    </row>
    <row r="100" spans="1:98" ht="15" x14ac:dyDescent="0.25">
      <c r="A100" s="1">
        <v>41744</v>
      </c>
      <c r="B100" s="2">
        <v>0.59103009259259254</v>
      </c>
      <c r="C100" t="s">
        <v>220</v>
      </c>
      <c r="D100" t="s">
        <v>95</v>
      </c>
      <c r="E100" t="s">
        <v>95</v>
      </c>
      <c r="F100">
        <v>29.59</v>
      </c>
      <c r="G100">
        <v>30.79</v>
      </c>
      <c r="H100">
        <v>60.38</v>
      </c>
      <c r="I100" t="s">
        <v>96</v>
      </c>
      <c r="J100" t="s">
        <v>221</v>
      </c>
      <c r="K100" t="str">
        <f t="shared" si="9"/>
        <v>TH10_1900</v>
      </c>
      <c r="L100" t="str">
        <f t="shared" si="10"/>
        <v>1900</v>
      </c>
      <c r="M100" t="str">
        <f t="shared" si="8"/>
        <v>1900</v>
      </c>
      <c r="N100" t="s">
        <v>581</v>
      </c>
      <c r="O100" t="s">
        <v>98</v>
      </c>
      <c r="P100">
        <v>2880.39</v>
      </c>
      <c r="Q100" t="s">
        <v>98</v>
      </c>
      <c r="R100">
        <v>1962.95</v>
      </c>
      <c r="S100" t="s">
        <v>98</v>
      </c>
      <c r="T100">
        <v>1202.74</v>
      </c>
      <c r="U100" t="s">
        <v>98</v>
      </c>
      <c r="V100">
        <v>881.8</v>
      </c>
      <c r="W100">
        <v>1143.55</v>
      </c>
      <c r="X100">
        <v>40.22</v>
      </c>
      <c r="Y100">
        <v>20.010000000000002</v>
      </c>
      <c r="Z100">
        <v>1.78</v>
      </c>
      <c r="AA100">
        <v>64909.94</v>
      </c>
      <c r="AB100">
        <v>4340.95</v>
      </c>
      <c r="AC100">
        <v>247558.74</v>
      </c>
      <c r="AD100">
        <v>3312.47</v>
      </c>
      <c r="AE100" t="s">
        <v>98</v>
      </c>
      <c r="AF100">
        <v>1881.07</v>
      </c>
      <c r="AG100" t="s">
        <v>98</v>
      </c>
      <c r="AH100">
        <v>605.77</v>
      </c>
      <c r="AI100" t="s">
        <v>98</v>
      </c>
      <c r="AJ100">
        <v>3501.34</v>
      </c>
      <c r="AK100">
        <v>13649.03</v>
      </c>
      <c r="AL100">
        <v>171.25</v>
      </c>
      <c r="AM100">
        <v>56037.91</v>
      </c>
      <c r="AN100">
        <v>617.91</v>
      </c>
      <c r="AO100" t="s">
        <v>98</v>
      </c>
      <c r="AP100">
        <v>1105.0999999999999</v>
      </c>
      <c r="AQ100" t="s">
        <v>98</v>
      </c>
      <c r="AR100">
        <v>9443.0400000000009</v>
      </c>
      <c r="AS100">
        <v>457.74</v>
      </c>
      <c r="AT100">
        <v>127.82</v>
      </c>
      <c r="AU100">
        <v>1731.05</v>
      </c>
      <c r="AV100">
        <v>134.61000000000001</v>
      </c>
      <c r="AW100">
        <v>69888.37</v>
      </c>
      <c r="AX100">
        <v>813.57</v>
      </c>
      <c r="AY100" t="s">
        <v>98</v>
      </c>
      <c r="AZ100">
        <v>710.6</v>
      </c>
      <c r="BA100" t="s">
        <v>98</v>
      </c>
      <c r="BB100">
        <v>377.97</v>
      </c>
      <c r="BC100" t="s">
        <v>98</v>
      </c>
      <c r="BD100">
        <v>316.01</v>
      </c>
      <c r="BE100">
        <v>91.21</v>
      </c>
      <c r="BF100">
        <v>10.44</v>
      </c>
      <c r="BG100">
        <v>32.479999999999997</v>
      </c>
      <c r="BH100">
        <v>3.52</v>
      </c>
      <c r="BI100" t="s">
        <v>98</v>
      </c>
      <c r="BJ100">
        <v>42.59</v>
      </c>
      <c r="BK100">
        <v>65.510000000000005</v>
      </c>
      <c r="BL100">
        <v>2.57</v>
      </c>
      <c r="BM100">
        <v>304.27</v>
      </c>
      <c r="BN100">
        <v>5.13</v>
      </c>
      <c r="BO100">
        <v>72.25</v>
      </c>
      <c r="BP100">
        <v>2.1800000000000002</v>
      </c>
      <c r="BQ100">
        <v>58.97</v>
      </c>
      <c r="BR100">
        <v>11.63</v>
      </c>
      <c r="BS100" t="s">
        <v>98</v>
      </c>
      <c r="BT100">
        <v>83.02</v>
      </c>
      <c r="BU100" t="s">
        <v>98</v>
      </c>
      <c r="BV100">
        <v>85.33</v>
      </c>
      <c r="BW100" t="s">
        <v>98</v>
      </c>
      <c r="BX100">
        <v>162.93</v>
      </c>
      <c r="BY100" t="s">
        <v>98</v>
      </c>
      <c r="BZ100">
        <v>393.48</v>
      </c>
      <c r="CA100">
        <v>11.81</v>
      </c>
      <c r="CB100">
        <v>3.34</v>
      </c>
      <c r="CC100">
        <v>297.7</v>
      </c>
      <c r="CD100">
        <v>69.489999999999995</v>
      </c>
      <c r="CE100" t="s">
        <v>98</v>
      </c>
      <c r="CF100">
        <v>770.85</v>
      </c>
      <c r="CG100" t="s">
        <v>98</v>
      </c>
      <c r="CH100">
        <v>0</v>
      </c>
      <c r="CI100" t="s">
        <v>98</v>
      </c>
      <c r="CJ100">
        <v>294.01</v>
      </c>
      <c r="CK100">
        <v>15.4</v>
      </c>
      <c r="CL100">
        <v>3.9</v>
      </c>
      <c r="CM100" t="s">
        <v>98</v>
      </c>
      <c r="CN100">
        <v>1.04</v>
      </c>
      <c r="CO100" t="s">
        <v>98</v>
      </c>
      <c r="CP100">
        <v>255.69</v>
      </c>
      <c r="CQ100" t="s">
        <v>98</v>
      </c>
      <c r="CR100">
        <v>258.5</v>
      </c>
      <c r="CS100">
        <v>543654.04</v>
      </c>
      <c r="CT100">
        <v>5105.1899999999996</v>
      </c>
    </row>
    <row r="101" spans="1:98" ht="15" x14ac:dyDescent="0.25">
      <c r="A101" s="1">
        <v>41744</v>
      </c>
      <c r="B101" s="2">
        <v>0.59266203703703701</v>
      </c>
      <c r="C101" t="s">
        <v>222</v>
      </c>
      <c r="D101" t="s">
        <v>95</v>
      </c>
      <c r="E101" t="s">
        <v>95</v>
      </c>
      <c r="F101">
        <v>29.9</v>
      </c>
      <c r="G101">
        <v>30.28</v>
      </c>
      <c r="H101">
        <v>60.18</v>
      </c>
      <c r="I101" t="s">
        <v>96</v>
      </c>
      <c r="J101" t="s">
        <v>223</v>
      </c>
      <c r="K101" t="str">
        <f t="shared" si="9"/>
        <v>TH10_1900</v>
      </c>
      <c r="L101" t="str">
        <f t="shared" si="10"/>
        <v>1900</v>
      </c>
      <c r="M101" t="str">
        <f t="shared" si="8"/>
        <v>1900</v>
      </c>
      <c r="N101" t="s">
        <v>581</v>
      </c>
      <c r="O101" t="s">
        <v>98</v>
      </c>
      <c r="P101">
        <v>2886.65</v>
      </c>
      <c r="Q101" t="s">
        <v>98</v>
      </c>
      <c r="R101">
        <v>1968.36</v>
      </c>
      <c r="S101" t="s">
        <v>98</v>
      </c>
      <c r="T101">
        <v>1204.3699999999999</v>
      </c>
      <c r="U101" t="s">
        <v>98</v>
      </c>
      <c r="V101">
        <v>881.77</v>
      </c>
      <c r="W101">
        <v>1165.6500000000001</v>
      </c>
      <c r="X101">
        <v>40.28</v>
      </c>
      <c r="Y101">
        <v>19.850000000000001</v>
      </c>
      <c r="Z101">
        <v>1.76</v>
      </c>
      <c r="AA101">
        <v>68307.53</v>
      </c>
      <c r="AB101">
        <v>4376.53</v>
      </c>
      <c r="AC101">
        <v>255455.17</v>
      </c>
      <c r="AD101">
        <v>3423.13</v>
      </c>
      <c r="AE101" t="s">
        <v>98</v>
      </c>
      <c r="AF101">
        <v>1808.48</v>
      </c>
      <c r="AG101" t="s">
        <v>98</v>
      </c>
      <c r="AH101">
        <v>586.96</v>
      </c>
      <c r="AI101" t="s">
        <v>98</v>
      </c>
      <c r="AJ101">
        <v>3466.17</v>
      </c>
      <c r="AK101">
        <v>14258.67</v>
      </c>
      <c r="AL101">
        <v>180.64</v>
      </c>
      <c r="AM101">
        <v>58725.36</v>
      </c>
      <c r="AN101">
        <v>658.99</v>
      </c>
      <c r="AO101" t="s">
        <v>98</v>
      </c>
      <c r="AP101">
        <v>1106.55</v>
      </c>
      <c r="AQ101" t="s">
        <v>98</v>
      </c>
      <c r="AR101">
        <v>9516.09</v>
      </c>
      <c r="AS101">
        <v>382.04</v>
      </c>
      <c r="AT101">
        <v>125.84</v>
      </c>
      <c r="AU101">
        <v>2008.47</v>
      </c>
      <c r="AV101">
        <v>135.81</v>
      </c>
      <c r="AW101">
        <v>69808.399999999994</v>
      </c>
      <c r="AX101">
        <v>825.49</v>
      </c>
      <c r="AY101" t="s">
        <v>98</v>
      </c>
      <c r="AZ101">
        <v>704.94</v>
      </c>
      <c r="BA101" t="s">
        <v>98</v>
      </c>
      <c r="BB101">
        <v>385.7</v>
      </c>
      <c r="BC101">
        <v>91.36</v>
      </c>
      <c r="BD101">
        <v>27.09</v>
      </c>
      <c r="BE101">
        <v>86.38</v>
      </c>
      <c r="BF101">
        <v>10.27</v>
      </c>
      <c r="BG101">
        <v>39.26</v>
      </c>
      <c r="BH101">
        <v>3.61</v>
      </c>
      <c r="BI101" t="s">
        <v>98</v>
      </c>
      <c r="BJ101">
        <v>41.6</v>
      </c>
      <c r="BK101">
        <v>66.52</v>
      </c>
      <c r="BL101">
        <v>2.54</v>
      </c>
      <c r="BM101">
        <v>296.64999999999998</v>
      </c>
      <c r="BN101">
        <v>5.05</v>
      </c>
      <c r="BO101">
        <v>68.53</v>
      </c>
      <c r="BP101">
        <v>2.12</v>
      </c>
      <c r="BQ101">
        <v>82.07</v>
      </c>
      <c r="BR101">
        <v>11.84</v>
      </c>
      <c r="BS101">
        <v>5.87</v>
      </c>
      <c r="BT101">
        <v>1.26</v>
      </c>
      <c r="BU101" t="s">
        <v>98</v>
      </c>
      <c r="BV101">
        <v>87.4</v>
      </c>
      <c r="BW101" t="s">
        <v>98</v>
      </c>
      <c r="BX101">
        <v>162.61000000000001</v>
      </c>
      <c r="BY101" t="s">
        <v>98</v>
      </c>
      <c r="BZ101">
        <v>397.41</v>
      </c>
      <c r="CA101" t="s">
        <v>98</v>
      </c>
      <c r="CB101">
        <v>444.85</v>
      </c>
      <c r="CC101">
        <v>234.86</v>
      </c>
      <c r="CD101">
        <v>66.5</v>
      </c>
      <c r="CE101" t="s">
        <v>98</v>
      </c>
      <c r="CF101">
        <v>771.04</v>
      </c>
      <c r="CG101" t="s">
        <v>98</v>
      </c>
      <c r="CH101">
        <v>0</v>
      </c>
      <c r="CI101" t="s">
        <v>98</v>
      </c>
      <c r="CJ101">
        <v>306.25</v>
      </c>
      <c r="CK101">
        <v>13.97</v>
      </c>
      <c r="CL101">
        <v>3.77</v>
      </c>
      <c r="CM101" t="s">
        <v>98</v>
      </c>
      <c r="CN101">
        <v>1.03</v>
      </c>
      <c r="CO101" t="s">
        <v>98</v>
      </c>
      <c r="CP101">
        <v>254.84</v>
      </c>
      <c r="CQ101" t="s">
        <v>98</v>
      </c>
      <c r="CR101">
        <v>244.82</v>
      </c>
      <c r="CS101">
        <v>528883.41</v>
      </c>
      <c r="CT101">
        <v>5269.86</v>
      </c>
    </row>
    <row r="102" spans="1:98" ht="15" x14ac:dyDescent="0.25">
      <c r="A102" s="1">
        <v>41744</v>
      </c>
      <c r="B102" s="2">
        <v>0.59475694444444438</v>
      </c>
      <c r="C102" t="s">
        <v>224</v>
      </c>
      <c r="D102" t="s">
        <v>95</v>
      </c>
      <c r="E102" t="s">
        <v>95</v>
      </c>
      <c r="F102">
        <v>29.59</v>
      </c>
      <c r="G102">
        <v>29.95</v>
      </c>
      <c r="H102">
        <v>59.53</v>
      </c>
      <c r="I102" t="s">
        <v>96</v>
      </c>
      <c r="J102" t="s">
        <v>225</v>
      </c>
      <c r="K102" t="str">
        <f t="shared" si="9"/>
        <v>TH10_1920</v>
      </c>
      <c r="L102" t="str">
        <f t="shared" si="10"/>
        <v>1920</v>
      </c>
      <c r="M102" t="str">
        <f t="shared" si="8"/>
        <v>1920</v>
      </c>
      <c r="N102" t="s">
        <v>582</v>
      </c>
      <c r="O102" t="s">
        <v>98</v>
      </c>
      <c r="P102">
        <v>2457.08</v>
      </c>
      <c r="Q102" t="s">
        <v>98</v>
      </c>
      <c r="R102">
        <v>1671.61</v>
      </c>
      <c r="S102" t="s">
        <v>98</v>
      </c>
      <c r="T102">
        <v>1028.3599999999999</v>
      </c>
      <c r="U102" t="s">
        <v>98</v>
      </c>
      <c r="V102">
        <v>755.84</v>
      </c>
      <c r="W102">
        <v>842.84</v>
      </c>
      <c r="X102">
        <v>36.369999999999997</v>
      </c>
      <c r="Y102">
        <v>26.81</v>
      </c>
      <c r="Z102">
        <v>2.09</v>
      </c>
      <c r="AA102">
        <v>85581.85</v>
      </c>
      <c r="AB102">
        <v>4597.9399999999996</v>
      </c>
      <c r="AC102">
        <v>206760.41</v>
      </c>
      <c r="AD102">
        <v>3969.18</v>
      </c>
      <c r="AE102" t="s">
        <v>98</v>
      </c>
      <c r="AF102">
        <v>1443.08</v>
      </c>
      <c r="AG102" t="s">
        <v>98</v>
      </c>
      <c r="AH102">
        <v>536.54</v>
      </c>
      <c r="AI102" t="s">
        <v>98</v>
      </c>
      <c r="AJ102">
        <v>3593.9</v>
      </c>
      <c r="AK102">
        <v>16759.39</v>
      </c>
      <c r="AL102">
        <v>295.27999999999997</v>
      </c>
      <c r="AM102">
        <v>26830.21</v>
      </c>
      <c r="AN102">
        <v>464.99</v>
      </c>
      <c r="AO102">
        <v>45821.99</v>
      </c>
      <c r="AP102">
        <v>11846.44</v>
      </c>
      <c r="AQ102" t="s">
        <v>98</v>
      </c>
      <c r="AR102">
        <v>8192.36</v>
      </c>
      <c r="AS102">
        <v>688.13</v>
      </c>
      <c r="AT102">
        <v>114.66</v>
      </c>
      <c r="AU102">
        <v>2138.61</v>
      </c>
      <c r="AV102">
        <v>130.72999999999999</v>
      </c>
      <c r="AW102">
        <v>92925.93</v>
      </c>
      <c r="AX102">
        <v>1595.49</v>
      </c>
      <c r="AY102" t="s">
        <v>98</v>
      </c>
      <c r="AZ102">
        <v>725.91</v>
      </c>
      <c r="BA102" t="s">
        <v>98</v>
      </c>
      <c r="BB102">
        <v>338.98</v>
      </c>
      <c r="BC102" t="s">
        <v>98</v>
      </c>
      <c r="BD102">
        <v>271.66000000000003</v>
      </c>
      <c r="BE102">
        <v>96.03</v>
      </c>
      <c r="BF102">
        <v>10.63</v>
      </c>
      <c r="BG102">
        <v>12.57</v>
      </c>
      <c r="BH102">
        <v>3.15</v>
      </c>
      <c r="BI102" t="s">
        <v>98</v>
      </c>
      <c r="BJ102">
        <v>37.18</v>
      </c>
      <c r="BK102">
        <v>100.14</v>
      </c>
      <c r="BL102">
        <v>3.39</v>
      </c>
      <c r="BM102">
        <v>261.08</v>
      </c>
      <c r="BN102">
        <v>5.74</v>
      </c>
      <c r="BO102">
        <v>63.8</v>
      </c>
      <c r="BP102">
        <v>2.21</v>
      </c>
      <c r="BQ102">
        <v>53.27</v>
      </c>
      <c r="BR102">
        <v>11.97</v>
      </c>
      <c r="BS102">
        <v>10.15</v>
      </c>
      <c r="BT102">
        <v>1.38</v>
      </c>
      <c r="BU102" t="s">
        <v>98</v>
      </c>
      <c r="BV102">
        <v>74.12</v>
      </c>
      <c r="BW102" t="s">
        <v>98</v>
      </c>
      <c r="BX102">
        <v>140.69999999999999</v>
      </c>
      <c r="BY102" t="s">
        <v>98</v>
      </c>
      <c r="BZ102">
        <v>339.93</v>
      </c>
      <c r="CA102">
        <v>11.49</v>
      </c>
      <c r="CB102">
        <v>3.31</v>
      </c>
      <c r="CC102">
        <v>247.91</v>
      </c>
      <c r="CD102">
        <v>68.540000000000006</v>
      </c>
      <c r="CE102" t="s">
        <v>98</v>
      </c>
      <c r="CF102">
        <v>680.43</v>
      </c>
      <c r="CG102" t="s">
        <v>98</v>
      </c>
      <c r="CH102">
        <v>0</v>
      </c>
      <c r="CI102" t="s">
        <v>98</v>
      </c>
      <c r="CJ102">
        <v>268.32</v>
      </c>
      <c r="CK102">
        <v>15.76</v>
      </c>
      <c r="CL102">
        <v>4.07</v>
      </c>
      <c r="CM102" t="s">
        <v>98</v>
      </c>
      <c r="CN102">
        <v>0.92</v>
      </c>
      <c r="CO102" t="s">
        <v>98</v>
      </c>
      <c r="CP102">
        <v>215.04</v>
      </c>
      <c r="CQ102" t="s">
        <v>98</v>
      </c>
      <c r="CR102">
        <v>224.54</v>
      </c>
      <c r="CS102">
        <v>520751.61</v>
      </c>
      <c r="CT102">
        <v>8477.9599999999991</v>
      </c>
    </row>
    <row r="103" spans="1:98" ht="15" x14ac:dyDescent="0.25">
      <c r="A103" s="1">
        <v>41744</v>
      </c>
      <c r="B103" s="2">
        <v>0.59614583333333326</v>
      </c>
      <c r="C103" t="s">
        <v>226</v>
      </c>
      <c r="D103" t="s">
        <v>95</v>
      </c>
      <c r="E103" t="s">
        <v>95</v>
      </c>
      <c r="F103">
        <v>30.03</v>
      </c>
      <c r="G103">
        <v>29.97</v>
      </c>
      <c r="H103">
        <v>60</v>
      </c>
      <c r="I103" t="s">
        <v>96</v>
      </c>
      <c r="J103" t="s">
        <v>227</v>
      </c>
      <c r="K103" t="str">
        <f t="shared" si="9"/>
        <v>TH10_1940</v>
      </c>
      <c r="L103" t="str">
        <f t="shared" si="10"/>
        <v>1940</v>
      </c>
      <c r="M103" t="str">
        <f t="shared" si="8"/>
        <v>1940</v>
      </c>
      <c r="N103" t="s">
        <v>583</v>
      </c>
      <c r="O103" t="s">
        <v>98</v>
      </c>
      <c r="P103">
        <v>2685.77</v>
      </c>
      <c r="Q103" t="s">
        <v>98</v>
      </c>
      <c r="R103">
        <v>1837.7</v>
      </c>
      <c r="S103" t="s">
        <v>98</v>
      </c>
      <c r="T103">
        <v>1132.97</v>
      </c>
      <c r="U103" t="s">
        <v>98</v>
      </c>
      <c r="V103">
        <v>828.85</v>
      </c>
      <c r="W103">
        <v>890.23</v>
      </c>
      <c r="X103">
        <v>36.520000000000003</v>
      </c>
      <c r="Y103">
        <v>25.25</v>
      </c>
      <c r="Z103">
        <v>1.84</v>
      </c>
      <c r="AA103">
        <v>68013</v>
      </c>
      <c r="AB103">
        <v>4288.8</v>
      </c>
      <c r="AC103">
        <v>247299.48</v>
      </c>
      <c r="AD103">
        <v>3315.35</v>
      </c>
      <c r="AE103" t="s">
        <v>98</v>
      </c>
      <c r="AF103">
        <v>1667.02</v>
      </c>
      <c r="AG103" t="s">
        <v>98</v>
      </c>
      <c r="AH103">
        <v>577.63</v>
      </c>
      <c r="AI103" t="s">
        <v>98</v>
      </c>
      <c r="AJ103">
        <v>3307.84</v>
      </c>
      <c r="AK103">
        <v>9247.17</v>
      </c>
      <c r="AL103">
        <v>124.94</v>
      </c>
      <c r="AM103">
        <v>45078.9</v>
      </c>
      <c r="AN103">
        <v>497.96</v>
      </c>
      <c r="AO103" t="s">
        <v>98</v>
      </c>
      <c r="AP103">
        <v>1059.19</v>
      </c>
      <c r="AQ103" t="s">
        <v>98</v>
      </c>
      <c r="AR103">
        <v>8852.4500000000007</v>
      </c>
      <c r="AS103">
        <v>660.06</v>
      </c>
      <c r="AT103">
        <v>119.06</v>
      </c>
      <c r="AU103">
        <v>1817.67</v>
      </c>
      <c r="AV103">
        <v>127.53</v>
      </c>
      <c r="AW103">
        <v>78826.09</v>
      </c>
      <c r="AX103">
        <v>895.72</v>
      </c>
      <c r="AY103" t="s">
        <v>98</v>
      </c>
      <c r="AZ103">
        <v>724.56</v>
      </c>
      <c r="BA103" t="s">
        <v>98</v>
      </c>
      <c r="BB103">
        <v>361.04</v>
      </c>
      <c r="BC103" t="s">
        <v>98</v>
      </c>
      <c r="BD103">
        <v>304.66000000000003</v>
      </c>
      <c r="BE103">
        <v>130.63</v>
      </c>
      <c r="BF103">
        <v>11.37</v>
      </c>
      <c r="BG103">
        <v>11.2</v>
      </c>
      <c r="BH103">
        <v>2.88</v>
      </c>
      <c r="BI103" t="s">
        <v>98</v>
      </c>
      <c r="BJ103">
        <v>40.19</v>
      </c>
      <c r="BK103">
        <v>54.28</v>
      </c>
      <c r="BL103">
        <v>2.36</v>
      </c>
      <c r="BM103">
        <v>339.11</v>
      </c>
      <c r="BN103">
        <v>5.52</v>
      </c>
      <c r="BO103">
        <v>67.08</v>
      </c>
      <c r="BP103">
        <v>2.17</v>
      </c>
      <c r="BQ103">
        <v>50.48</v>
      </c>
      <c r="BR103">
        <v>11.43</v>
      </c>
      <c r="BS103" t="s">
        <v>98</v>
      </c>
      <c r="BT103">
        <v>76.63</v>
      </c>
      <c r="BU103" t="s">
        <v>98</v>
      </c>
      <c r="BV103">
        <v>81.99</v>
      </c>
      <c r="BW103" t="s">
        <v>98</v>
      </c>
      <c r="BX103">
        <v>155.46</v>
      </c>
      <c r="BY103" t="s">
        <v>98</v>
      </c>
      <c r="BZ103">
        <v>379.14</v>
      </c>
      <c r="CA103" t="s">
        <v>98</v>
      </c>
      <c r="CB103">
        <v>417.79</v>
      </c>
      <c r="CC103">
        <v>261.06</v>
      </c>
      <c r="CD103">
        <v>69.52</v>
      </c>
      <c r="CE103" t="s">
        <v>98</v>
      </c>
      <c r="CF103">
        <v>752.29</v>
      </c>
      <c r="CG103" t="s">
        <v>98</v>
      </c>
      <c r="CH103">
        <v>0</v>
      </c>
      <c r="CI103" t="s">
        <v>98</v>
      </c>
      <c r="CJ103">
        <v>286.85000000000002</v>
      </c>
      <c r="CK103" t="s">
        <v>98</v>
      </c>
      <c r="CL103">
        <v>219.52</v>
      </c>
      <c r="CM103" t="s">
        <v>98</v>
      </c>
      <c r="CN103">
        <v>1.02</v>
      </c>
      <c r="CO103">
        <v>8.85</v>
      </c>
      <c r="CP103">
        <v>2.66</v>
      </c>
      <c r="CQ103" t="s">
        <v>98</v>
      </c>
      <c r="CR103">
        <v>235.14</v>
      </c>
      <c r="CS103">
        <v>547219.43999999994</v>
      </c>
      <c r="CT103">
        <v>5040.7</v>
      </c>
    </row>
    <row r="104" spans="1:98" ht="15" x14ac:dyDescent="0.25">
      <c r="A104" s="1">
        <v>41744</v>
      </c>
      <c r="B104" s="2">
        <v>0.59774305555555551</v>
      </c>
      <c r="C104" t="s">
        <v>228</v>
      </c>
      <c r="D104" t="s">
        <v>95</v>
      </c>
      <c r="E104" t="s">
        <v>95</v>
      </c>
      <c r="F104">
        <v>29.6</v>
      </c>
      <c r="G104">
        <v>30.02</v>
      </c>
      <c r="H104">
        <v>59.62</v>
      </c>
      <c r="I104" t="s">
        <v>96</v>
      </c>
      <c r="J104" t="s">
        <v>229</v>
      </c>
      <c r="K104" t="str">
        <f t="shared" si="9"/>
        <v>TH10_1960</v>
      </c>
      <c r="L104" t="str">
        <f t="shared" si="10"/>
        <v>1960</v>
      </c>
      <c r="M104" t="str">
        <f t="shared" si="8"/>
        <v>1960</v>
      </c>
      <c r="N104" t="s">
        <v>584</v>
      </c>
      <c r="O104" t="s">
        <v>98</v>
      </c>
      <c r="P104">
        <v>2841.79</v>
      </c>
      <c r="Q104" t="s">
        <v>98</v>
      </c>
      <c r="R104">
        <v>1943.89</v>
      </c>
      <c r="S104" t="s">
        <v>98</v>
      </c>
      <c r="T104">
        <v>1198.3399999999999</v>
      </c>
      <c r="U104" t="s">
        <v>98</v>
      </c>
      <c r="V104">
        <v>875.09</v>
      </c>
      <c r="W104">
        <v>592.30999999999995</v>
      </c>
      <c r="X104">
        <v>34.020000000000003</v>
      </c>
      <c r="Y104">
        <v>27.04</v>
      </c>
      <c r="Z104">
        <v>1.92</v>
      </c>
      <c r="AA104">
        <v>62265.29</v>
      </c>
      <c r="AB104">
        <v>4335.68</v>
      </c>
      <c r="AC104">
        <v>240684.07</v>
      </c>
      <c r="AD104">
        <v>3266.23</v>
      </c>
      <c r="AE104" t="s">
        <v>98</v>
      </c>
      <c r="AF104">
        <v>1663.45</v>
      </c>
      <c r="AG104" t="s">
        <v>98</v>
      </c>
      <c r="AH104">
        <v>560.78</v>
      </c>
      <c r="AI104" t="s">
        <v>98</v>
      </c>
      <c r="AJ104">
        <v>3115.25</v>
      </c>
      <c r="AK104">
        <v>9891.5</v>
      </c>
      <c r="AL104">
        <v>131.55000000000001</v>
      </c>
      <c r="AM104">
        <v>50565.77</v>
      </c>
      <c r="AN104">
        <v>556.39</v>
      </c>
      <c r="AO104" t="s">
        <v>98</v>
      </c>
      <c r="AP104">
        <v>987.47</v>
      </c>
      <c r="AQ104" t="s">
        <v>98</v>
      </c>
      <c r="AR104">
        <v>9444.27</v>
      </c>
      <c r="AS104">
        <v>524.70000000000005</v>
      </c>
      <c r="AT104">
        <v>113.43</v>
      </c>
      <c r="AU104">
        <v>4626.1899999999996</v>
      </c>
      <c r="AV104">
        <v>157</v>
      </c>
      <c r="AW104">
        <v>87384.79</v>
      </c>
      <c r="AX104">
        <v>986.88</v>
      </c>
      <c r="AY104" t="s">
        <v>98</v>
      </c>
      <c r="AZ104">
        <v>818.96</v>
      </c>
      <c r="BA104">
        <v>433.76</v>
      </c>
      <c r="BB104">
        <v>42.63</v>
      </c>
      <c r="BC104">
        <v>145.25</v>
      </c>
      <c r="BD104">
        <v>29.33</v>
      </c>
      <c r="BE104">
        <v>87.23</v>
      </c>
      <c r="BF104">
        <v>10.69</v>
      </c>
      <c r="BG104" t="s">
        <v>98</v>
      </c>
      <c r="BH104">
        <v>59.67</v>
      </c>
      <c r="BI104" t="s">
        <v>98</v>
      </c>
      <c r="BJ104">
        <v>41.94</v>
      </c>
      <c r="BK104">
        <v>54.42</v>
      </c>
      <c r="BL104">
        <v>2.4300000000000002</v>
      </c>
      <c r="BM104">
        <v>290.2</v>
      </c>
      <c r="BN104">
        <v>5.04</v>
      </c>
      <c r="BO104">
        <v>61.96</v>
      </c>
      <c r="BP104">
        <v>2.1</v>
      </c>
      <c r="BQ104">
        <v>56.06</v>
      </c>
      <c r="BR104">
        <v>12.06</v>
      </c>
      <c r="BS104" t="s">
        <v>98</v>
      </c>
      <c r="BT104">
        <v>80.2</v>
      </c>
      <c r="BU104" t="s">
        <v>98</v>
      </c>
      <c r="BV104">
        <v>84.43</v>
      </c>
      <c r="BW104" t="s">
        <v>98</v>
      </c>
      <c r="BX104">
        <v>161.34</v>
      </c>
      <c r="BY104" t="s">
        <v>98</v>
      </c>
      <c r="BZ104">
        <v>395.07</v>
      </c>
      <c r="CA104" t="s">
        <v>98</v>
      </c>
      <c r="CB104">
        <v>445.03</v>
      </c>
      <c r="CC104">
        <v>218.54</v>
      </c>
      <c r="CD104">
        <v>68.58</v>
      </c>
      <c r="CE104" t="s">
        <v>98</v>
      </c>
      <c r="CF104">
        <v>768.36</v>
      </c>
      <c r="CG104" t="s">
        <v>98</v>
      </c>
      <c r="CH104">
        <v>0</v>
      </c>
      <c r="CI104" t="s">
        <v>98</v>
      </c>
      <c r="CJ104">
        <v>310.01</v>
      </c>
      <c r="CK104" t="s">
        <v>98</v>
      </c>
      <c r="CL104">
        <v>244.87</v>
      </c>
      <c r="CM104" t="s">
        <v>98</v>
      </c>
      <c r="CN104">
        <v>0.99</v>
      </c>
      <c r="CO104" t="s">
        <v>98</v>
      </c>
      <c r="CP104">
        <v>243.65</v>
      </c>
      <c r="CQ104" t="s">
        <v>98</v>
      </c>
      <c r="CR104">
        <v>253.61</v>
      </c>
      <c r="CS104">
        <v>542090.91</v>
      </c>
      <c r="CT104">
        <v>5073.16</v>
      </c>
    </row>
    <row r="105" spans="1:98" ht="15" x14ac:dyDescent="0.25">
      <c r="A105" s="1">
        <v>41744</v>
      </c>
      <c r="B105" s="2">
        <v>0.59944444444444445</v>
      </c>
      <c r="C105" t="s">
        <v>230</v>
      </c>
      <c r="D105" t="s">
        <v>95</v>
      </c>
      <c r="E105" t="s">
        <v>95</v>
      </c>
      <c r="F105">
        <v>29.66</v>
      </c>
      <c r="G105">
        <v>29.96</v>
      </c>
      <c r="H105">
        <v>59.62</v>
      </c>
      <c r="I105" t="s">
        <v>96</v>
      </c>
      <c r="J105" t="s">
        <v>231</v>
      </c>
      <c r="K105" t="str">
        <f t="shared" si="9"/>
        <v>TH10_1980</v>
      </c>
      <c r="L105" t="str">
        <f t="shared" si="10"/>
        <v>1980</v>
      </c>
      <c r="M105" t="str">
        <f t="shared" si="8"/>
        <v>1980</v>
      </c>
      <c r="N105" t="s">
        <v>585</v>
      </c>
      <c r="O105" t="s">
        <v>98</v>
      </c>
      <c r="P105">
        <v>2576.96</v>
      </c>
      <c r="Q105" t="s">
        <v>98</v>
      </c>
      <c r="R105">
        <v>1755.32</v>
      </c>
      <c r="S105" t="s">
        <v>98</v>
      </c>
      <c r="T105">
        <v>1080.19</v>
      </c>
      <c r="U105" t="s">
        <v>98</v>
      </c>
      <c r="V105">
        <v>789.49</v>
      </c>
      <c r="W105">
        <v>782.87</v>
      </c>
      <c r="X105">
        <v>37.53</v>
      </c>
      <c r="Y105">
        <v>23.83</v>
      </c>
      <c r="Z105">
        <v>1.98</v>
      </c>
      <c r="AA105">
        <v>54234.76</v>
      </c>
      <c r="AB105">
        <v>4065.12</v>
      </c>
      <c r="AC105">
        <v>206752.97</v>
      </c>
      <c r="AD105">
        <v>3943.19</v>
      </c>
      <c r="AE105" t="s">
        <v>98</v>
      </c>
      <c r="AF105">
        <v>1802.03</v>
      </c>
      <c r="AG105" t="s">
        <v>98</v>
      </c>
      <c r="AH105">
        <v>625.92999999999995</v>
      </c>
      <c r="AI105" t="s">
        <v>98</v>
      </c>
      <c r="AJ105">
        <v>3101.51</v>
      </c>
      <c r="AK105">
        <v>9027.02</v>
      </c>
      <c r="AL105">
        <v>166</v>
      </c>
      <c r="AM105">
        <v>52759.6</v>
      </c>
      <c r="AN105">
        <v>891.13</v>
      </c>
      <c r="AO105">
        <v>43418.82</v>
      </c>
      <c r="AP105">
        <v>12572</v>
      </c>
      <c r="AQ105" t="s">
        <v>98</v>
      </c>
      <c r="AR105">
        <v>8578.3799999999992</v>
      </c>
      <c r="AS105">
        <v>831.6</v>
      </c>
      <c r="AT105">
        <v>123.19</v>
      </c>
      <c r="AU105">
        <v>2677.35</v>
      </c>
      <c r="AV105">
        <v>143.65</v>
      </c>
      <c r="AW105">
        <v>86967.31</v>
      </c>
      <c r="AX105">
        <v>1492.74</v>
      </c>
      <c r="AY105" t="s">
        <v>98</v>
      </c>
      <c r="AZ105">
        <v>721.5</v>
      </c>
      <c r="BA105" t="s">
        <v>98</v>
      </c>
      <c r="BB105">
        <v>346.07</v>
      </c>
      <c r="BC105">
        <v>1098.6600000000001</v>
      </c>
      <c r="BD105">
        <v>44.13</v>
      </c>
      <c r="BE105">
        <v>721.49</v>
      </c>
      <c r="BF105">
        <v>23.86</v>
      </c>
      <c r="BG105" t="s">
        <v>98</v>
      </c>
      <c r="BH105">
        <v>95.45</v>
      </c>
      <c r="BI105" t="s">
        <v>98</v>
      </c>
      <c r="BJ105">
        <v>43.13</v>
      </c>
      <c r="BK105">
        <v>53.55</v>
      </c>
      <c r="BL105">
        <v>2.5099999999999998</v>
      </c>
      <c r="BM105">
        <v>317.95999999999998</v>
      </c>
      <c r="BN105">
        <v>6.75</v>
      </c>
      <c r="BO105">
        <v>61.11</v>
      </c>
      <c r="BP105">
        <v>2.2799999999999998</v>
      </c>
      <c r="BQ105">
        <v>57.98</v>
      </c>
      <c r="BR105">
        <v>12.02</v>
      </c>
      <c r="BS105">
        <v>5.19</v>
      </c>
      <c r="BT105">
        <v>1.2</v>
      </c>
      <c r="BU105" t="s">
        <v>98</v>
      </c>
      <c r="BV105">
        <v>79.069999999999993</v>
      </c>
      <c r="BW105">
        <v>22.45</v>
      </c>
      <c r="BX105">
        <v>1.65</v>
      </c>
      <c r="BY105">
        <v>10.1</v>
      </c>
      <c r="BZ105">
        <v>3.06</v>
      </c>
      <c r="CA105" t="s">
        <v>98</v>
      </c>
      <c r="CB105">
        <v>397.31</v>
      </c>
      <c r="CC105" t="s">
        <v>98</v>
      </c>
      <c r="CD105">
        <v>2673.91</v>
      </c>
      <c r="CE105">
        <v>241.66</v>
      </c>
      <c r="CF105">
        <v>29.47</v>
      </c>
      <c r="CG105" t="s">
        <v>98</v>
      </c>
      <c r="CH105">
        <v>0</v>
      </c>
      <c r="CI105" t="s">
        <v>98</v>
      </c>
      <c r="CJ105">
        <v>360.14</v>
      </c>
      <c r="CK105">
        <v>181.28</v>
      </c>
      <c r="CL105">
        <v>8.3699999999999992</v>
      </c>
      <c r="CM105" t="s">
        <v>98</v>
      </c>
      <c r="CN105">
        <v>1.02</v>
      </c>
      <c r="CO105">
        <v>11.93</v>
      </c>
      <c r="CP105">
        <v>2.78</v>
      </c>
      <c r="CQ105" t="s">
        <v>98</v>
      </c>
      <c r="CR105">
        <v>224.86</v>
      </c>
      <c r="CS105">
        <v>539740.51</v>
      </c>
      <c r="CT105">
        <v>8625.64</v>
      </c>
    </row>
    <row r="106" spans="1:98" ht="15" x14ac:dyDescent="0.25">
      <c r="A106" s="1">
        <v>41744</v>
      </c>
      <c r="B106" s="2">
        <v>0.6012615740740741</v>
      </c>
      <c r="C106" t="s">
        <v>232</v>
      </c>
      <c r="D106" t="s">
        <v>95</v>
      </c>
      <c r="E106" t="s">
        <v>95</v>
      </c>
      <c r="F106">
        <v>30.59</v>
      </c>
      <c r="G106">
        <v>30.61</v>
      </c>
      <c r="H106">
        <v>61.2</v>
      </c>
      <c r="I106" t="s">
        <v>96</v>
      </c>
      <c r="J106" t="s">
        <v>233</v>
      </c>
      <c r="K106" t="str">
        <f t="shared" si="9"/>
        <v>TH10_2000</v>
      </c>
      <c r="L106" t="str">
        <f t="shared" si="10"/>
        <v>2000</v>
      </c>
      <c r="M106" t="str">
        <f t="shared" si="8"/>
        <v>2000</v>
      </c>
      <c r="N106" t="s">
        <v>586</v>
      </c>
      <c r="O106" t="s">
        <v>98</v>
      </c>
      <c r="P106">
        <v>2655.53</v>
      </c>
      <c r="Q106" t="s">
        <v>98</v>
      </c>
      <c r="R106">
        <v>1808.61</v>
      </c>
      <c r="S106" t="s">
        <v>98</v>
      </c>
      <c r="T106">
        <v>1115.6600000000001</v>
      </c>
      <c r="U106" t="s">
        <v>98</v>
      </c>
      <c r="V106">
        <v>813.86</v>
      </c>
      <c r="W106">
        <v>811.2</v>
      </c>
      <c r="X106">
        <v>39.19</v>
      </c>
      <c r="Y106">
        <v>19.989999999999998</v>
      </c>
      <c r="Z106">
        <v>1.81</v>
      </c>
      <c r="AA106">
        <v>61823.49</v>
      </c>
      <c r="AB106">
        <v>4057.96</v>
      </c>
      <c r="AC106">
        <v>222401.71</v>
      </c>
      <c r="AD106">
        <v>4227.7299999999996</v>
      </c>
      <c r="AE106" t="s">
        <v>98</v>
      </c>
      <c r="AF106">
        <v>1865.01</v>
      </c>
      <c r="AG106" t="s">
        <v>98</v>
      </c>
      <c r="AH106">
        <v>632.04</v>
      </c>
      <c r="AI106" t="s">
        <v>98</v>
      </c>
      <c r="AJ106">
        <v>3349.09</v>
      </c>
      <c r="AK106">
        <v>9476.92</v>
      </c>
      <c r="AL106">
        <v>176.15</v>
      </c>
      <c r="AM106">
        <v>53127.87</v>
      </c>
      <c r="AN106">
        <v>912.92</v>
      </c>
      <c r="AO106">
        <v>47882.43</v>
      </c>
      <c r="AP106">
        <v>12860.3</v>
      </c>
      <c r="AQ106" t="s">
        <v>98</v>
      </c>
      <c r="AR106">
        <v>8756.82</v>
      </c>
      <c r="AS106">
        <v>389.37</v>
      </c>
      <c r="AT106">
        <v>123.71</v>
      </c>
      <c r="AU106">
        <v>2710.38</v>
      </c>
      <c r="AV106">
        <v>146.37</v>
      </c>
      <c r="AW106">
        <v>75795.91</v>
      </c>
      <c r="AX106">
        <v>1329.23</v>
      </c>
      <c r="AY106" t="s">
        <v>98</v>
      </c>
      <c r="AZ106">
        <v>680.32</v>
      </c>
      <c r="BA106">
        <v>704.04</v>
      </c>
      <c r="BB106">
        <v>45.26</v>
      </c>
      <c r="BC106">
        <v>958.54</v>
      </c>
      <c r="BD106">
        <v>41.33</v>
      </c>
      <c r="BE106">
        <v>178.57</v>
      </c>
      <c r="BF106">
        <v>12.98</v>
      </c>
      <c r="BG106" t="s">
        <v>98</v>
      </c>
      <c r="BH106">
        <v>81.680000000000007</v>
      </c>
      <c r="BI106" t="s">
        <v>98</v>
      </c>
      <c r="BJ106">
        <v>42.28</v>
      </c>
      <c r="BK106">
        <v>54.89</v>
      </c>
      <c r="BL106">
        <v>2.4900000000000002</v>
      </c>
      <c r="BM106">
        <v>374.7</v>
      </c>
      <c r="BN106">
        <v>7.73</v>
      </c>
      <c r="BO106">
        <v>75.099999999999994</v>
      </c>
      <c r="BP106">
        <v>2.4900000000000002</v>
      </c>
      <c r="BQ106">
        <v>65.25</v>
      </c>
      <c r="BR106">
        <v>11.61</v>
      </c>
      <c r="BS106" t="s">
        <v>98</v>
      </c>
      <c r="BT106">
        <v>76.36</v>
      </c>
      <c r="BU106" t="s">
        <v>98</v>
      </c>
      <c r="BV106">
        <v>81.13</v>
      </c>
      <c r="BW106" t="s">
        <v>98</v>
      </c>
      <c r="BX106">
        <v>158.06</v>
      </c>
      <c r="BY106" t="s">
        <v>98</v>
      </c>
      <c r="BZ106">
        <v>370.5</v>
      </c>
      <c r="CA106" t="s">
        <v>98</v>
      </c>
      <c r="CB106">
        <v>411.96</v>
      </c>
      <c r="CC106">
        <v>241.55</v>
      </c>
      <c r="CD106">
        <v>71.22</v>
      </c>
      <c r="CE106">
        <v>79.5</v>
      </c>
      <c r="CF106">
        <v>22.24</v>
      </c>
      <c r="CG106" t="s">
        <v>98</v>
      </c>
      <c r="CH106">
        <v>0</v>
      </c>
      <c r="CI106" t="s">
        <v>98</v>
      </c>
      <c r="CJ106">
        <v>316.45</v>
      </c>
      <c r="CK106">
        <v>104.07</v>
      </c>
      <c r="CL106">
        <v>6.4</v>
      </c>
      <c r="CM106" t="s">
        <v>98</v>
      </c>
      <c r="CN106">
        <v>1.01</v>
      </c>
      <c r="CO106" t="s">
        <v>98</v>
      </c>
      <c r="CP106">
        <v>244.96</v>
      </c>
      <c r="CQ106" t="s">
        <v>98</v>
      </c>
      <c r="CR106">
        <v>242.37</v>
      </c>
      <c r="CS106">
        <v>522724.52</v>
      </c>
      <c r="CT106">
        <v>8648.4599999999991</v>
      </c>
    </row>
    <row r="107" spans="1:98" ht="15" x14ac:dyDescent="0.25">
      <c r="A107" s="1">
        <v>41744</v>
      </c>
      <c r="B107" s="2">
        <v>0.60243055555555558</v>
      </c>
      <c r="C107" t="s">
        <v>234</v>
      </c>
      <c r="D107" t="s">
        <v>95</v>
      </c>
      <c r="E107" t="s">
        <v>95</v>
      </c>
      <c r="F107">
        <v>29.94</v>
      </c>
      <c r="G107">
        <v>29.99</v>
      </c>
      <c r="H107">
        <v>59.93</v>
      </c>
      <c r="I107" t="s">
        <v>96</v>
      </c>
      <c r="J107" t="s">
        <v>235</v>
      </c>
      <c r="K107" t="str">
        <f t="shared" si="9"/>
        <v>TH10_2020</v>
      </c>
      <c r="L107" t="str">
        <f t="shared" si="10"/>
        <v>2020</v>
      </c>
      <c r="M107" t="str">
        <f t="shared" si="8"/>
        <v>2020</v>
      </c>
      <c r="N107" t="s">
        <v>587</v>
      </c>
      <c r="O107" t="s">
        <v>98</v>
      </c>
      <c r="P107">
        <v>2674.56</v>
      </c>
      <c r="Q107" t="s">
        <v>98</v>
      </c>
      <c r="R107">
        <v>1827.5</v>
      </c>
      <c r="S107" t="s">
        <v>98</v>
      </c>
      <c r="T107">
        <v>1126.27</v>
      </c>
      <c r="U107" t="s">
        <v>98</v>
      </c>
      <c r="V107">
        <v>823.14</v>
      </c>
      <c r="W107">
        <v>757.09</v>
      </c>
      <c r="X107">
        <v>39.39</v>
      </c>
      <c r="Y107">
        <v>24.5</v>
      </c>
      <c r="Z107">
        <v>1.81</v>
      </c>
      <c r="AA107">
        <v>55398.25</v>
      </c>
      <c r="AB107">
        <v>3883.96</v>
      </c>
      <c r="AC107">
        <v>212776.22</v>
      </c>
      <c r="AD107">
        <v>4013.7</v>
      </c>
      <c r="AE107" t="s">
        <v>98</v>
      </c>
      <c r="AF107">
        <v>1918.6</v>
      </c>
      <c r="AG107" t="s">
        <v>98</v>
      </c>
      <c r="AH107">
        <v>633.20000000000005</v>
      </c>
      <c r="AI107" t="s">
        <v>98</v>
      </c>
      <c r="AJ107">
        <v>3486.65</v>
      </c>
      <c r="AK107">
        <v>7016.68</v>
      </c>
      <c r="AL107">
        <v>132.5</v>
      </c>
      <c r="AM107">
        <v>45832.76</v>
      </c>
      <c r="AN107">
        <v>772.87</v>
      </c>
      <c r="AO107">
        <v>55121.06</v>
      </c>
      <c r="AP107">
        <v>12571.85</v>
      </c>
      <c r="AQ107" t="s">
        <v>98</v>
      </c>
      <c r="AR107">
        <v>8721.77</v>
      </c>
      <c r="AS107">
        <v>531.1</v>
      </c>
      <c r="AT107">
        <v>127.07</v>
      </c>
      <c r="AU107">
        <v>1896.67</v>
      </c>
      <c r="AV107">
        <v>136.72999999999999</v>
      </c>
      <c r="AW107">
        <v>72093.62</v>
      </c>
      <c r="AX107">
        <v>1242.3699999999999</v>
      </c>
      <c r="AY107" t="s">
        <v>98</v>
      </c>
      <c r="AZ107">
        <v>669.68</v>
      </c>
      <c r="BA107" t="s">
        <v>98</v>
      </c>
      <c r="BB107">
        <v>355.84</v>
      </c>
      <c r="BC107">
        <v>124.71</v>
      </c>
      <c r="BD107">
        <v>27.51</v>
      </c>
      <c r="BE107">
        <v>111.62</v>
      </c>
      <c r="BF107">
        <v>10.83</v>
      </c>
      <c r="BG107" t="s">
        <v>98</v>
      </c>
      <c r="BH107">
        <v>59.4</v>
      </c>
      <c r="BI107" t="s">
        <v>98</v>
      </c>
      <c r="BJ107">
        <v>40.24</v>
      </c>
      <c r="BK107">
        <v>44.88</v>
      </c>
      <c r="BL107">
        <v>2.2799999999999998</v>
      </c>
      <c r="BM107">
        <v>379</v>
      </c>
      <c r="BN107">
        <v>7.68</v>
      </c>
      <c r="BO107">
        <v>67.709999999999994</v>
      </c>
      <c r="BP107">
        <v>2.36</v>
      </c>
      <c r="BQ107">
        <v>42.05</v>
      </c>
      <c r="BR107">
        <v>11.22</v>
      </c>
      <c r="BS107" t="s">
        <v>98</v>
      </c>
      <c r="BT107">
        <v>76.349999999999994</v>
      </c>
      <c r="BU107" t="s">
        <v>98</v>
      </c>
      <c r="BV107">
        <v>81.2</v>
      </c>
      <c r="BW107" t="s">
        <v>98</v>
      </c>
      <c r="BX107">
        <v>155.69999999999999</v>
      </c>
      <c r="BY107" t="s">
        <v>98</v>
      </c>
      <c r="BZ107">
        <v>371.9</v>
      </c>
      <c r="CA107" t="s">
        <v>98</v>
      </c>
      <c r="CB107">
        <v>414.73</v>
      </c>
      <c r="CC107">
        <v>258</v>
      </c>
      <c r="CD107">
        <v>67.319999999999993</v>
      </c>
      <c r="CE107" t="s">
        <v>98</v>
      </c>
      <c r="CF107">
        <v>726.21</v>
      </c>
      <c r="CG107" t="s">
        <v>98</v>
      </c>
      <c r="CH107">
        <v>0</v>
      </c>
      <c r="CI107" t="s">
        <v>98</v>
      </c>
      <c r="CJ107">
        <v>283.27</v>
      </c>
      <c r="CK107">
        <v>22.92</v>
      </c>
      <c r="CL107">
        <v>4.1100000000000003</v>
      </c>
      <c r="CM107" t="s">
        <v>98</v>
      </c>
      <c r="CN107">
        <v>1</v>
      </c>
      <c r="CO107" t="s">
        <v>98</v>
      </c>
      <c r="CP107">
        <v>251.79</v>
      </c>
      <c r="CQ107" t="s">
        <v>98</v>
      </c>
      <c r="CR107">
        <v>249.49</v>
      </c>
      <c r="CS107">
        <v>547501.15</v>
      </c>
      <c r="CT107">
        <v>8673.5499999999993</v>
      </c>
    </row>
    <row r="108" spans="1:98" ht="15" x14ac:dyDescent="0.25">
      <c r="A108" s="1">
        <v>41744</v>
      </c>
      <c r="B108" s="2">
        <v>0.60358796296296291</v>
      </c>
      <c r="C108" t="s">
        <v>236</v>
      </c>
      <c r="D108" t="s">
        <v>95</v>
      </c>
      <c r="E108" t="s">
        <v>95</v>
      </c>
      <c r="F108">
        <v>29.62</v>
      </c>
      <c r="G108">
        <v>30.05</v>
      </c>
      <c r="H108">
        <v>59.67</v>
      </c>
      <c r="I108" t="s">
        <v>96</v>
      </c>
      <c r="J108" t="s">
        <v>237</v>
      </c>
      <c r="K108" t="str">
        <f t="shared" si="9"/>
        <v>TH10_2040</v>
      </c>
      <c r="L108" t="str">
        <f t="shared" si="10"/>
        <v>2040</v>
      </c>
      <c r="M108" t="str">
        <f t="shared" si="8"/>
        <v>2040</v>
      </c>
      <c r="N108" t="s">
        <v>588</v>
      </c>
      <c r="O108" t="s">
        <v>98</v>
      </c>
      <c r="P108">
        <v>2865.58</v>
      </c>
      <c r="Q108" t="s">
        <v>98</v>
      </c>
      <c r="R108">
        <v>1949.33</v>
      </c>
      <c r="S108" t="s">
        <v>98</v>
      </c>
      <c r="T108">
        <v>1199.46</v>
      </c>
      <c r="U108" t="s">
        <v>98</v>
      </c>
      <c r="V108">
        <v>881.07</v>
      </c>
      <c r="W108">
        <v>767.05</v>
      </c>
      <c r="X108">
        <v>38.99</v>
      </c>
      <c r="Y108">
        <v>21.29</v>
      </c>
      <c r="Z108">
        <v>1.82</v>
      </c>
      <c r="AA108">
        <v>70054.73</v>
      </c>
      <c r="AB108">
        <v>4357.87</v>
      </c>
      <c r="AC108">
        <v>250050.84</v>
      </c>
      <c r="AD108">
        <v>3352.51</v>
      </c>
      <c r="AE108" t="s">
        <v>98</v>
      </c>
      <c r="AF108">
        <v>1952.26</v>
      </c>
      <c r="AG108" t="s">
        <v>98</v>
      </c>
      <c r="AH108">
        <v>618.15</v>
      </c>
      <c r="AI108" t="s">
        <v>98</v>
      </c>
      <c r="AJ108">
        <v>3478.69</v>
      </c>
      <c r="AK108">
        <v>9335.0300000000007</v>
      </c>
      <c r="AL108">
        <v>126.78</v>
      </c>
      <c r="AM108">
        <v>58488.37</v>
      </c>
      <c r="AN108">
        <v>637.52</v>
      </c>
      <c r="AO108" t="s">
        <v>98</v>
      </c>
      <c r="AP108">
        <v>1114.92</v>
      </c>
      <c r="AQ108" t="s">
        <v>98</v>
      </c>
      <c r="AR108">
        <v>9411.24</v>
      </c>
      <c r="AS108">
        <v>483.22</v>
      </c>
      <c r="AT108">
        <v>128.12</v>
      </c>
      <c r="AU108">
        <v>1963.82</v>
      </c>
      <c r="AV108">
        <v>138.16</v>
      </c>
      <c r="AW108">
        <v>73888.55</v>
      </c>
      <c r="AX108">
        <v>849.88</v>
      </c>
      <c r="AY108" t="s">
        <v>98</v>
      </c>
      <c r="AZ108">
        <v>724.43</v>
      </c>
      <c r="BA108" t="s">
        <v>98</v>
      </c>
      <c r="BB108">
        <v>376.64</v>
      </c>
      <c r="BC108">
        <v>142.55000000000001</v>
      </c>
      <c r="BD108">
        <v>29.25</v>
      </c>
      <c r="BE108">
        <v>113.7</v>
      </c>
      <c r="BF108">
        <v>11.43</v>
      </c>
      <c r="BG108" t="s">
        <v>98</v>
      </c>
      <c r="BH108">
        <v>61.85</v>
      </c>
      <c r="BI108" t="s">
        <v>98</v>
      </c>
      <c r="BJ108">
        <v>44.06</v>
      </c>
      <c r="BK108">
        <v>51.93</v>
      </c>
      <c r="BL108">
        <v>2.4300000000000002</v>
      </c>
      <c r="BM108">
        <v>401.27</v>
      </c>
      <c r="BN108">
        <v>6.32</v>
      </c>
      <c r="BO108">
        <v>76.540000000000006</v>
      </c>
      <c r="BP108">
        <v>2.4</v>
      </c>
      <c r="BQ108">
        <v>59.25</v>
      </c>
      <c r="BR108">
        <v>12.15</v>
      </c>
      <c r="BS108" t="s">
        <v>98</v>
      </c>
      <c r="BT108">
        <v>84.98</v>
      </c>
      <c r="BU108" t="s">
        <v>98</v>
      </c>
      <c r="BV108">
        <v>88.26</v>
      </c>
      <c r="BW108">
        <v>11.79</v>
      </c>
      <c r="BX108">
        <v>1.57</v>
      </c>
      <c r="BY108">
        <v>10.7</v>
      </c>
      <c r="BZ108">
        <v>3.16</v>
      </c>
      <c r="CA108" t="s">
        <v>98</v>
      </c>
      <c r="CB108">
        <v>446.79</v>
      </c>
      <c r="CC108">
        <v>244.51</v>
      </c>
      <c r="CD108">
        <v>70.900000000000006</v>
      </c>
      <c r="CE108" t="s">
        <v>98</v>
      </c>
      <c r="CF108">
        <v>789.91</v>
      </c>
      <c r="CG108" t="s">
        <v>98</v>
      </c>
      <c r="CH108">
        <v>0</v>
      </c>
      <c r="CI108" t="s">
        <v>98</v>
      </c>
      <c r="CJ108">
        <v>309.2</v>
      </c>
      <c r="CK108">
        <v>16</v>
      </c>
      <c r="CL108">
        <v>4.09</v>
      </c>
      <c r="CM108" t="s">
        <v>98</v>
      </c>
      <c r="CN108">
        <v>1.06</v>
      </c>
      <c r="CO108" t="s">
        <v>98</v>
      </c>
      <c r="CP108">
        <v>272.14999999999998</v>
      </c>
      <c r="CQ108" t="s">
        <v>98</v>
      </c>
      <c r="CR108">
        <v>269.56</v>
      </c>
      <c r="CS108">
        <v>533818.87</v>
      </c>
      <c r="CT108">
        <v>5096.12</v>
      </c>
    </row>
    <row r="109" spans="1:98" ht="15" x14ac:dyDescent="0.25">
      <c r="A109" s="1">
        <v>41744</v>
      </c>
      <c r="B109" s="2">
        <v>0.60498842592592594</v>
      </c>
      <c r="C109" t="s">
        <v>238</v>
      </c>
      <c r="D109" t="s">
        <v>95</v>
      </c>
      <c r="E109" t="s">
        <v>95</v>
      </c>
      <c r="F109">
        <v>29.59</v>
      </c>
      <c r="G109">
        <v>30.34</v>
      </c>
      <c r="H109">
        <v>59.93</v>
      </c>
      <c r="I109" t="s">
        <v>96</v>
      </c>
      <c r="J109" t="s">
        <v>239</v>
      </c>
      <c r="K109" t="str">
        <f t="shared" si="9"/>
        <v>TH10_2060</v>
      </c>
      <c r="L109" t="str">
        <f t="shared" si="10"/>
        <v>2060</v>
      </c>
      <c r="M109" t="str">
        <f t="shared" si="8"/>
        <v>2060</v>
      </c>
      <c r="N109" t="s">
        <v>589</v>
      </c>
      <c r="O109" t="s">
        <v>98</v>
      </c>
      <c r="P109">
        <v>2842.39</v>
      </c>
      <c r="Q109" t="s">
        <v>98</v>
      </c>
      <c r="R109">
        <v>1927.46</v>
      </c>
      <c r="S109" t="s">
        <v>98</v>
      </c>
      <c r="T109">
        <v>1185.7</v>
      </c>
      <c r="U109" t="s">
        <v>98</v>
      </c>
      <c r="V109">
        <v>873.22</v>
      </c>
      <c r="W109">
        <v>987.58</v>
      </c>
      <c r="X109">
        <v>39.29</v>
      </c>
      <c r="Y109">
        <v>22.74</v>
      </c>
      <c r="Z109">
        <v>1.87</v>
      </c>
      <c r="AA109">
        <v>68933.8</v>
      </c>
      <c r="AB109">
        <v>4388.88</v>
      </c>
      <c r="AC109">
        <v>247749.73</v>
      </c>
      <c r="AD109">
        <v>3347.69</v>
      </c>
      <c r="AE109" t="s">
        <v>98</v>
      </c>
      <c r="AF109">
        <v>1777.36</v>
      </c>
      <c r="AG109" t="s">
        <v>98</v>
      </c>
      <c r="AH109">
        <v>594.19000000000005</v>
      </c>
      <c r="AI109" t="s">
        <v>98</v>
      </c>
      <c r="AJ109">
        <v>3389.34</v>
      </c>
      <c r="AK109">
        <v>14422.62</v>
      </c>
      <c r="AL109">
        <v>181.57</v>
      </c>
      <c r="AM109">
        <v>60133.85</v>
      </c>
      <c r="AN109">
        <v>671.05</v>
      </c>
      <c r="AO109" t="s">
        <v>98</v>
      </c>
      <c r="AP109">
        <v>1072.5</v>
      </c>
      <c r="AQ109" t="s">
        <v>98</v>
      </c>
      <c r="AR109">
        <v>9308.48</v>
      </c>
      <c r="AS109">
        <v>448</v>
      </c>
      <c r="AT109">
        <v>126.43</v>
      </c>
      <c r="AU109">
        <v>2018.01</v>
      </c>
      <c r="AV109">
        <v>137.55000000000001</v>
      </c>
      <c r="AW109">
        <v>74257.5</v>
      </c>
      <c r="AX109">
        <v>871.3</v>
      </c>
      <c r="AY109" t="s">
        <v>98</v>
      </c>
      <c r="AZ109">
        <v>714.46</v>
      </c>
      <c r="BA109">
        <v>128.97</v>
      </c>
      <c r="BB109">
        <v>37.81</v>
      </c>
      <c r="BC109" t="s">
        <v>98</v>
      </c>
      <c r="BD109">
        <v>310.11</v>
      </c>
      <c r="BE109">
        <v>102.37</v>
      </c>
      <c r="BF109">
        <v>10.73</v>
      </c>
      <c r="BG109">
        <v>11.59</v>
      </c>
      <c r="BH109">
        <v>3.09</v>
      </c>
      <c r="BI109" t="s">
        <v>98</v>
      </c>
      <c r="BJ109">
        <v>40.81</v>
      </c>
      <c r="BK109">
        <v>68.55</v>
      </c>
      <c r="BL109">
        <v>2.65</v>
      </c>
      <c r="BM109">
        <v>361.67</v>
      </c>
      <c r="BN109">
        <v>5.87</v>
      </c>
      <c r="BO109">
        <v>72.239999999999995</v>
      </c>
      <c r="BP109">
        <v>2.27</v>
      </c>
      <c r="BQ109">
        <v>72.39</v>
      </c>
      <c r="BR109">
        <v>12.22</v>
      </c>
      <c r="BS109" t="s">
        <v>98</v>
      </c>
      <c r="BT109">
        <v>82.52</v>
      </c>
      <c r="BU109">
        <v>2.65</v>
      </c>
      <c r="BV109">
        <v>0.8</v>
      </c>
      <c r="BW109" t="s">
        <v>98</v>
      </c>
      <c r="BX109">
        <v>164</v>
      </c>
      <c r="BY109">
        <v>9.6999999999999993</v>
      </c>
      <c r="BZ109">
        <v>3.08</v>
      </c>
      <c r="CA109" t="s">
        <v>98</v>
      </c>
      <c r="CB109">
        <v>439.35</v>
      </c>
      <c r="CC109" t="s">
        <v>98</v>
      </c>
      <c r="CD109">
        <v>2323.2800000000002</v>
      </c>
      <c r="CE109" t="s">
        <v>98</v>
      </c>
      <c r="CF109">
        <v>732.7</v>
      </c>
      <c r="CG109" t="s">
        <v>98</v>
      </c>
      <c r="CH109">
        <v>0</v>
      </c>
      <c r="CI109" t="s">
        <v>98</v>
      </c>
      <c r="CJ109">
        <v>291.08999999999997</v>
      </c>
      <c r="CK109">
        <v>14.88</v>
      </c>
      <c r="CL109">
        <v>3.96</v>
      </c>
      <c r="CM109" t="s">
        <v>98</v>
      </c>
      <c r="CN109">
        <v>1.04</v>
      </c>
      <c r="CO109" t="s">
        <v>98</v>
      </c>
      <c r="CP109">
        <v>257.08999999999997</v>
      </c>
      <c r="CQ109" t="s">
        <v>98</v>
      </c>
      <c r="CR109">
        <v>261.04000000000002</v>
      </c>
      <c r="CS109">
        <v>530181.15</v>
      </c>
      <c r="CT109">
        <v>5244.11</v>
      </c>
    </row>
    <row r="110" spans="1:98" ht="15" x14ac:dyDescent="0.25">
      <c r="A110" s="1">
        <v>41744</v>
      </c>
      <c r="B110" s="2">
        <v>0.60644675925925928</v>
      </c>
      <c r="C110" t="s">
        <v>240</v>
      </c>
      <c r="D110" t="s">
        <v>95</v>
      </c>
      <c r="E110" t="s">
        <v>95</v>
      </c>
      <c r="F110">
        <v>30.27</v>
      </c>
      <c r="G110">
        <v>30.2</v>
      </c>
      <c r="H110">
        <v>60.47</v>
      </c>
      <c r="I110" t="s">
        <v>96</v>
      </c>
      <c r="J110" t="s">
        <v>241</v>
      </c>
      <c r="K110" t="str">
        <f t="shared" si="9"/>
        <v>TH10_2080</v>
      </c>
      <c r="L110" t="str">
        <f t="shared" si="10"/>
        <v>2080</v>
      </c>
      <c r="M110" t="str">
        <f t="shared" si="8"/>
        <v>2080</v>
      </c>
      <c r="N110" t="s">
        <v>590</v>
      </c>
      <c r="O110" t="s">
        <v>98</v>
      </c>
      <c r="P110">
        <v>2709.56</v>
      </c>
      <c r="Q110" t="s">
        <v>98</v>
      </c>
      <c r="R110">
        <v>1839.29</v>
      </c>
      <c r="S110" t="s">
        <v>98</v>
      </c>
      <c r="T110">
        <v>1127.68</v>
      </c>
      <c r="U110" t="s">
        <v>98</v>
      </c>
      <c r="V110">
        <v>826.77</v>
      </c>
      <c r="W110">
        <v>973.89</v>
      </c>
      <c r="X110">
        <v>41.15</v>
      </c>
      <c r="Y110">
        <v>23.33</v>
      </c>
      <c r="Z110">
        <v>1.89</v>
      </c>
      <c r="AA110">
        <v>62376.26</v>
      </c>
      <c r="AB110">
        <v>4124.54</v>
      </c>
      <c r="AC110">
        <v>219191.96</v>
      </c>
      <c r="AD110">
        <v>4215.6099999999997</v>
      </c>
      <c r="AE110" t="s">
        <v>98</v>
      </c>
      <c r="AF110">
        <v>1839.32</v>
      </c>
      <c r="AG110" t="s">
        <v>98</v>
      </c>
      <c r="AH110">
        <v>587.29</v>
      </c>
      <c r="AI110" t="s">
        <v>98</v>
      </c>
      <c r="AJ110">
        <v>3408.44</v>
      </c>
      <c r="AK110">
        <v>12574.94</v>
      </c>
      <c r="AL110">
        <v>230.76</v>
      </c>
      <c r="AM110">
        <v>49535.11</v>
      </c>
      <c r="AN110">
        <v>863.64</v>
      </c>
      <c r="AO110">
        <v>49779.5</v>
      </c>
      <c r="AP110">
        <v>12939.33</v>
      </c>
      <c r="AQ110" t="s">
        <v>98</v>
      </c>
      <c r="AR110">
        <v>8832.7999999999993</v>
      </c>
      <c r="AS110" t="s">
        <v>98</v>
      </c>
      <c r="AT110">
        <v>1099.8699999999999</v>
      </c>
      <c r="AU110">
        <v>1671.93</v>
      </c>
      <c r="AV110">
        <v>135.66999999999999</v>
      </c>
      <c r="AW110">
        <v>76825.02</v>
      </c>
      <c r="AX110">
        <v>1364.14</v>
      </c>
      <c r="AY110" t="s">
        <v>98</v>
      </c>
      <c r="AZ110">
        <v>676.23</v>
      </c>
      <c r="BA110" t="s">
        <v>98</v>
      </c>
      <c r="BB110">
        <v>356.35</v>
      </c>
      <c r="BC110" t="s">
        <v>98</v>
      </c>
      <c r="BD110">
        <v>297.10000000000002</v>
      </c>
      <c r="BE110">
        <v>84.64</v>
      </c>
      <c r="BF110">
        <v>10.26</v>
      </c>
      <c r="BG110" t="s">
        <v>98</v>
      </c>
      <c r="BH110">
        <v>56.59</v>
      </c>
      <c r="BI110" t="s">
        <v>98</v>
      </c>
      <c r="BJ110">
        <v>40.44</v>
      </c>
      <c r="BK110">
        <v>72.680000000000007</v>
      </c>
      <c r="BL110">
        <v>2.84</v>
      </c>
      <c r="BM110">
        <v>312.19</v>
      </c>
      <c r="BN110">
        <v>6.69</v>
      </c>
      <c r="BO110">
        <v>65.22</v>
      </c>
      <c r="BP110">
        <v>2.2799999999999998</v>
      </c>
      <c r="BQ110">
        <v>45.75</v>
      </c>
      <c r="BR110">
        <v>11.29</v>
      </c>
      <c r="BS110">
        <v>4.46</v>
      </c>
      <c r="BT110">
        <v>1.17</v>
      </c>
      <c r="BU110" t="s">
        <v>98</v>
      </c>
      <c r="BV110">
        <v>77.81</v>
      </c>
      <c r="BW110" t="s">
        <v>98</v>
      </c>
      <c r="BX110">
        <v>149.18</v>
      </c>
      <c r="BY110" t="s">
        <v>98</v>
      </c>
      <c r="BZ110">
        <v>368.2</v>
      </c>
      <c r="CA110" t="s">
        <v>98</v>
      </c>
      <c r="CB110">
        <v>413.32</v>
      </c>
      <c r="CC110">
        <v>233.09</v>
      </c>
      <c r="CD110">
        <v>66.540000000000006</v>
      </c>
      <c r="CE110" t="s">
        <v>98</v>
      </c>
      <c r="CF110">
        <v>732.45</v>
      </c>
      <c r="CG110" t="s">
        <v>98</v>
      </c>
      <c r="CH110">
        <v>0</v>
      </c>
      <c r="CI110" t="s">
        <v>98</v>
      </c>
      <c r="CJ110">
        <v>298.79000000000002</v>
      </c>
      <c r="CK110">
        <v>14.33</v>
      </c>
      <c r="CL110">
        <v>3.89</v>
      </c>
      <c r="CM110" t="s">
        <v>98</v>
      </c>
      <c r="CN110">
        <v>1</v>
      </c>
      <c r="CO110">
        <v>10.130000000000001</v>
      </c>
      <c r="CP110">
        <v>2.63</v>
      </c>
      <c r="CQ110" t="s">
        <v>98</v>
      </c>
      <c r="CR110">
        <v>240.85</v>
      </c>
      <c r="CS110">
        <v>526205.57999999996</v>
      </c>
      <c r="CT110">
        <v>8791.4500000000007</v>
      </c>
    </row>
    <row r="111" spans="1:98" ht="15" x14ac:dyDescent="0.25">
      <c r="A111" s="1">
        <v>41744</v>
      </c>
      <c r="B111" s="2">
        <v>0.60777777777777775</v>
      </c>
      <c r="C111" t="s">
        <v>242</v>
      </c>
      <c r="D111" t="s">
        <v>95</v>
      </c>
      <c r="E111" t="s">
        <v>95</v>
      </c>
      <c r="F111">
        <v>29.68</v>
      </c>
      <c r="G111">
        <v>30.52</v>
      </c>
      <c r="H111">
        <v>60.21</v>
      </c>
      <c r="I111" t="s">
        <v>96</v>
      </c>
      <c r="J111" t="s">
        <v>243</v>
      </c>
      <c r="K111" t="str">
        <f t="shared" si="9"/>
        <v>TH10_2100</v>
      </c>
      <c r="L111" t="str">
        <f t="shared" si="10"/>
        <v>2100</v>
      </c>
      <c r="M111" t="str">
        <f t="shared" si="8"/>
        <v>2100</v>
      </c>
      <c r="N111" t="s">
        <v>591</v>
      </c>
      <c r="O111" t="s">
        <v>98</v>
      </c>
      <c r="P111">
        <v>2769.2</v>
      </c>
      <c r="Q111" t="s">
        <v>98</v>
      </c>
      <c r="R111">
        <v>1884.98</v>
      </c>
      <c r="S111" t="s">
        <v>98</v>
      </c>
      <c r="T111">
        <v>1159.43</v>
      </c>
      <c r="U111" t="s">
        <v>98</v>
      </c>
      <c r="V111">
        <v>850.59</v>
      </c>
      <c r="W111">
        <v>929.59</v>
      </c>
      <c r="X111">
        <v>36.979999999999997</v>
      </c>
      <c r="Y111">
        <v>14.25</v>
      </c>
      <c r="Z111">
        <v>2.02</v>
      </c>
      <c r="AA111">
        <v>63066.76</v>
      </c>
      <c r="AB111">
        <v>4295.75</v>
      </c>
      <c r="AC111">
        <v>244547.76</v>
      </c>
      <c r="AD111">
        <v>3258.82</v>
      </c>
      <c r="AE111" t="s">
        <v>98</v>
      </c>
      <c r="AF111">
        <v>1742.35</v>
      </c>
      <c r="AG111" t="s">
        <v>98</v>
      </c>
      <c r="AH111">
        <v>664.27</v>
      </c>
      <c r="AI111" t="s">
        <v>98</v>
      </c>
      <c r="AJ111">
        <v>3357.3</v>
      </c>
      <c r="AK111">
        <v>11834.66</v>
      </c>
      <c r="AL111">
        <v>150.57</v>
      </c>
      <c r="AM111">
        <v>49947.55</v>
      </c>
      <c r="AN111">
        <v>544.64</v>
      </c>
      <c r="AO111" t="s">
        <v>98</v>
      </c>
      <c r="AP111">
        <v>1059.9100000000001</v>
      </c>
      <c r="AQ111" t="s">
        <v>98</v>
      </c>
      <c r="AR111">
        <v>9110.24</v>
      </c>
      <c r="AS111">
        <v>577.5</v>
      </c>
      <c r="AT111">
        <v>119.36</v>
      </c>
      <c r="AU111">
        <v>1878.44</v>
      </c>
      <c r="AV111">
        <v>129.66999999999999</v>
      </c>
      <c r="AW111">
        <v>80756.350000000006</v>
      </c>
      <c r="AX111">
        <v>911.19</v>
      </c>
      <c r="AY111" t="s">
        <v>98</v>
      </c>
      <c r="AZ111">
        <v>745.9</v>
      </c>
      <c r="BA111" t="s">
        <v>98</v>
      </c>
      <c r="BB111">
        <v>372.51</v>
      </c>
      <c r="BC111">
        <v>465.83</v>
      </c>
      <c r="BD111">
        <v>34.28</v>
      </c>
      <c r="BE111">
        <v>82.11</v>
      </c>
      <c r="BF111">
        <v>12</v>
      </c>
      <c r="BG111">
        <v>37.61</v>
      </c>
      <c r="BH111">
        <v>8.51</v>
      </c>
      <c r="BI111" t="s">
        <v>98</v>
      </c>
      <c r="BJ111">
        <v>50.14</v>
      </c>
      <c r="BK111">
        <v>65.12</v>
      </c>
      <c r="BL111">
        <v>2.64</v>
      </c>
      <c r="BM111">
        <v>326.29000000000002</v>
      </c>
      <c r="BN111">
        <v>5.44</v>
      </c>
      <c r="BO111">
        <v>74.72</v>
      </c>
      <c r="BP111">
        <v>2.2999999999999998</v>
      </c>
      <c r="BQ111">
        <v>75.23</v>
      </c>
      <c r="BR111">
        <v>12.29</v>
      </c>
      <c r="BS111">
        <v>18.57</v>
      </c>
      <c r="BT111">
        <v>1.54</v>
      </c>
      <c r="BU111" t="s">
        <v>98</v>
      </c>
      <c r="BV111">
        <v>83.25</v>
      </c>
      <c r="BW111">
        <v>4.8</v>
      </c>
      <c r="BX111">
        <v>1.53</v>
      </c>
      <c r="BY111" t="s">
        <v>98</v>
      </c>
      <c r="BZ111">
        <v>385.15</v>
      </c>
      <c r="CA111" t="s">
        <v>98</v>
      </c>
      <c r="CB111">
        <v>429.84</v>
      </c>
      <c r="CC111">
        <v>317.85000000000002</v>
      </c>
      <c r="CD111">
        <v>83.69</v>
      </c>
      <c r="CE111">
        <v>399.96</v>
      </c>
      <c r="CF111">
        <v>29.16</v>
      </c>
      <c r="CG111" t="s">
        <v>98</v>
      </c>
      <c r="CH111">
        <v>0</v>
      </c>
      <c r="CI111" t="s">
        <v>98</v>
      </c>
      <c r="CJ111">
        <v>420.38</v>
      </c>
      <c r="CK111">
        <v>497.54</v>
      </c>
      <c r="CL111">
        <v>13.14</v>
      </c>
      <c r="CM111" t="s">
        <v>98</v>
      </c>
      <c r="CN111">
        <v>1.1399999999999999</v>
      </c>
      <c r="CO111" t="s">
        <v>98</v>
      </c>
      <c r="CP111">
        <v>254</v>
      </c>
      <c r="CQ111" t="s">
        <v>98</v>
      </c>
      <c r="CR111">
        <v>248.38</v>
      </c>
      <c r="CS111">
        <v>544081.51</v>
      </c>
      <c r="CT111">
        <v>5010.53</v>
      </c>
    </row>
    <row r="112" spans="1:98" ht="15" x14ac:dyDescent="0.25">
      <c r="A112" s="1">
        <v>41744</v>
      </c>
      <c r="B112" s="2">
        <v>0.60883101851851851</v>
      </c>
      <c r="C112" t="s">
        <v>244</v>
      </c>
      <c r="D112" t="s">
        <v>95</v>
      </c>
      <c r="E112" t="s">
        <v>95</v>
      </c>
      <c r="F112">
        <v>29.62</v>
      </c>
      <c r="G112">
        <v>30.04</v>
      </c>
      <c r="H112">
        <v>59.66</v>
      </c>
      <c r="I112" t="s">
        <v>96</v>
      </c>
      <c r="J112" t="s">
        <v>245</v>
      </c>
      <c r="K112" t="str">
        <f t="shared" si="9"/>
        <v>TH10_2120</v>
      </c>
      <c r="L112" t="str">
        <f t="shared" si="10"/>
        <v>2120</v>
      </c>
      <c r="M112" t="str">
        <f t="shared" si="8"/>
        <v>2120</v>
      </c>
      <c r="N112" t="s">
        <v>592</v>
      </c>
      <c r="O112" t="s">
        <v>98</v>
      </c>
      <c r="P112">
        <v>2928.63</v>
      </c>
      <c r="Q112" t="s">
        <v>98</v>
      </c>
      <c r="R112">
        <v>1997.14</v>
      </c>
      <c r="S112" t="s">
        <v>98</v>
      </c>
      <c r="T112">
        <v>1229.78</v>
      </c>
      <c r="U112" t="s">
        <v>98</v>
      </c>
      <c r="V112">
        <v>902.81</v>
      </c>
      <c r="W112">
        <v>775.21</v>
      </c>
      <c r="X112">
        <v>38.549999999999997</v>
      </c>
      <c r="Y112">
        <v>27.42</v>
      </c>
      <c r="Z112">
        <v>2.0099999999999998</v>
      </c>
      <c r="AA112">
        <v>68159.08</v>
      </c>
      <c r="AB112">
        <v>4356.93</v>
      </c>
      <c r="AC112">
        <v>265936.56</v>
      </c>
      <c r="AD112">
        <v>3477.13</v>
      </c>
      <c r="AE112" t="s">
        <v>98</v>
      </c>
      <c r="AF112">
        <v>1816.03</v>
      </c>
      <c r="AG112" t="s">
        <v>98</v>
      </c>
      <c r="AH112">
        <v>661.89</v>
      </c>
      <c r="AI112" t="s">
        <v>98</v>
      </c>
      <c r="AJ112">
        <v>3641.54</v>
      </c>
      <c r="AK112">
        <v>12271.91</v>
      </c>
      <c r="AL112">
        <v>158.38</v>
      </c>
      <c r="AM112">
        <v>51450.09</v>
      </c>
      <c r="AN112">
        <v>567.74</v>
      </c>
      <c r="AO112" t="s">
        <v>98</v>
      </c>
      <c r="AP112">
        <v>1149.8699999999999</v>
      </c>
      <c r="AQ112" t="s">
        <v>98</v>
      </c>
      <c r="AR112">
        <v>9622.25</v>
      </c>
      <c r="AS112">
        <v>820.43</v>
      </c>
      <c r="AT112">
        <v>126.98</v>
      </c>
      <c r="AU112">
        <v>2057.85</v>
      </c>
      <c r="AV112">
        <v>135.47999999999999</v>
      </c>
      <c r="AW112">
        <v>73699.19</v>
      </c>
      <c r="AX112">
        <v>850.15</v>
      </c>
      <c r="AY112" t="s">
        <v>98</v>
      </c>
      <c r="AZ112">
        <v>753.22</v>
      </c>
      <c r="BA112" t="s">
        <v>98</v>
      </c>
      <c r="BB112">
        <v>400.1</v>
      </c>
      <c r="BC112">
        <v>349.2</v>
      </c>
      <c r="BD112">
        <v>32.130000000000003</v>
      </c>
      <c r="BE112">
        <v>134.88</v>
      </c>
      <c r="BF112">
        <v>11.91</v>
      </c>
      <c r="BG112" t="s">
        <v>98</v>
      </c>
      <c r="BH112">
        <v>86.93</v>
      </c>
      <c r="BI112" t="s">
        <v>98</v>
      </c>
      <c r="BJ112">
        <v>44.72</v>
      </c>
      <c r="BK112">
        <v>62.3</v>
      </c>
      <c r="BL112">
        <v>2.6</v>
      </c>
      <c r="BM112">
        <v>311.23</v>
      </c>
      <c r="BN112">
        <v>5.29</v>
      </c>
      <c r="BO112">
        <v>88.17</v>
      </c>
      <c r="BP112">
        <v>2.4300000000000002</v>
      </c>
      <c r="BQ112">
        <v>65.95</v>
      </c>
      <c r="BR112">
        <v>12.64</v>
      </c>
      <c r="BS112">
        <v>4.5</v>
      </c>
      <c r="BT112">
        <v>1.41</v>
      </c>
      <c r="BU112" t="s">
        <v>98</v>
      </c>
      <c r="BV112">
        <v>91.54</v>
      </c>
      <c r="BW112" t="s">
        <v>98</v>
      </c>
      <c r="BX112">
        <v>178.2</v>
      </c>
      <c r="BY112" t="s">
        <v>98</v>
      </c>
      <c r="BZ112">
        <v>411.6</v>
      </c>
      <c r="CA112" t="s">
        <v>98</v>
      </c>
      <c r="CB112">
        <v>461.15</v>
      </c>
      <c r="CC112">
        <v>241.22</v>
      </c>
      <c r="CD112">
        <v>71.209999999999994</v>
      </c>
      <c r="CE112" t="s">
        <v>98</v>
      </c>
      <c r="CF112">
        <v>811.98</v>
      </c>
      <c r="CG112" t="s">
        <v>98</v>
      </c>
      <c r="CH112">
        <v>0</v>
      </c>
      <c r="CI112" t="s">
        <v>98</v>
      </c>
      <c r="CJ112">
        <v>335.89</v>
      </c>
      <c r="CK112">
        <v>85.35</v>
      </c>
      <c r="CL112">
        <v>5.98</v>
      </c>
      <c r="CM112" t="s">
        <v>98</v>
      </c>
      <c r="CN112">
        <v>1.08</v>
      </c>
      <c r="CO112" t="s">
        <v>98</v>
      </c>
      <c r="CP112">
        <v>264.39</v>
      </c>
      <c r="CQ112" t="s">
        <v>98</v>
      </c>
      <c r="CR112">
        <v>275.85000000000002</v>
      </c>
      <c r="CS112">
        <v>523459.46</v>
      </c>
      <c r="CT112">
        <v>5158.13</v>
      </c>
    </row>
    <row r="113" spans="1:98" ht="15" x14ac:dyDescent="0.25">
      <c r="A113" s="1">
        <v>41744</v>
      </c>
      <c r="B113" s="2">
        <v>0.61021990740740739</v>
      </c>
      <c r="C113" t="s">
        <v>246</v>
      </c>
      <c r="D113" t="s">
        <v>95</v>
      </c>
      <c r="E113" t="s">
        <v>95</v>
      </c>
      <c r="F113">
        <v>29.62</v>
      </c>
      <c r="G113">
        <v>29.99</v>
      </c>
      <c r="H113">
        <v>59.61</v>
      </c>
      <c r="I113" t="s">
        <v>96</v>
      </c>
      <c r="J113" t="s">
        <v>247</v>
      </c>
      <c r="K113" t="str">
        <f t="shared" si="9"/>
        <v>TH10_2140</v>
      </c>
      <c r="L113" t="str">
        <f t="shared" si="10"/>
        <v>2140</v>
      </c>
      <c r="M113" t="str">
        <f t="shared" si="8"/>
        <v>2140</v>
      </c>
      <c r="N113" t="s">
        <v>593</v>
      </c>
      <c r="O113" t="s">
        <v>98</v>
      </c>
      <c r="P113">
        <v>2839.87</v>
      </c>
      <c r="Q113" t="s">
        <v>98</v>
      </c>
      <c r="R113">
        <v>1934.54</v>
      </c>
      <c r="S113" t="s">
        <v>98</v>
      </c>
      <c r="T113">
        <v>1193.26</v>
      </c>
      <c r="U113" t="s">
        <v>98</v>
      </c>
      <c r="V113">
        <v>875.33</v>
      </c>
      <c r="W113">
        <v>817.99</v>
      </c>
      <c r="X113">
        <v>36.869999999999997</v>
      </c>
      <c r="Y113">
        <v>22.21</v>
      </c>
      <c r="Z113">
        <v>1.88</v>
      </c>
      <c r="AA113">
        <v>62108.59</v>
      </c>
      <c r="AB113">
        <v>4273.4399999999996</v>
      </c>
      <c r="AC113">
        <v>260996.85</v>
      </c>
      <c r="AD113">
        <v>3414.7</v>
      </c>
      <c r="AE113" t="s">
        <v>98</v>
      </c>
      <c r="AF113">
        <v>1719.23</v>
      </c>
      <c r="AG113" t="s">
        <v>98</v>
      </c>
      <c r="AH113">
        <v>588.84</v>
      </c>
      <c r="AI113" t="s">
        <v>98</v>
      </c>
      <c r="AJ113">
        <v>3340.46</v>
      </c>
      <c r="AK113">
        <v>12253.14</v>
      </c>
      <c r="AL113">
        <v>156.86000000000001</v>
      </c>
      <c r="AM113">
        <v>46950.13</v>
      </c>
      <c r="AN113">
        <v>519.25</v>
      </c>
      <c r="AO113" t="s">
        <v>98</v>
      </c>
      <c r="AP113">
        <v>1058.07</v>
      </c>
      <c r="AQ113" t="s">
        <v>98</v>
      </c>
      <c r="AR113">
        <v>9387</v>
      </c>
      <c r="AS113">
        <v>765.94</v>
      </c>
      <c r="AT113">
        <v>120.06</v>
      </c>
      <c r="AU113">
        <v>2257.7600000000002</v>
      </c>
      <c r="AV113">
        <v>132.82</v>
      </c>
      <c r="AW113">
        <v>80207.09</v>
      </c>
      <c r="AX113">
        <v>914.07</v>
      </c>
      <c r="AY113" t="s">
        <v>98</v>
      </c>
      <c r="AZ113">
        <v>763.44</v>
      </c>
      <c r="BA113" t="s">
        <v>98</v>
      </c>
      <c r="BB113">
        <v>389.35</v>
      </c>
      <c r="BC113">
        <v>174.31</v>
      </c>
      <c r="BD113">
        <v>29.11</v>
      </c>
      <c r="BE113">
        <v>212.82</v>
      </c>
      <c r="BF113">
        <v>13.22</v>
      </c>
      <c r="BG113" t="s">
        <v>98</v>
      </c>
      <c r="BH113">
        <v>65.680000000000007</v>
      </c>
      <c r="BI113" t="s">
        <v>98</v>
      </c>
      <c r="BJ113">
        <v>40.369999999999997</v>
      </c>
      <c r="BK113">
        <v>65.12</v>
      </c>
      <c r="BL113">
        <v>2.6</v>
      </c>
      <c r="BM113">
        <v>303.56</v>
      </c>
      <c r="BN113">
        <v>5.17</v>
      </c>
      <c r="BO113">
        <v>90.31</v>
      </c>
      <c r="BP113">
        <v>2.4300000000000002</v>
      </c>
      <c r="BQ113">
        <v>84.02</v>
      </c>
      <c r="BR113">
        <v>12.69</v>
      </c>
      <c r="BS113">
        <v>5.03</v>
      </c>
      <c r="BT113">
        <v>1.28</v>
      </c>
      <c r="BU113" t="s">
        <v>98</v>
      </c>
      <c r="BV113">
        <v>88.7</v>
      </c>
      <c r="BW113" t="s">
        <v>98</v>
      </c>
      <c r="BX113">
        <v>166.98</v>
      </c>
      <c r="BY113" t="s">
        <v>98</v>
      </c>
      <c r="BZ113">
        <v>396.8</v>
      </c>
      <c r="CA113" t="s">
        <v>98</v>
      </c>
      <c r="CB113">
        <v>443.7</v>
      </c>
      <c r="CC113" t="s">
        <v>98</v>
      </c>
      <c r="CD113">
        <v>2483.0700000000002</v>
      </c>
      <c r="CE113" t="s">
        <v>98</v>
      </c>
      <c r="CF113">
        <v>793.74</v>
      </c>
      <c r="CG113" t="s">
        <v>98</v>
      </c>
      <c r="CH113">
        <v>0</v>
      </c>
      <c r="CI113" t="s">
        <v>98</v>
      </c>
      <c r="CJ113">
        <v>304.52</v>
      </c>
      <c r="CK113">
        <v>32.49</v>
      </c>
      <c r="CL113">
        <v>4.54</v>
      </c>
      <c r="CM113" t="s">
        <v>98</v>
      </c>
      <c r="CN113">
        <v>1.0900000000000001</v>
      </c>
      <c r="CO113">
        <v>11.85</v>
      </c>
      <c r="CP113">
        <v>2.77</v>
      </c>
      <c r="CQ113" t="s">
        <v>98</v>
      </c>
      <c r="CR113">
        <v>255.22</v>
      </c>
      <c r="CS113">
        <v>532640.77</v>
      </c>
      <c r="CT113">
        <v>5111.7700000000004</v>
      </c>
    </row>
    <row r="114" spans="1:98" ht="15" x14ac:dyDescent="0.25">
      <c r="A114" s="1">
        <v>41744</v>
      </c>
      <c r="B114" s="2">
        <v>0.61130787037037038</v>
      </c>
      <c r="C114" t="s">
        <v>248</v>
      </c>
      <c r="D114" t="s">
        <v>95</v>
      </c>
      <c r="E114" t="s">
        <v>95</v>
      </c>
      <c r="F114">
        <v>29.79</v>
      </c>
      <c r="G114">
        <v>29.98</v>
      </c>
      <c r="H114">
        <v>59.77</v>
      </c>
      <c r="I114" t="s">
        <v>96</v>
      </c>
      <c r="J114" t="s">
        <v>249</v>
      </c>
      <c r="K114" t="str">
        <f t="shared" si="9"/>
        <v>TH10_2160</v>
      </c>
      <c r="L114" t="str">
        <f t="shared" si="10"/>
        <v>2160</v>
      </c>
      <c r="M114" t="str">
        <f t="shared" si="8"/>
        <v>2160</v>
      </c>
      <c r="N114" t="s">
        <v>594</v>
      </c>
      <c r="O114" t="s">
        <v>98</v>
      </c>
      <c r="P114">
        <v>3091.46</v>
      </c>
      <c r="Q114" t="s">
        <v>98</v>
      </c>
      <c r="R114">
        <v>2095.6999999999998</v>
      </c>
      <c r="S114" t="s">
        <v>98</v>
      </c>
      <c r="T114">
        <v>1289.08</v>
      </c>
      <c r="U114" t="s">
        <v>98</v>
      </c>
      <c r="V114">
        <v>949.28</v>
      </c>
      <c r="W114">
        <v>876.73</v>
      </c>
      <c r="X114">
        <v>38.35</v>
      </c>
      <c r="Y114">
        <v>22.37</v>
      </c>
      <c r="Z114">
        <v>1.9</v>
      </c>
      <c r="AA114">
        <v>63158.48</v>
      </c>
      <c r="AB114">
        <v>4277.42</v>
      </c>
      <c r="AC114">
        <v>267394.12</v>
      </c>
      <c r="AD114">
        <v>3466.98</v>
      </c>
      <c r="AE114" t="s">
        <v>98</v>
      </c>
      <c r="AF114">
        <v>1741.88</v>
      </c>
      <c r="AG114" t="s">
        <v>98</v>
      </c>
      <c r="AH114">
        <v>623.73</v>
      </c>
      <c r="AI114" t="s">
        <v>98</v>
      </c>
      <c r="AJ114">
        <v>3507.84</v>
      </c>
      <c r="AK114">
        <v>12323.93</v>
      </c>
      <c r="AL114">
        <v>158.04</v>
      </c>
      <c r="AM114">
        <v>48067.54</v>
      </c>
      <c r="AN114">
        <v>530.16999999999996</v>
      </c>
      <c r="AO114" t="s">
        <v>98</v>
      </c>
      <c r="AP114">
        <v>1110.73</v>
      </c>
      <c r="AQ114" t="s">
        <v>98</v>
      </c>
      <c r="AR114">
        <v>10081.540000000001</v>
      </c>
      <c r="AS114">
        <v>710.57</v>
      </c>
      <c r="AT114">
        <v>126.13</v>
      </c>
      <c r="AU114">
        <v>1875.63</v>
      </c>
      <c r="AV114">
        <v>134.15</v>
      </c>
      <c r="AW114">
        <v>74939.600000000006</v>
      </c>
      <c r="AX114">
        <v>859.21</v>
      </c>
      <c r="AY114" t="s">
        <v>98</v>
      </c>
      <c r="AZ114">
        <v>784.17</v>
      </c>
      <c r="BA114" t="s">
        <v>98</v>
      </c>
      <c r="BB114">
        <v>416.38</v>
      </c>
      <c r="BC114">
        <v>99.75</v>
      </c>
      <c r="BD114">
        <v>28.37</v>
      </c>
      <c r="BE114">
        <v>106.01</v>
      </c>
      <c r="BF114">
        <v>11.05</v>
      </c>
      <c r="BG114" t="s">
        <v>98</v>
      </c>
      <c r="BH114">
        <v>76.650000000000006</v>
      </c>
      <c r="BI114" t="s">
        <v>98</v>
      </c>
      <c r="BJ114">
        <v>46.61</v>
      </c>
      <c r="BK114">
        <v>67.260000000000005</v>
      </c>
      <c r="BL114">
        <v>2.64</v>
      </c>
      <c r="BM114">
        <v>320.95999999999998</v>
      </c>
      <c r="BN114">
        <v>5.37</v>
      </c>
      <c r="BO114">
        <v>87.09</v>
      </c>
      <c r="BP114">
        <v>2.42</v>
      </c>
      <c r="BQ114">
        <v>105.3</v>
      </c>
      <c r="BR114">
        <v>13.19</v>
      </c>
      <c r="BS114">
        <v>6.79</v>
      </c>
      <c r="BT114">
        <v>1.29</v>
      </c>
      <c r="BU114" t="s">
        <v>98</v>
      </c>
      <c r="BV114">
        <v>96.47</v>
      </c>
      <c r="BW114">
        <v>7.98</v>
      </c>
      <c r="BX114">
        <v>1.57</v>
      </c>
      <c r="BY114" t="s">
        <v>98</v>
      </c>
      <c r="BZ114">
        <v>436.08</v>
      </c>
      <c r="CA114" t="s">
        <v>98</v>
      </c>
      <c r="CB114">
        <v>484.16</v>
      </c>
      <c r="CC114">
        <v>286.08999999999997</v>
      </c>
      <c r="CD114">
        <v>70.81</v>
      </c>
      <c r="CE114" t="s">
        <v>98</v>
      </c>
      <c r="CF114">
        <v>874.01</v>
      </c>
      <c r="CG114" t="s">
        <v>98</v>
      </c>
      <c r="CH114">
        <v>0</v>
      </c>
      <c r="CI114" t="s">
        <v>98</v>
      </c>
      <c r="CJ114">
        <v>334.92</v>
      </c>
      <c r="CK114">
        <v>45.58</v>
      </c>
      <c r="CL114">
        <v>4.9000000000000004</v>
      </c>
      <c r="CM114" t="s">
        <v>98</v>
      </c>
      <c r="CN114">
        <v>1.17</v>
      </c>
      <c r="CO114">
        <v>12.85</v>
      </c>
      <c r="CP114">
        <v>2.82</v>
      </c>
      <c r="CQ114" t="s">
        <v>98</v>
      </c>
      <c r="CR114">
        <v>271.41000000000003</v>
      </c>
      <c r="CS114">
        <v>529485.37</v>
      </c>
      <c r="CT114">
        <v>5113.67</v>
      </c>
    </row>
    <row r="115" spans="1:98" ht="15" x14ac:dyDescent="0.25">
      <c r="A115" s="1">
        <v>41744</v>
      </c>
      <c r="B115" s="2">
        <v>0.61237268518518517</v>
      </c>
      <c r="C115" t="s">
        <v>250</v>
      </c>
      <c r="D115" t="s">
        <v>95</v>
      </c>
      <c r="E115" t="s">
        <v>95</v>
      </c>
      <c r="F115">
        <v>29.64</v>
      </c>
      <c r="G115">
        <v>29.97</v>
      </c>
      <c r="H115">
        <v>59.62</v>
      </c>
      <c r="I115" t="s">
        <v>96</v>
      </c>
      <c r="J115" t="s">
        <v>251</v>
      </c>
      <c r="K115" t="str">
        <f t="shared" si="9"/>
        <v>TH10_2180</v>
      </c>
      <c r="L115" t="str">
        <f t="shared" si="10"/>
        <v>2180</v>
      </c>
      <c r="M115" t="str">
        <f t="shared" si="8"/>
        <v>2180</v>
      </c>
      <c r="N115" t="s">
        <v>595</v>
      </c>
      <c r="O115" t="s">
        <v>98</v>
      </c>
      <c r="P115">
        <v>2533.1</v>
      </c>
      <c r="Q115" t="s">
        <v>98</v>
      </c>
      <c r="R115">
        <v>1726.99</v>
      </c>
      <c r="S115" t="s">
        <v>98</v>
      </c>
      <c r="T115">
        <v>1065.5</v>
      </c>
      <c r="U115" t="s">
        <v>98</v>
      </c>
      <c r="V115">
        <v>787.43</v>
      </c>
      <c r="W115">
        <v>696.69</v>
      </c>
      <c r="X115">
        <v>34.07</v>
      </c>
      <c r="Y115">
        <v>25.68</v>
      </c>
      <c r="Z115">
        <v>2.04</v>
      </c>
      <c r="AA115">
        <v>51971.57</v>
      </c>
      <c r="AB115">
        <v>4274.95</v>
      </c>
      <c r="AC115">
        <v>244718.48</v>
      </c>
      <c r="AD115">
        <v>3263.34</v>
      </c>
      <c r="AE115" t="s">
        <v>98</v>
      </c>
      <c r="AF115">
        <v>1676.27</v>
      </c>
      <c r="AG115" t="s">
        <v>98</v>
      </c>
      <c r="AH115">
        <v>591.49</v>
      </c>
      <c r="AI115" t="s">
        <v>98</v>
      </c>
      <c r="AJ115">
        <v>3147.91</v>
      </c>
      <c r="AK115">
        <v>11847.07</v>
      </c>
      <c r="AL115">
        <v>150.81</v>
      </c>
      <c r="AM115">
        <v>47771.75</v>
      </c>
      <c r="AN115">
        <v>522</v>
      </c>
      <c r="AO115" t="s">
        <v>98</v>
      </c>
      <c r="AP115">
        <v>989.34</v>
      </c>
      <c r="AQ115">
        <v>3659.52</v>
      </c>
      <c r="AR115">
        <v>1090.93</v>
      </c>
      <c r="AS115">
        <v>695.61</v>
      </c>
      <c r="AT115">
        <v>111.8</v>
      </c>
      <c r="AU115">
        <v>2157.6</v>
      </c>
      <c r="AV115">
        <v>128.85</v>
      </c>
      <c r="AW115">
        <v>93527.88</v>
      </c>
      <c r="AX115">
        <v>1041.81</v>
      </c>
      <c r="AY115" t="s">
        <v>98</v>
      </c>
      <c r="AZ115">
        <v>765.3</v>
      </c>
      <c r="BA115" t="s">
        <v>98</v>
      </c>
      <c r="BB115">
        <v>351.38</v>
      </c>
      <c r="BC115">
        <v>359.85</v>
      </c>
      <c r="BD115">
        <v>32.83</v>
      </c>
      <c r="BE115">
        <v>341.51</v>
      </c>
      <c r="BF115">
        <v>16.16</v>
      </c>
      <c r="BG115" t="s">
        <v>98</v>
      </c>
      <c r="BH115">
        <v>83.75</v>
      </c>
      <c r="BI115" t="s">
        <v>98</v>
      </c>
      <c r="BJ115">
        <v>42.37</v>
      </c>
      <c r="BK115">
        <v>61.43</v>
      </c>
      <c r="BL115">
        <v>2.62</v>
      </c>
      <c r="BM115">
        <v>312.33999999999997</v>
      </c>
      <c r="BN115">
        <v>5.35</v>
      </c>
      <c r="BO115">
        <v>85.28</v>
      </c>
      <c r="BP115">
        <v>2.44</v>
      </c>
      <c r="BQ115">
        <v>67.44</v>
      </c>
      <c r="BR115">
        <v>12.73</v>
      </c>
      <c r="BS115">
        <v>5.09</v>
      </c>
      <c r="BT115">
        <v>1.38</v>
      </c>
      <c r="BU115" t="s">
        <v>98</v>
      </c>
      <c r="BV115">
        <v>79.48</v>
      </c>
      <c r="BW115">
        <v>14.88</v>
      </c>
      <c r="BX115">
        <v>1.7</v>
      </c>
      <c r="BY115" t="s">
        <v>98</v>
      </c>
      <c r="BZ115">
        <v>359.99</v>
      </c>
      <c r="CA115" t="s">
        <v>98</v>
      </c>
      <c r="CB115">
        <v>403.08</v>
      </c>
      <c r="CC115" t="s">
        <v>98</v>
      </c>
      <c r="CD115">
        <v>2330.7199999999998</v>
      </c>
      <c r="CE115" t="s">
        <v>98</v>
      </c>
      <c r="CF115">
        <v>804.98</v>
      </c>
      <c r="CG115" t="s">
        <v>98</v>
      </c>
      <c r="CH115">
        <v>0</v>
      </c>
      <c r="CI115" t="s">
        <v>98</v>
      </c>
      <c r="CJ115">
        <v>301.98</v>
      </c>
      <c r="CK115">
        <v>105.14</v>
      </c>
      <c r="CL115">
        <v>6.68</v>
      </c>
      <c r="CM115" t="s">
        <v>98</v>
      </c>
      <c r="CN115">
        <v>0.98</v>
      </c>
      <c r="CO115" t="s">
        <v>98</v>
      </c>
      <c r="CP115">
        <v>233.56</v>
      </c>
      <c r="CQ115" t="s">
        <v>98</v>
      </c>
      <c r="CR115">
        <v>227.36</v>
      </c>
      <c r="CS115">
        <v>541575.18000000005</v>
      </c>
      <c r="CT115">
        <v>5025.2</v>
      </c>
    </row>
    <row r="116" spans="1:98" ht="15" x14ac:dyDescent="0.25">
      <c r="A116" s="1">
        <v>41744</v>
      </c>
      <c r="B116" s="2">
        <v>0.61343749999999997</v>
      </c>
      <c r="C116" t="s">
        <v>252</v>
      </c>
      <c r="D116" t="s">
        <v>95</v>
      </c>
      <c r="E116" t="s">
        <v>95</v>
      </c>
      <c r="F116">
        <v>29.83</v>
      </c>
      <c r="G116">
        <v>30.4</v>
      </c>
      <c r="H116">
        <v>60.23</v>
      </c>
      <c r="I116" t="s">
        <v>96</v>
      </c>
      <c r="J116" t="s">
        <v>253</v>
      </c>
      <c r="K116" t="str">
        <f t="shared" si="9"/>
        <v>TH10_2200</v>
      </c>
      <c r="L116" t="str">
        <f t="shared" si="10"/>
        <v>2200</v>
      </c>
      <c r="M116" t="str">
        <f t="shared" ref="M116:M125" si="11">LEFT(L116,4)</f>
        <v>2200</v>
      </c>
      <c r="N116" t="s">
        <v>596</v>
      </c>
      <c r="O116" t="s">
        <v>98</v>
      </c>
      <c r="P116">
        <v>3028.19</v>
      </c>
      <c r="Q116" t="s">
        <v>98</v>
      </c>
      <c r="R116">
        <v>2059.92</v>
      </c>
      <c r="S116" t="s">
        <v>98</v>
      </c>
      <c r="T116">
        <v>1262.8800000000001</v>
      </c>
      <c r="U116" t="s">
        <v>98</v>
      </c>
      <c r="V116">
        <v>927.51</v>
      </c>
      <c r="W116">
        <v>993.32</v>
      </c>
      <c r="X116">
        <v>37.82</v>
      </c>
      <c r="Y116">
        <v>20.14</v>
      </c>
      <c r="Z116">
        <v>1.8</v>
      </c>
      <c r="AA116">
        <v>56359.040000000001</v>
      </c>
      <c r="AB116">
        <v>4202.66</v>
      </c>
      <c r="AC116">
        <v>242811.21</v>
      </c>
      <c r="AD116">
        <v>3198.06</v>
      </c>
      <c r="AE116" t="s">
        <v>98</v>
      </c>
      <c r="AF116">
        <v>1793.97</v>
      </c>
      <c r="AG116" t="s">
        <v>98</v>
      </c>
      <c r="AH116">
        <v>608.54999999999995</v>
      </c>
      <c r="AI116" t="s">
        <v>98</v>
      </c>
      <c r="AJ116">
        <v>3454.06</v>
      </c>
      <c r="AK116">
        <v>11946.02</v>
      </c>
      <c r="AL116">
        <v>149.53</v>
      </c>
      <c r="AM116">
        <v>44907.94</v>
      </c>
      <c r="AN116">
        <v>483.52</v>
      </c>
      <c r="AO116" t="s">
        <v>98</v>
      </c>
      <c r="AP116">
        <v>1086.32</v>
      </c>
      <c r="AQ116" t="s">
        <v>98</v>
      </c>
      <c r="AR116">
        <v>9890.9599999999991</v>
      </c>
      <c r="AS116">
        <v>489.38</v>
      </c>
      <c r="AT116">
        <v>120.85</v>
      </c>
      <c r="AU116">
        <v>1544.72</v>
      </c>
      <c r="AV116">
        <v>127.16</v>
      </c>
      <c r="AW116">
        <v>71815.460000000006</v>
      </c>
      <c r="AX116">
        <v>803.72</v>
      </c>
      <c r="AY116" t="s">
        <v>98</v>
      </c>
      <c r="AZ116">
        <v>754.18</v>
      </c>
      <c r="BA116" t="s">
        <v>98</v>
      </c>
      <c r="BB116">
        <v>398.36</v>
      </c>
      <c r="BC116">
        <v>119.15</v>
      </c>
      <c r="BD116">
        <v>27.48</v>
      </c>
      <c r="BE116">
        <v>107.74</v>
      </c>
      <c r="BF116">
        <v>10.71</v>
      </c>
      <c r="BG116" t="s">
        <v>98</v>
      </c>
      <c r="BH116">
        <v>80.41</v>
      </c>
      <c r="BI116" t="s">
        <v>98</v>
      </c>
      <c r="BJ116">
        <v>43.62</v>
      </c>
      <c r="BK116">
        <v>65.61</v>
      </c>
      <c r="BL116">
        <v>2.52</v>
      </c>
      <c r="BM116">
        <v>274.18</v>
      </c>
      <c r="BN116">
        <v>4.6900000000000004</v>
      </c>
      <c r="BO116">
        <v>86.09</v>
      </c>
      <c r="BP116">
        <v>2.2799999999999998</v>
      </c>
      <c r="BQ116">
        <v>70.099999999999994</v>
      </c>
      <c r="BR116">
        <v>11.57</v>
      </c>
      <c r="BS116" t="s">
        <v>98</v>
      </c>
      <c r="BT116">
        <v>88.73</v>
      </c>
      <c r="BU116" t="s">
        <v>98</v>
      </c>
      <c r="BV116">
        <v>91.06</v>
      </c>
      <c r="BW116" t="s">
        <v>98</v>
      </c>
      <c r="BX116">
        <v>176.99</v>
      </c>
      <c r="BY116" t="s">
        <v>98</v>
      </c>
      <c r="BZ116">
        <v>417.32</v>
      </c>
      <c r="CA116" t="s">
        <v>98</v>
      </c>
      <c r="CB116">
        <v>465.2</v>
      </c>
      <c r="CC116">
        <v>256.25</v>
      </c>
      <c r="CD116">
        <v>67.959999999999994</v>
      </c>
      <c r="CE116" t="s">
        <v>98</v>
      </c>
      <c r="CF116">
        <v>849.45</v>
      </c>
      <c r="CG116" t="s">
        <v>98</v>
      </c>
      <c r="CH116">
        <v>0</v>
      </c>
      <c r="CI116" t="s">
        <v>98</v>
      </c>
      <c r="CJ116">
        <v>325.57</v>
      </c>
      <c r="CK116">
        <v>68.14</v>
      </c>
      <c r="CL116">
        <v>5.35</v>
      </c>
      <c r="CM116" t="s">
        <v>98</v>
      </c>
      <c r="CN116">
        <v>1.1100000000000001</v>
      </c>
      <c r="CO116" t="s">
        <v>98</v>
      </c>
      <c r="CP116">
        <v>264.24</v>
      </c>
      <c r="CQ116" t="s">
        <v>98</v>
      </c>
      <c r="CR116">
        <v>255.78</v>
      </c>
      <c r="CS116">
        <v>568065.51</v>
      </c>
      <c r="CT116">
        <v>4817.93</v>
      </c>
    </row>
    <row r="117" spans="1:98" ht="15" x14ac:dyDescent="0.25">
      <c r="A117" s="1">
        <v>41744</v>
      </c>
      <c r="B117" s="2">
        <v>0.61461805555555549</v>
      </c>
      <c r="C117" t="s">
        <v>254</v>
      </c>
      <c r="D117" t="s">
        <v>95</v>
      </c>
      <c r="E117" t="s">
        <v>95</v>
      </c>
      <c r="F117">
        <v>29.63</v>
      </c>
      <c r="G117">
        <v>30.59</v>
      </c>
      <c r="H117">
        <v>60.21</v>
      </c>
      <c r="I117" t="s">
        <v>96</v>
      </c>
      <c r="J117" t="s">
        <v>255</v>
      </c>
      <c r="K117" t="str">
        <f t="shared" si="9"/>
        <v>TH10_2225</v>
      </c>
      <c r="L117" t="str">
        <f t="shared" si="10"/>
        <v>2225</v>
      </c>
      <c r="M117" t="str">
        <f t="shared" si="11"/>
        <v>2225</v>
      </c>
      <c r="N117" t="s">
        <v>597</v>
      </c>
      <c r="O117" t="s">
        <v>98</v>
      </c>
      <c r="P117">
        <v>2812.39</v>
      </c>
      <c r="Q117" t="s">
        <v>98</v>
      </c>
      <c r="R117">
        <v>1907.6</v>
      </c>
      <c r="S117" t="s">
        <v>98</v>
      </c>
      <c r="T117">
        <v>1171.8699999999999</v>
      </c>
      <c r="U117" t="s">
        <v>98</v>
      </c>
      <c r="V117">
        <v>856.4</v>
      </c>
      <c r="W117">
        <v>729.13</v>
      </c>
      <c r="X117">
        <v>36.47</v>
      </c>
      <c r="Y117">
        <v>16.98</v>
      </c>
      <c r="Z117">
        <v>1.85</v>
      </c>
      <c r="AA117">
        <v>62582.46</v>
      </c>
      <c r="AB117">
        <v>4339.87</v>
      </c>
      <c r="AC117">
        <v>246373.09</v>
      </c>
      <c r="AD117">
        <v>3267.02</v>
      </c>
      <c r="AE117" t="s">
        <v>98</v>
      </c>
      <c r="AF117">
        <v>1777.37</v>
      </c>
      <c r="AG117" t="s">
        <v>98</v>
      </c>
      <c r="AH117">
        <v>655.42</v>
      </c>
      <c r="AI117" t="s">
        <v>98</v>
      </c>
      <c r="AJ117">
        <v>3604.1</v>
      </c>
      <c r="AK117">
        <v>13507.57</v>
      </c>
      <c r="AL117">
        <v>167.62</v>
      </c>
      <c r="AM117">
        <v>44268.02</v>
      </c>
      <c r="AN117">
        <v>484.07</v>
      </c>
      <c r="AO117" t="s">
        <v>98</v>
      </c>
      <c r="AP117">
        <v>1132.6500000000001</v>
      </c>
      <c r="AQ117" t="s">
        <v>98</v>
      </c>
      <c r="AR117">
        <v>9270.2199999999993</v>
      </c>
      <c r="AS117">
        <v>757.07</v>
      </c>
      <c r="AT117">
        <v>123.63</v>
      </c>
      <c r="AU117">
        <v>1690.51</v>
      </c>
      <c r="AV117">
        <v>130.43</v>
      </c>
      <c r="AW117">
        <v>80870.03</v>
      </c>
      <c r="AX117">
        <v>908.32</v>
      </c>
      <c r="AY117" t="s">
        <v>98</v>
      </c>
      <c r="AZ117">
        <v>761.55</v>
      </c>
      <c r="BA117" t="s">
        <v>98</v>
      </c>
      <c r="BB117">
        <v>370.07</v>
      </c>
      <c r="BC117">
        <v>409.57</v>
      </c>
      <c r="BD117">
        <v>33.49</v>
      </c>
      <c r="BE117">
        <v>679.93</v>
      </c>
      <c r="BF117">
        <v>21.09</v>
      </c>
      <c r="BG117" t="s">
        <v>98</v>
      </c>
      <c r="BH117">
        <v>82.73</v>
      </c>
      <c r="BI117" t="s">
        <v>98</v>
      </c>
      <c r="BJ117">
        <v>43.76</v>
      </c>
      <c r="BK117">
        <v>68.14</v>
      </c>
      <c r="BL117">
        <v>2.68</v>
      </c>
      <c r="BM117">
        <v>288.76</v>
      </c>
      <c r="BN117">
        <v>5.01</v>
      </c>
      <c r="BO117">
        <v>85.37</v>
      </c>
      <c r="BP117">
        <v>2.38</v>
      </c>
      <c r="BQ117">
        <v>73.06</v>
      </c>
      <c r="BR117">
        <v>12.37</v>
      </c>
      <c r="BS117">
        <v>41.8</v>
      </c>
      <c r="BT117">
        <v>1.88</v>
      </c>
      <c r="BU117" t="s">
        <v>98</v>
      </c>
      <c r="BV117">
        <v>86.67</v>
      </c>
      <c r="BW117">
        <v>20.350000000000001</v>
      </c>
      <c r="BX117">
        <v>1.68</v>
      </c>
      <c r="BY117" t="s">
        <v>98</v>
      </c>
      <c r="BZ117">
        <v>381.58</v>
      </c>
      <c r="CA117" t="s">
        <v>98</v>
      </c>
      <c r="CB117">
        <v>428.43</v>
      </c>
      <c r="CC117">
        <v>263.35000000000002</v>
      </c>
      <c r="CD117">
        <v>82.19</v>
      </c>
      <c r="CE117" t="s">
        <v>98</v>
      </c>
      <c r="CF117">
        <v>947.84</v>
      </c>
      <c r="CG117" t="s">
        <v>98</v>
      </c>
      <c r="CH117">
        <v>0</v>
      </c>
      <c r="CI117" t="s">
        <v>98</v>
      </c>
      <c r="CJ117">
        <v>324.18</v>
      </c>
      <c r="CK117">
        <v>92.34</v>
      </c>
      <c r="CL117">
        <v>6.23</v>
      </c>
      <c r="CM117" t="s">
        <v>98</v>
      </c>
      <c r="CN117">
        <v>1.04</v>
      </c>
      <c r="CO117" t="s">
        <v>98</v>
      </c>
      <c r="CP117">
        <v>247.73</v>
      </c>
      <c r="CQ117" t="s">
        <v>98</v>
      </c>
      <c r="CR117">
        <v>239.89</v>
      </c>
      <c r="CS117">
        <v>547182.46</v>
      </c>
      <c r="CT117">
        <v>4975.03</v>
      </c>
    </row>
    <row r="118" spans="1:98" ht="15" x14ac:dyDescent="0.25">
      <c r="A118" s="1">
        <v>41744</v>
      </c>
      <c r="B118" s="2">
        <v>0.61614583333333328</v>
      </c>
      <c r="C118" t="s">
        <v>256</v>
      </c>
      <c r="D118" t="s">
        <v>95</v>
      </c>
      <c r="E118" t="s">
        <v>95</v>
      </c>
      <c r="F118">
        <v>29.63</v>
      </c>
      <c r="G118">
        <v>30.46</v>
      </c>
      <c r="H118">
        <v>60.09</v>
      </c>
      <c r="I118" t="s">
        <v>96</v>
      </c>
      <c r="J118" t="s">
        <v>257</v>
      </c>
      <c r="K118" t="str">
        <f t="shared" si="9"/>
        <v>TH10_2240</v>
      </c>
      <c r="L118" t="str">
        <f t="shared" si="10"/>
        <v>2240</v>
      </c>
      <c r="M118" t="str">
        <f t="shared" si="11"/>
        <v>2240</v>
      </c>
      <c r="N118" t="s">
        <v>598</v>
      </c>
      <c r="O118" t="s">
        <v>98</v>
      </c>
      <c r="P118">
        <v>3205.31</v>
      </c>
      <c r="Q118" t="s">
        <v>98</v>
      </c>
      <c r="R118">
        <v>2179.84</v>
      </c>
      <c r="S118" t="s">
        <v>98</v>
      </c>
      <c r="T118">
        <v>1344.16</v>
      </c>
      <c r="U118" t="s">
        <v>98</v>
      </c>
      <c r="V118">
        <v>987.74</v>
      </c>
      <c r="W118">
        <v>976.52</v>
      </c>
      <c r="X118">
        <v>40.119999999999997</v>
      </c>
      <c r="Y118">
        <v>22.82</v>
      </c>
      <c r="Z118">
        <v>1.81</v>
      </c>
      <c r="AA118">
        <v>65379.35</v>
      </c>
      <c r="AB118">
        <v>4205.5600000000004</v>
      </c>
      <c r="AC118">
        <v>255687.15</v>
      </c>
      <c r="AD118">
        <v>3320.95</v>
      </c>
      <c r="AE118" t="s">
        <v>98</v>
      </c>
      <c r="AF118">
        <v>1863.73</v>
      </c>
      <c r="AG118" t="s">
        <v>98</v>
      </c>
      <c r="AH118">
        <v>637.34</v>
      </c>
      <c r="AI118" t="s">
        <v>98</v>
      </c>
      <c r="AJ118">
        <v>3500.92</v>
      </c>
      <c r="AK118">
        <v>9304.5499999999993</v>
      </c>
      <c r="AL118">
        <v>124.26</v>
      </c>
      <c r="AM118">
        <v>53089.75</v>
      </c>
      <c r="AN118">
        <v>567.19000000000005</v>
      </c>
      <c r="AO118" t="s">
        <v>98</v>
      </c>
      <c r="AP118">
        <v>1106.8599999999999</v>
      </c>
      <c r="AQ118" t="s">
        <v>98</v>
      </c>
      <c r="AR118">
        <v>10577.49</v>
      </c>
      <c r="AS118">
        <v>412.85</v>
      </c>
      <c r="AT118">
        <v>129.12</v>
      </c>
      <c r="AU118">
        <v>1633.33</v>
      </c>
      <c r="AV118">
        <v>134.83000000000001</v>
      </c>
      <c r="AW118">
        <v>70114.570000000007</v>
      </c>
      <c r="AX118">
        <v>793.12</v>
      </c>
      <c r="AY118" t="s">
        <v>98</v>
      </c>
      <c r="AZ118">
        <v>787.05</v>
      </c>
      <c r="BA118" t="s">
        <v>98</v>
      </c>
      <c r="BB118">
        <v>416.42</v>
      </c>
      <c r="BC118" t="s">
        <v>98</v>
      </c>
      <c r="BD118">
        <v>358.11</v>
      </c>
      <c r="BE118">
        <v>107.28</v>
      </c>
      <c r="BF118">
        <v>11.03</v>
      </c>
      <c r="BG118">
        <v>10.9</v>
      </c>
      <c r="BH118">
        <v>3.1</v>
      </c>
      <c r="BI118" t="s">
        <v>98</v>
      </c>
      <c r="BJ118">
        <v>46.45</v>
      </c>
      <c r="BK118">
        <v>49.6</v>
      </c>
      <c r="BL118">
        <v>2.31</v>
      </c>
      <c r="BM118">
        <v>281.01</v>
      </c>
      <c r="BN118">
        <v>4.8600000000000003</v>
      </c>
      <c r="BO118">
        <v>71.37</v>
      </c>
      <c r="BP118">
        <v>2.19</v>
      </c>
      <c r="BQ118">
        <v>66.84</v>
      </c>
      <c r="BR118">
        <v>11.92</v>
      </c>
      <c r="BS118" t="s">
        <v>98</v>
      </c>
      <c r="BT118">
        <v>89.15</v>
      </c>
      <c r="BU118" t="s">
        <v>98</v>
      </c>
      <c r="BV118">
        <v>99.84</v>
      </c>
      <c r="BW118" t="s">
        <v>98</v>
      </c>
      <c r="BX118">
        <v>186.63</v>
      </c>
      <c r="BY118" t="s">
        <v>98</v>
      </c>
      <c r="BZ118">
        <v>450.08</v>
      </c>
      <c r="CA118" t="s">
        <v>98</v>
      </c>
      <c r="CB118">
        <v>497.2</v>
      </c>
      <c r="CC118">
        <v>264.67</v>
      </c>
      <c r="CD118">
        <v>70.14</v>
      </c>
      <c r="CE118" t="s">
        <v>98</v>
      </c>
      <c r="CF118">
        <v>854.07</v>
      </c>
      <c r="CG118" t="s">
        <v>98</v>
      </c>
      <c r="CH118">
        <v>0</v>
      </c>
      <c r="CI118" t="s">
        <v>98</v>
      </c>
      <c r="CJ118">
        <v>327.42</v>
      </c>
      <c r="CK118">
        <v>15.05</v>
      </c>
      <c r="CL118">
        <v>3.97</v>
      </c>
      <c r="CM118" t="s">
        <v>98</v>
      </c>
      <c r="CN118">
        <v>1.18</v>
      </c>
      <c r="CO118">
        <v>8.0299999999999994</v>
      </c>
      <c r="CP118">
        <v>2.59</v>
      </c>
      <c r="CQ118" t="s">
        <v>98</v>
      </c>
      <c r="CR118">
        <v>265.92</v>
      </c>
      <c r="CS118">
        <v>542504.35</v>
      </c>
      <c r="CT118">
        <v>4928.18</v>
      </c>
    </row>
    <row r="119" spans="1:98" ht="15" x14ac:dyDescent="0.25">
      <c r="A119" s="1">
        <v>41744</v>
      </c>
      <c r="B119" s="2">
        <v>0.61731481481481476</v>
      </c>
      <c r="C119" t="s">
        <v>258</v>
      </c>
      <c r="D119" t="s">
        <v>95</v>
      </c>
      <c r="E119" t="s">
        <v>95</v>
      </c>
      <c r="F119">
        <v>30.17</v>
      </c>
      <c r="G119">
        <v>30.44</v>
      </c>
      <c r="H119">
        <v>60.61</v>
      </c>
      <c r="I119" t="s">
        <v>96</v>
      </c>
      <c r="J119" t="s">
        <v>259</v>
      </c>
      <c r="K119" t="str">
        <f t="shared" si="9"/>
        <v>TH10_2255</v>
      </c>
      <c r="L119" t="str">
        <f t="shared" si="10"/>
        <v>2255</v>
      </c>
      <c r="M119" t="str">
        <f t="shared" si="11"/>
        <v>2255</v>
      </c>
      <c r="N119" t="s">
        <v>599</v>
      </c>
      <c r="O119" t="s">
        <v>98</v>
      </c>
      <c r="P119">
        <v>2629.42</v>
      </c>
      <c r="Q119" t="s">
        <v>98</v>
      </c>
      <c r="R119">
        <v>1798.49</v>
      </c>
      <c r="S119" t="s">
        <v>98</v>
      </c>
      <c r="T119">
        <v>1111.33</v>
      </c>
      <c r="U119" t="s">
        <v>98</v>
      </c>
      <c r="V119">
        <v>814.29</v>
      </c>
      <c r="W119">
        <v>659.01</v>
      </c>
      <c r="X119">
        <v>37.22</v>
      </c>
      <c r="Y119">
        <v>24.26</v>
      </c>
      <c r="Z119">
        <v>1.85</v>
      </c>
      <c r="AA119">
        <v>56174.99</v>
      </c>
      <c r="AB119">
        <v>3992.15</v>
      </c>
      <c r="AC119">
        <v>226188.53</v>
      </c>
      <c r="AD119">
        <v>4240.21</v>
      </c>
      <c r="AE119" t="s">
        <v>98</v>
      </c>
      <c r="AF119">
        <v>1722.06</v>
      </c>
      <c r="AG119" t="s">
        <v>98</v>
      </c>
      <c r="AH119">
        <v>565.79999999999995</v>
      </c>
      <c r="AI119" t="s">
        <v>98</v>
      </c>
      <c r="AJ119">
        <v>3279.49</v>
      </c>
      <c r="AK119">
        <v>8999.32</v>
      </c>
      <c r="AL119">
        <v>166.54</v>
      </c>
      <c r="AM119">
        <v>44448.23</v>
      </c>
      <c r="AN119">
        <v>754.96</v>
      </c>
      <c r="AO119">
        <v>40451.64</v>
      </c>
      <c r="AP119">
        <v>12798.02</v>
      </c>
      <c r="AQ119" t="s">
        <v>98</v>
      </c>
      <c r="AR119">
        <v>8737.59</v>
      </c>
      <c r="AS119">
        <v>756.33</v>
      </c>
      <c r="AT119">
        <v>121.61</v>
      </c>
      <c r="AU119">
        <v>2411.86</v>
      </c>
      <c r="AV119">
        <v>138.19</v>
      </c>
      <c r="AW119">
        <v>81312.98</v>
      </c>
      <c r="AX119">
        <v>1401.43</v>
      </c>
      <c r="AY119" t="s">
        <v>98</v>
      </c>
      <c r="AZ119">
        <v>713.85</v>
      </c>
      <c r="BA119" t="s">
        <v>98</v>
      </c>
      <c r="BB119">
        <v>366.81</v>
      </c>
      <c r="BC119">
        <v>107.48</v>
      </c>
      <c r="BD119">
        <v>27.99</v>
      </c>
      <c r="BE119">
        <v>143.76</v>
      </c>
      <c r="BF119">
        <v>11.78</v>
      </c>
      <c r="BG119">
        <v>10.14</v>
      </c>
      <c r="BH119">
        <v>3.24</v>
      </c>
      <c r="BI119" t="s">
        <v>98</v>
      </c>
      <c r="BJ119">
        <v>38.17</v>
      </c>
      <c r="BK119">
        <v>50.98</v>
      </c>
      <c r="BL119">
        <v>2.4</v>
      </c>
      <c r="BM119">
        <v>256.25</v>
      </c>
      <c r="BN119">
        <v>5.66</v>
      </c>
      <c r="BO119">
        <v>68.2</v>
      </c>
      <c r="BP119">
        <v>2.29</v>
      </c>
      <c r="BQ119">
        <v>47.97</v>
      </c>
      <c r="BR119">
        <v>11.39</v>
      </c>
      <c r="BS119">
        <v>9.8800000000000008</v>
      </c>
      <c r="BT119">
        <v>1.26</v>
      </c>
      <c r="BU119" t="s">
        <v>98</v>
      </c>
      <c r="BV119">
        <v>80.209999999999994</v>
      </c>
      <c r="BW119" t="s">
        <v>98</v>
      </c>
      <c r="BX119">
        <v>154.1</v>
      </c>
      <c r="BY119" t="s">
        <v>98</v>
      </c>
      <c r="BZ119">
        <v>370.35</v>
      </c>
      <c r="CA119" t="s">
        <v>98</v>
      </c>
      <c r="CB119">
        <v>413.93</v>
      </c>
      <c r="CC119">
        <v>267.66000000000003</v>
      </c>
      <c r="CD119">
        <v>69.84</v>
      </c>
      <c r="CE119" t="s">
        <v>98</v>
      </c>
      <c r="CF119">
        <v>744.37</v>
      </c>
      <c r="CG119" t="s">
        <v>98</v>
      </c>
      <c r="CH119">
        <v>0</v>
      </c>
      <c r="CI119" t="s">
        <v>98</v>
      </c>
      <c r="CJ119">
        <v>279.31</v>
      </c>
      <c r="CK119">
        <v>25.31</v>
      </c>
      <c r="CL119">
        <v>4.29</v>
      </c>
      <c r="CM119" t="s">
        <v>98</v>
      </c>
      <c r="CN119">
        <v>0.97</v>
      </c>
      <c r="CO119">
        <v>8.1999999999999993</v>
      </c>
      <c r="CP119">
        <v>2.52</v>
      </c>
      <c r="CQ119" t="s">
        <v>98</v>
      </c>
      <c r="CR119">
        <v>221.95</v>
      </c>
      <c r="CS119">
        <v>537577.03</v>
      </c>
      <c r="CT119">
        <v>8641.3700000000008</v>
      </c>
    </row>
    <row r="120" spans="1:98" ht="15" x14ac:dyDescent="0.25">
      <c r="A120" s="1">
        <v>41744</v>
      </c>
      <c r="B120" s="2">
        <v>0.61879629629629629</v>
      </c>
      <c r="C120" t="s">
        <v>260</v>
      </c>
      <c r="D120" t="s">
        <v>95</v>
      </c>
      <c r="E120" t="s">
        <v>95</v>
      </c>
      <c r="F120">
        <v>29.71</v>
      </c>
      <c r="G120">
        <v>29.95</v>
      </c>
      <c r="H120">
        <v>59.65</v>
      </c>
      <c r="I120" t="s">
        <v>96</v>
      </c>
      <c r="J120" t="s">
        <v>261</v>
      </c>
      <c r="K120" t="str">
        <f t="shared" si="9"/>
        <v>TH10_2270</v>
      </c>
      <c r="L120" t="str">
        <f t="shared" si="10"/>
        <v>2270</v>
      </c>
      <c r="M120" t="str">
        <f t="shared" si="11"/>
        <v>2270</v>
      </c>
      <c r="N120" t="s">
        <v>600</v>
      </c>
      <c r="O120" t="s">
        <v>98</v>
      </c>
      <c r="P120">
        <v>2149.0300000000002</v>
      </c>
      <c r="Q120" t="s">
        <v>98</v>
      </c>
      <c r="R120">
        <v>1453.72</v>
      </c>
      <c r="S120" t="s">
        <v>98</v>
      </c>
      <c r="T120">
        <v>880.59</v>
      </c>
      <c r="U120" t="s">
        <v>98</v>
      </c>
      <c r="V120">
        <v>641.22</v>
      </c>
      <c r="W120">
        <v>710.4</v>
      </c>
      <c r="X120">
        <v>26.12</v>
      </c>
      <c r="Y120">
        <v>25.73</v>
      </c>
      <c r="Z120">
        <v>2.21</v>
      </c>
      <c r="AA120">
        <v>50378.52</v>
      </c>
      <c r="AB120">
        <v>4219.43</v>
      </c>
      <c r="AC120">
        <v>213897.73</v>
      </c>
      <c r="AD120">
        <v>2976.82</v>
      </c>
      <c r="AE120" t="s">
        <v>98</v>
      </c>
      <c r="AF120">
        <v>1353.76</v>
      </c>
      <c r="AG120" t="s">
        <v>98</v>
      </c>
      <c r="AH120">
        <v>522.01</v>
      </c>
      <c r="AI120" t="s">
        <v>98</v>
      </c>
      <c r="AJ120">
        <v>2662.45</v>
      </c>
      <c r="AK120">
        <v>10113.1</v>
      </c>
      <c r="AL120">
        <v>129.31</v>
      </c>
      <c r="AM120">
        <v>36515.58</v>
      </c>
      <c r="AN120">
        <v>400.59</v>
      </c>
      <c r="AO120" t="s">
        <v>98</v>
      </c>
      <c r="AP120">
        <v>835.56</v>
      </c>
      <c r="AQ120" t="s">
        <v>98</v>
      </c>
      <c r="AR120">
        <v>7219</v>
      </c>
      <c r="AS120">
        <v>1305.7</v>
      </c>
      <c r="AT120">
        <v>94.28</v>
      </c>
      <c r="AU120">
        <v>3170.42</v>
      </c>
      <c r="AV120">
        <v>126.37</v>
      </c>
      <c r="AW120">
        <v>154988.64000000001</v>
      </c>
      <c r="AX120">
        <v>1654</v>
      </c>
      <c r="AY120" t="s">
        <v>98</v>
      </c>
      <c r="AZ120">
        <v>883.56</v>
      </c>
      <c r="BA120" t="s">
        <v>98</v>
      </c>
      <c r="BB120">
        <v>295.74</v>
      </c>
      <c r="BC120">
        <v>241.56</v>
      </c>
      <c r="BD120">
        <v>32.28</v>
      </c>
      <c r="BE120">
        <v>295.7</v>
      </c>
      <c r="BF120">
        <v>15.99</v>
      </c>
      <c r="BG120">
        <v>152.61000000000001</v>
      </c>
      <c r="BH120">
        <v>7.64</v>
      </c>
      <c r="BI120" t="s">
        <v>98</v>
      </c>
      <c r="BJ120">
        <v>32.76</v>
      </c>
      <c r="BK120">
        <v>68.86</v>
      </c>
      <c r="BL120">
        <v>2.87</v>
      </c>
      <c r="BM120">
        <v>234.74</v>
      </c>
      <c r="BN120">
        <v>4.58</v>
      </c>
      <c r="BO120">
        <v>73.34</v>
      </c>
      <c r="BP120">
        <v>2.34</v>
      </c>
      <c r="BQ120">
        <v>61.71</v>
      </c>
      <c r="BR120">
        <v>14.11</v>
      </c>
      <c r="BS120">
        <v>154.72999999999999</v>
      </c>
      <c r="BT120">
        <v>3.43</v>
      </c>
      <c r="BU120" t="s">
        <v>98</v>
      </c>
      <c r="BV120">
        <v>61.55</v>
      </c>
      <c r="BW120">
        <v>9.3800000000000008</v>
      </c>
      <c r="BX120">
        <v>1.61</v>
      </c>
      <c r="BY120">
        <v>14.09</v>
      </c>
      <c r="BZ120">
        <v>3.3</v>
      </c>
      <c r="CA120">
        <v>18.170000000000002</v>
      </c>
      <c r="CB120">
        <v>3.55</v>
      </c>
      <c r="CC120" t="s">
        <v>98</v>
      </c>
      <c r="CD120">
        <v>1843.93</v>
      </c>
      <c r="CE120" t="s">
        <v>98</v>
      </c>
      <c r="CF120">
        <v>646.19000000000005</v>
      </c>
      <c r="CG120" t="s">
        <v>98</v>
      </c>
      <c r="CH120">
        <v>0</v>
      </c>
      <c r="CI120" t="s">
        <v>98</v>
      </c>
      <c r="CJ120">
        <v>251.66</v>
      </c>
      <c r="CK120">
        <v>148.11000000000001</v>
      </c>
      <c r="CL120">
        <v>8.1199999999999992</v>
      </c>
      <c r="CM120" t="s">
        <v>98</v>
      </c>
      <c r="CN120">
        <v>0.8</v>
      </c>
      <c r="CO120" t="s">
        <v>98</v>
      </c>
      <c r="CP120">
        <v>181.9</v>
      </c>
      <c r="CQ120" t="s">
        <v>98</v>
      </c>
      <c r="CR120">
        <v>177.83</v>
      </c>
      <c r="CS120">
        <v>527421.18999999994</v>
      </c>
      <c r="CT120">
        <v>5040.37</v>
      </c>
    </row>
    <row r="121" spans="1:98" ht="15" x14ac:dyDescent="0.25">
      <c r="A121" s="1">
        <v>41744</v>
      </c>
      <c r="B121" s="2">
        <v>0.62045138888888884</v>
      </c>
      <c r="C121" t="s">
        <v>262</v>
      </c>
      <c r="D121" t="s">
        <v>95</v>
      </c>
      <c r="E121" t="s">
        <v>95</v>
      </c>
      <c r="F121">
        <v>29.61</v>
      </c>
      <c r="G121">
        <v>30.42</v>
      </c>
      <c r="H121">
        <v>60.03</v>
      </c>
      <c r="I121" t="s">
        <v>96</v>
      </c>
      <c r="J121" t="s">
        <v>263</v>
      </c>
      <c r="K121" t="str">
        <f t="shared" si="9"/>
        <v>TH10_2285</v>
      </c>
      <c r="L121" t="str">
        <f t="shared" si="10"/>
        <v>2285</v>
      </c>
      <c r="M121" t="str">
        <f t="shared" si="11"/>
        <v>2285</v>
      </c>
      <c r="N121" t="s">
        <v>601</v>
      </c>
      <c r="O121" t="s">
        <v>98</v>
      </c>
      <c r="P121">
        <v>2609.0500000000002</v>
      </c>
      <c r="Q121" t="s">
        <v>98</v>
      </c>
      <c r="R121">
        <v>1786.19</v>
      </c>
      <c r="S121" t="s">
        <v>98</v>
      </c>
      <c r="T121">
        <v>1095.3599999999999</v>
      </c>
      <c r="U121" t="s">
        <v>98</v>
      </c>
      <c r="V121">
        <v>799.49</v>
      </c>
      <c r="W121">
        <v>752.81</v>
      </c>
      <c r="X121">
        <v>37.49</v>
      </c>
      <c r="Y121">
        <v>27.39</v>
      </c>
      <c r="Z121">
        <v>1.88</v>
      </c>
      <c r="AA121">
        <v>57651.49</v>
      </c>
      <c r="AB121">
        <v>3836.95</v>
      </c>
      <c r="AC121">
        <v>225463.37</v>
      </c>
      <c r="AD121">
        <v>4162.32</v>
      </c>
      <c r="AE121" t="s">
        <v>98</v>
      </c>
      <c r="AF121">
        <v>1700.21</v>
      </c>
      <c r="AG121" t="s">
        <v>98</v>
      </c>
      <c r="AH121">
        <v>595.70000000000005</v>
      </c>
      <c r="AI121" t="s">
        <v>98</v>
      </c>
      <c r="AJ121">
        <v>3158.98</v>
      </c>
      <c r="AK121">
        <v>6479.97</v>
      </c>
      <c r="AL121">
        <v>122.84</v>
      </c>
      <c r="AM121">
        <v>44105.69</v>
      </c>
      <c r="AN121">
        <v>737.52</v>
      </c>
      <c r="AO121">
        <v>44690.85</v>
      </c>
      <c r="AP121">
        <v>12480.79</v>
      </c>
      <c r="AQ121" t="s">
        <v>98</v>
      </c>
      <c r="AR121">
        <v>8590.27</v>
      </c>
      <c r="AS121">
        <v>679.3</v>
      </c>
      <c r="AT121">
        <v>121.67</v>
      </c>
      <c r="AU121">
        <v>1927.09</v>
      </c>
      <c r="AV121">
        <v>133.1</v>
      </c>
      <c r="AW121">
        <v>84711.3</v>
      </c>
      <c r="AX121">
        <v>1435.87</v>
      </c>
      <c r="AY121" t="s">
        <v>98</v>
      </c>
      <c r="AZ121">
        <v>720.98</v>
      </c>
      <c r="BA121" t="s">
        <v>98</v>
      </c>
      <c r="BB121">
        <v>351.82</v>
      </c>
      <c r="BC121" t="s">
        <v>98</v>
      </c>
      <c r="BD121">
        <v>292.27999999999997</v>
      </c>
      <c r="BE121">
        <v>80.3</v>
      </c>
      <c r="BF121">
        <v>10.34</v>
      </c>
      <c r="BG121">
        <v>10.06</v>
      </c>
      <c r="BH121">
        <v>3.11</v>
      </c>
      <c r="BI121" t="s">
        <v>98</v>
      </c>
      <c r="BJ121">
        <v>37.340000000000003</v>
      </c>
      <c r="BK121">
        <v>41.51</v>
      </c>
      <c r="BL121">
        <v>2.2400000000000002</v>
      </c>
      <c r="BM121">
        <v>318.39</v>
      </c>
      <c r="BN121">
        <v>6.65</v>
      </c>
      <c r="BO121">
        <v>69.319999999999993</v>
      </c>
      <c r="BP121">
        <v>2.35</v>
      </c>
      <c r="BQ121">
        <v>40.36</v>
      </c>
      <c r="BR121">
        <v>11.74</v>
      </c>
      <c r="BS121">
        <v>20.190000000000001</v>
      </c>
      <c r="BT121">
        <v>1.59</v>
      </c>
      <c r="BU121" t="s">
        <v>98</v>
      </c>
      <c r="BV121">
        <v>81.08</v>
      </c>
      <c r="BW121" t="s">
        <v>98</v>
      </c>
      <c r="BX121">
        <v>154.05000000000001</v>
      </c>
      <c r="BY121" t="s">
        <v>98</v>
      </c>
      <c r="BZ121">
        <v>363.75</v>
      </c>
      <c r="CA121" t="s">
        <v>98</v>
      </c>
      <c r="CB121">
        <v>406.52</v>
      </c>
      <c r="CC121">
        <v>348.61</v>
      </c>
      <c r="CD121">
        <v>71.92</v>
      </c>
      <c r="CE121" t="s">
        <v>98</v>
      </c>
      <c r="CF121">
        <v>726.2</v>
      </c>
      <c r="CG121" t="s">
        <v>98</v>
      </c>
      <c r="CH121">
        <v>0</v>
      </c>
      <c r="CI121" t="s">
        <v>98</v>
      </c>
      <c r="CJ121">
        <v>279.58</v>
      </c>
      <c r="CK121">
        <v>17.86</v>
      </c>
      <c r="CL121">
        <v>4.0599999999999996</v>
      </c>
      <c r="CM121" t="s">
        <v>98</v>
      </c>
      <c r="CN121">
        <v>0.95</v>
      </c>
      <c r="CO121" t="s">
        <v>98</v>
      </c>
      <c r="CP121">
        <v>236.64</v>
      </c>
      <c r="CQ121" t="s">
        <v>98</v>
      </c>
      <c r="CR121">
        <v>241.57</v>
      </c>
      <c r="CS121">
        <v>532564.16</v>
      </c>
      <c r="CT121">
        <v>8455.18</v>
      </c>
    </row>
    <row r="122" spans="1:98" ht="15" x14ac:dyDescent="0.25">
      <c r="A122" s="1">
        <v>41744</v>
      </c>
      <c r="B122" s="2">
        <v>0.6216666666666667</v>
      </c>
      <c r="C122" t="s">
        <v>264</v>
      </c>
      <c r="D122" t="s">
        <v>95</v>
      </c>
      <c r="E122" t="s">
        <v>95</v>
      </c>
      <c r="F122">
        <v>29.62</v>
      </c>
      <c r="G122">
        <v>30.33</v>
      </c>
      <c r="H122">
        <v>59.95</v>
      </c>
      <c r="I122" t="s">
        <v>96</v>
      </c>
      <c r="J122" t="s">
        <v>265</v>
      </c>
      <c r="K122" t="str">
        <f t="shared" si="9"/>
        <v>TH10_2305</v>
      </c>
      <c r="L122" t="str">
        <f t="shared" si="10"/>
        <v>2305</v>
      </c>
      <c r="M122" t="str">
        <f t="shared" si="11"/>
        <v>2305</v>
      </c>
      <c r="N122" t="s">
        <v>602</v>
      </c>
      <c r="O122" t="s">
        <v>98</v>
      </c>
      <c r="P122">
        <v>2922.66</v>
      </c>
      <c r="Q122" t="s">
        <v>98</v>
      </c>
      <c r="R122">
        <v>1995</v>
      </c>
      <c r="S122" t="s">
        <v>98</v>
      </c>
      <c r="T122">
        <v>1234.3499999999999</v>
      </c>
      <c r="U122" t="s">
        <v>98</v>
      </c>
      <c r="V122">
        <v>906.27</v>
      </c>
      <c r="W122">
        <v>733.24</v>
      </c>
      <c r="X122">
        <v>37.4</v>
      </c>
      <c r="Y122">
        <v>24.1</v>
      </c>
      <c r="Z122">
        <v>1.87</v>
      </c>
      <c r="AA122">
        <v>64504.51</v>
      </c>
      <c r="AB122">
        <v>4266.87</v>
      </c>
      <c r="AC122">
        <v>249399.37</v>
      </c>
      <c r="AD122">
        <v>3295.81</v>
      </c>
      <c r="AE122" t="s">
        <v>98</v>
      </c>
      <c r="AF122">
        <v>1861.03</v>
      </c>
      <c r="AG122" t="s">
        <v>98</v>
      </c>
      <c r="AH122">
        <v>663.66</v>
      </c>
      <c r="AI122" t="s">
        <v>98</v>
      </c>
      <c r="AJ122">
        <v>3400.48</v>
      </c>
      <c r="AK122">
        <v>7863.51</v>
      </c>
      <c r="AL122">
        <v>110.31</v>
      </c>
      <c r="AM122">
        <v>52276.42</v>
      </c>
      <c r="AN122">
        <v>558.95000000000005</v>
      </c>
      <c r="AO122" t="s">
        <v>98</v>
      </c>
      <c r="AP122">
        <v>1080.75</v>
      </c>
      <c r="AQ122">
        <v>3698.48</v>
      </c>
      <c r="AR122">
        <v>1195.5899999999999</v>
      </c>
      <c r="AS122">
        <v>899.3</v>
      </c>
      <c r="AT122">
        <v>124.6</v>
      </c>
      <c r="AU122">
        <v>2158.9</v>
      </c>
      <c r="AV122">
        <v>136.52000000000001</v>
      </c>
      <c r="AW122">
        <v>77724.66</v>
      </c>
      <c r="AX122">
        <v>869.84</v>
      </c>
      <c r="AY122" t="s">
        <v>98</v>
      </c>
      <c r="AZ122">
        <v>798.47</v>
      </c>
      <c r="BA122">
        <v>134.88</v>
      </c>
      <c r="BB122">
        <v>39.909999999999997</v>
      </c>
      <c r="BC122">
        <v>231.36</v>
      </c>
      <c r="BD122">
        <v>30.96</v>
      </c>
      <c r="BE122">
        <v>74.010000000000005</v>
      </c>
      <c r="BF122">
        <v>10.95</v>
      </c>
      <c r="BG122">
        <v>10.09</v>
      </c>
      <c r="BH122">
        <v>3.11</v>
      </c>
      <c r="BI122" t="s">
        <v>98</v>
      </c>
      <c r="BJ122">
        <v>44.46</v>
      </c>
      <c r="BK122">
        <v>45.58</v>
      </c>
      <c r="BL122">
        <v>2.2999999999999998</v>
      </c>
      <c r="BM122">
        <v>335.5</v>
      </c>
      <c r="BN122">
        <v>5.57</v>
      </c>
      <c r="BO122">
        <v>73.05</v>
      </c>
      <c r="BP122">
        <v>2.3199999999999998</v>
      </c>
      <c r="BQ122">
        <v>73.8</v>
      </c>
      <c r="BR122">
        <v>12.58</v>
      </c>
      <c r="BS122">
        <v>5.2</v>
      </c>
      <c r="BT122">
        <v>1.36</v>
      </c>
      <c r="BU122" t="s">
        <v>98</v>
      </c>
      <c r="BV122">
        <v>94.52</v>
      </c>
      <c r="BW122" t="s">
        <v>98</v>
      </c>
      <c r="BX122">
        <v>174.14</v>
      </c>
      <c r="BY122" t="s">
        <v>98</v>
      </c>
      <c r="BZ122">
        <v>417.27</v>
      </c>
      <c r="CA122" t="s">
        <v>98</v>
      </c>
      <c r="CB122">
        <v>471.36</v>
      </c>
      <c r="CC122" t="s">
        <v>98</v>
      </c>
      <c r="CD122">
        <v>2451</v>
      </c>
      <c r="CE122" t="s">
        <v>98</v>
      </c>
      <c r="CF122">
        <v>839.67</v>
      </c>
      <c r="CG122" t="s">
        <v>98</v>
      </c>
      <c r="CH122">
        <v>0</v>
      </c>
      <c r="CI122" t="s">
        <v>98</v>
      </c>
      <c r="CJ122">
        <v>349.07</v>
      </c>
      <c r="CK122">
        <v>12.68</v>
      </c>
      <c r="CL122">
        <v>3.99</v>
      </c>
      <c r="CM122" t="s">
        <v>98</v>
      </c>
      <c r="CN122">
        <v>1.0900000000000001</v>
      </c>
      <c r="CO122" t="s">
        <v>98</v>
      </c>
      <c r="CP122">
        <v>271.10000000000002</v>
      </c>
      <c r="CQ122" t="s">
        <v>98</v>
      </c>
      <c r="CR122">
        <v>259.44</v>
      </c>
      <c r="CS122">
        <v>539721.36</v>
      </c>
      <c r="CT122">
        <v>4947.68</v>
      </c>
    </row>
    <row r="123" spans="1:98" ht="15" x14ac:dyDescent="0.25">
      <c r="A123" s="1">
        <v>41744</v>
      </c>
      <c r="B123" s="2">
        <v>0.62362268518518515</v>
      </c>
      <c r="C123" t="s">
        <v>266</v>
      </c>
      <c r="D123" t="s">
        <v>95</v>
      </c>
      <c r="E123" t="s">
        <v>95</v>
      </c>
      <c r="F123">
        <v>29.9</v>
      </c>
      <c r="G123">
        <v>30.06</v>
      </c>
      <c r="H123">
        <v>59.95</v>
      </c>
      <c r="I123" t="s">
        <v>96</v>
      </c>
      <c r="J123" t="s">
        <v>267</v>
      </c>
      <c r="K123" t="str">
        <f t="shared" si="9"/>
        <v>TH10_2315</v>
      </c>
      <c r="L123" t="str">
        <f t="shared" si="10"/>
        <v>2315</v>
      </c>
      <c r="M123" t="str">
        <f t="shared" si="11"/>
        <v>2315</v>
      </c>
      <c r="N123" t="s">
        <v>603</v>
      </c>
      <c r="O123" t="s">
        <v>98</v>
      </c>
      <c r="P123">
        <v>2844.14</v>
      </c>
      <c r="Q123" t="s">
        <v>98</v>
      </c>
      <c r="R123">
        <v>1945.69</v>
      </c>
      <c r="S123" t="s">
        <v>98</v>
      </c>
      <c r="T123">
        <v>1201.44</v>
      </c>
      <c r="U123" t="s">
        <v>98</v>
      </c>
      <c r="V123">
        <v>886.91</v>
      </c>
      <c r="W123">
        <v>701.5</v>
      </c>
      <c r="X123">
        <v>37.71</v>
      </c>
      <c r="Y123">
        <v>21.68</v>
      </c>
      <c r="Z123">
        <v>1.93</v>
      </c>
      <c r="AA123">
        <v>67199.59</v>
      </c>
      <c r="AB123">
        <v>4365.99</v>
      </c>
      <c r="AC123">
        <v>269238.28000000003</v>
      </c>
      <c r="AD123">
        <v>3498.96</v>
      </c>
      <c r="AE123" t="s">
        <v>98</v>
      </c>
      <c r="AF123">
        <v>1814.68</v>
      </c>
      <c r="AG123" t="s">
        <v>98</v>
      </c>
      <c r="AH123">
        <v>628.54999999999995</v>
      </c>
      <c r="AI123" t="s">
        <v>98</v>
      </c>
      <c r="AJ123">
        <v>3487.2</v>
      </c>
      <c r="AK123">
        <v>8487.23</v>
      </c>
      <c r="AL123">
        <v>119.54</v>
      </c>
      <c r="AM123">
        <v>47685.56</v>
      </c>
      <c r="AN123">
        <v>520.1</v>
      </c>
      <c r="AO123" t="s">
        <v>98</v>
      </c>
      <c r="AP123">
        <v>1116.76</v>
      </c>
      <c r="AQ123">
        <v>5435.68</v>
      </c>
      <c r="AR123">
        <v>1212.1199999999999</v>
      </c>
      <c r="AS123">
        <v>789.37</v>
      </c>
      <c r="AT123">
        <v>123.27</v>
      </c>
      <c r="AU123">
        <v>2227.66</v>
      </c>
      <c r="AV123">
        <v>138.57</v>
      </c>
      <c r="AW123">
        <v>83131.83</v>
      </c>
      <c r="AX123">
        <v>937.7</v>
      </c>
      <c r="AY123" t="s">
        <v>98</v>
      </c>
      <c r="AZ123">
        <v>795.86</v>
      </c>
      <c r="BA123" t="s">
        <v>98</v>
      </c>
      <c r="BB123">
        <v>397.78</v>
      </c>
      <c r="BC123" t="s">
        <v>98</v>
      </c>
      <c r="BD123">
        <v>330.91</v>
      </c>
      <c r="BE123">
        <v>105.26</v>
      </c>
      <c r="BF123">
        <v>11.82</v>
      </c>
      <c r="BG123">
        <v>22.97</v>
      </c>
      <c r="BH123">
        <v>3.76</v>
      </c>
      <c r="BI123" t="s">
        <v>98</v>
      </c>
      <c r="BJ123">
        <v>40.51</v>
      </c>
      <c r="BK123">
        <v>51.47</v>
      </c>
      <c r="BL123">
        <v>2.5299999999999998</v>
      </c>
      <c r="BM123">
        <v>360.5</v>
      </c>
      <c r="BN123">
        <v>6</v>
      </c>
      <c r="BO123">
        <v>84.42</v>
      </c>
      <c r="BP123">
        <v>2.5499999999999998</v>
      </c>
      <c r="BQ123">
        <v>69.540000000000006</v>
      </c>
      <c r="BR123">
        <v>13.18</v>
      </c>
      <c r="BS123">
        <v>7.14</v>
      </c>
      <c r="BT123">
        <v>1.41</v>
      </c>
      <c r="BU123" t="s">
        <v>98</v>
      </c>
      <c r="BV123">
        <v>94.43</v>
      </c>
      <c r="BW123" t="s">
        <v>98</v>
      </c>
      <c r="BX123">
        <v>175.91</v>
      </c>
      <c r="BY123" t="s">
        <v>98</v>
      </c>
      <c r="BZ123">
        <v>413.66</v>
      </c>
      <c r="CA123" t="s">
        <v>98</v>
      </c>
      <c r="CB123">
        <v>467.93</v>
      </c>
      <c r="CC123" t="s">
        <v>98</v>
      </c>
      <c r="CD123">
        <v>2417.3000000000002</v>
      </c>
      <c r="CE123" t="s">
        <v>98</v>
      </c>
      <c r="CF123">
        <v>786.21</v>
      </c>
      <c r="CG123" t="s">
        <v>98</v>
      </c>
      <c r="CH123">
        <v>0</v>
      </c>
      <c r="CI123" t="s">
        <v>98</v>
      </c>
      <c r="CJ123">
        <v>307</v>
      </c>
      <c r="CK123">
        <v>23.18</v>
      </c>
      <c r="CL123">
        <v>4.53</v>
      </c>
      <c r="CM123" t="s">
        <v>98</v>
      </c>
      <c r="CN123">
        <v>1.1000000000000001</v>
      </c>
      <c r="CO123">
        <v>9.65</v>
      </c>
      <c r="CP123">
        <v>3</v>
      </c>
      <c r="CQ123" t="s">
        <v>98</v>
      </c>
      <c r="CR123">
        <v>270.57</v>
      </c>
      <c r="CS123">
        <v>514347.49</v>
      </c>
      <c r="CT123">
        <v>5108.38</v>
      </c>
    </row>
    <row r="124" spans="1:98" ht="15" x14ac:dyDescent="0.25">
      <c r="A124" s="1">
        <v>41744</v>
      </c>
      <c r="B124" s="2">
        <v>0.62543981481481481</v>
      </c>
      <c r="C124" t="s">
        <v>268</v>
      </c>
      <c r="D124" t="s">
        <v>95</v>
      </c>
      <c r="E124" t="s">
        <v>95</v>
      </c>
      <c r="F124">
        <v>30.11</v>
      </c>
      <c r="G124">
        <v>30.2</v>
      </c>
      <c r="H124">
        <v>60.31</v>
      </c>
      <c r="I124" t="s">
        <v>96</v>
      </c>
      <c r="J124" t="s">
        <v>269</v>
      </c>
      <c r="K124" t="str">
        <f t="shared" si="9"/>
        <v>TH10_2325</v>
      </c>
      <c r="L124" t="str">
        <f t="shared" si="10"/>
        <v>2325</v>
      </c>
      <c r="M124" t="str">
        <f t="shared" si="11"/>
        <v>2325</v>
      </c>
      <c r="N124" t="s">
        <v>604</v>
      </c>
      <c r="O124" t="s">
        <v>98</v>
      </c>
      <c r="P124">
        <v>2940.22</v>
      </c>
      <c r="Q124" t="s">
        <v>98</v>
      </c>
      <c r="R124">
        <v>2007.58</v>
      </c>
      <c r="S124" t="s">
        <v>98</v>
      </c>
      <c r="T124">
        <v>1241.3</v>
      </c>
      <c r="U124" t="s">
        <v>98</v>
      </c>
      <c r="V124">
        <v>911.91</v>
      </c>
      <c r="W124">
        <v>1041.28</v>
      </c>
      <c r="X124">
        <v>38.36</v>
      </c>
      <c r="Y124">
        <v>24.87</v>
      </c>
      <c r="Z124">
        <v>1.97</v>
      </c>
      <c r="AA124">
        <v>63126.95</v>
      </c>
      <c r="AB124">
        <v>4307.32</v>
      </c>
      <c r="AC124">
        <v>275681.99</v>
      </c>
      <c r="AD124">
        <v>3526.43</v>
      </c>
      <c r="AE124" t="s">
        <v>98</v>
      </c>
      <c r="AF124">
        <v>1696.96</v>
      </c>
      <c r="AG124" t="s">
        <v>98</v>
      </c>
      <c r="AH124">
        <v>604.96</v>
      </c>
      <c r="AI124" t="s">
        <v>98</v>
      </c>
      <c r="AJ124">
        <v>3466.75</v>
      </c>
      <c r="AK124">
        <v>12468.77</v>
      </c>
      <c r="AL124">
        <v>159.71</v>
      </c>
      <c r="AM124">
        <v>44679.78</v>
      </c>
      <c r="AN124">
        <v>493.44</v>
      </c>
      <c r="AO124" t="s">
        <v>98</v>
      </c>
      <c r="AP124">
        <v>1097.6500000000001</v>
      </c>
      <c r="AQ124" t="s">
        <v>98</v>
      </c>
      <c r="AR124">
        <v>9785.51</v>
      </c>
      <c r="AS124">
        <v>816.2</v>
      </c>
      <c r="AT124">
        <v>123.02</v>
      </c>
      <c r="AU124">
        <v>2021.54</v>
      </c>
      <c r="AV124">
        <v>132.81</v>
      </c>
      <c r="AW124">
        <v>82485</v>
      </c>
      <c r="AX124">
        <v>932.46</v>
      </c>
      <c r="AY124" t="s">
        <v>98</v>
      </c>
      <c r="AZ124">
        <v>818.64</v>
      </c>
      <c r="BA124" t="s">
        <v>98</v>
      </c>
      <c r="BB124">
        <v>408.27</v>
      </c>
      <c r="BC124" t="s">
        <v>98</v>
      </c>
      <c r="BD124">
        <v>338.96</v>
      </c>
      <c r="BE124">
        <v>245.38</v>
      </c>
      <c r="BF124">
        <v>14.18</v>
      </c>
      <c r="BG124">
        <v>14.75</v>
      </c>
      <c r="BH124">
        <v>3.49</v>
      </c>
      <c r="BI124" t="s">
        <v>98</v>
      </c>
      <c r="BJ124">
        <v>47.79</v>
      </c>
      <c r="BK124">
        <v>65.77</v>
      </c>
      <c r="BL124">
        <v>2.69</v>
      </c>
      <c r="BM124">
        <v>330.9</v>
      </c>
      <c r="BN124">
        <v>5.53</v>
      </c>
      <c r="BO124">
        <v>100.5</v>
      </c>
      <c r="BP124">
        <v>2.6</v>
      </c>
      <c r="BQ124">
        <v>92.27</v>
      </c>
      <c r="BR124">
        <v>13.45</v>
      </c>
      <c r="BS124">
        <v>15.59</v>
      </c>
      <c r="BT124">
        <v>1.64</v>
      </c>
      <c r="BU124" t="s">
        <v>98</v>
      </c>
      <c r="BV124">
        <v>94.87</v>
      </c>
      <c r="BW124" t="s">
        <v>98</v>
      </c>
      <c r="BX124">
        <v>180.33</v>
      </c>
      <c r="BY124" t="s">
        <v>98</v>
      </c>
      <c r="BZ124">
        <v>422.83</v>
      </c>
      <c r="CA124" t="s">
        <v>98</v>
      </c>
      <c r="CB124">
        <v>470.84</v>
      </c>
      <c r="CC124" t="s">
        <v>98</v>
      </c>
      <c r="CD124">
        <v>2611.98</v>
      </c>
      <c r="CE124" t="s">
        <v>98</v>
      </c>
      <c r="CF124">
        <v>881.75</v>
      </c>
      <c r="CG124" t="s">
        <v>98</v>
      </c>
      <c r="CH124">
        <v>0</v>
      </c>
      <c r="CI124" t="s">
        <v>98</v>
      </c>
      <c r="CJ124">
        <v>331.28</v>
      </c>
      <c r="CK124">
        <v>24.97</v>
      </c>
      <c r="CL124">
        <v>4.49</v>
      </c>
      <c r="CM124" t="s">
        <v>98</v>
      </c>
      <c r="CN124">
        <v>1.08</v>
      </c>
      <c r="CO124" t="s">
        <v>98</v>
      </c>
      <c r="CP124">
        <v>261.62</v>
      </c>
      <c r="CQ124" t="s">
        <v>98</v>
      </c>
      <c r="CR124">
        <v>280.12</v>
      </c>
      <c r="CS124">
        <v>516763.49</v>
      </c>
      <c r="CT124">
        <v>5138.58</v>
      </c>
    </row>
    <row r="125" spans="1:98" ht="15" x14ac:dyDescent="0.25">
      <c r="A125" s="1">
        <v>41744</v>
      </c>
      <c r="B125" s="2">
        <v>0.6267476851851852</v>
      </c>
      <c r="C125" t="s">
        <v>270</v>
      </c>
      <c r="D125" t="s">
        <v>95</v>
      </c>
      <c r="E125" t="s">
        <v>95</v>
      </c>
      <c r="F125">
        <v>29.58</v>
      </c>
      <c r="G125">
        <v>30.65</v>
      </c>
      <c r="H125">
        <v>60.23</v>
      </c>
      <c r="I125" t="s">
        <v>96</v>
      </c>
      <c r="J125" t="s">
        <v>271</v>
      </c>
      <c r="K125" t="str">
        <f t="shared" si="9"/>
        <v>TH10_2332</v>
      </c>
      <c r="L125" t="str">
        <f t="shared" si="10"/>
        <v>2332</v>
      </c>
      <c r="M125" t="str">
        <f t="shared" si="11"/>
        <v>2332</v>
      </c>
      <c r="N125" t="s">
        <v>605</v>
      </c>
      <c r="O125" t="s">
        <v>98</v>
      </c>
      <c r="P125">
        <v>2857.07</v>
      </c>
      <c r="Q125" t="s">
        <v>98</v>
      </c>
      <c r="R125">
        <v>1962.59</v>
      </c>
      <c r="S125" t="s">
        <v>98</v>
      </c>
      <c r="T125">
        <v>1205.46</v>
      </c>
      <c r="U125" t="s">
        <v>98</v>
      </c>
      <c r="V125">
        <v>882.81</v>
      </c>
      <c r="W125">
        <v>843.51</v>
      </c>
      <c r="X125">
        <v>36.24</v>
      </c>
      <c r="Y125">
        <v>24.35</v>
      </c>
      <c r="Z125">
        <v>1.92</v>
      </c>
      <c r="AA125">
        <v>64432.04</v>
      </c>
      <c r="AB125">
        <v>4149.47</v>
      </c>
      <c r="AC125">
        <v>259822.52</v>
      </c>
      <c r="AD125">
        <v>3341.86</v>
      </c>
      <c r="AE125" t="s">
        <v>98</v>
      </c>
      <c r="AF125">
        <v>1735.5</v>
      </c>
      <c r="AG125" t="s">
        <v>98</v>
      </c>
      <c r="AH125">
        <v>591.66</v>
      </c>
      <c r="AI125" t="s">
        <v>98</v>
      </c>
      <c r="AJ125">
        <v>3404.5</v>
      </c>
      <c r="AK125">
        <v>11375.78</v>
      </c>
      <c r="AL125">
        <v>144.86000000000001</v>
      </c>
      <c r="AM125">
        <v>42388.13</v>
      </c>
      <c r="AN125">
        <v>462.59</v>
      </c>
      <c r="AO125" t="s">
        <v>98</v>
      </c>
      <c r="AP125">
        <v>1086.18</v>
      </c>
      <c r="AQ125" t="s">
        <v>98</v>
      </c>
      <c r="AR125">
        <v>9516.5300000000007</v>
      </c>
      <c r="AS125">
        <v>731.18</v>
      </c>
      <c r="AT125">
        <v>119.42</v>
      </c>
      <c r="AU125">
        <v>1953.77</v>
      </c>
      <c r="AV125">
        <v>128.85</v>
      </c>
      <c r="AW125">
        <v>82762.490000000005</v>
      </c>
      <c r="AX125">
        <v>923.78</v>
      </c>
      <c r="AY125" t="s">
        <v>98</v>
      </c>
      <c r="AZ125">
        <v>786.03</v>
      </c>
      <c r="BA125" t="s">
        <v>98</v>
      </c>
      <c r="BB125">
        <v>376.39</v>
      </c>
      <c r="BC125" t="s">
        <v>98</v>
      </c>
      <c r="BD125">
        <v>323.70999999999998</v>
      </c>
      <c r="BE125">
        <v>492.22</v>
      </c>
      <c r="BF125">
        <v>17.920000000000002</v>
      </c>
      <c r="BG125">
        <v>14.77</v>
      </c>
      <c r="BH125">
        <v>3.4</v>
      </c>
      <c r="BI125" t="s">
        <v>98</v>
      </c>
      <c r="BJ125">
        <v>42.15</v>
      </c>
      <c r="BK125">
        <v>65.28</v>
      </c>
      <c r="BL125">
        <v>2.6</v>
      </c>
      <c r="BM125">
        <v>303</v>
      </c>
      <c r="BN125">
        <v>5.13</v>
      </c>
      <c r="BO125">
        <v>88.67</v>
      </c>
      <c r="BP125">
        <v>2.42</v>
      </c>
      <c r="BQ125">
        <v>77.64</v>
      </c>
      <c r="BR125">
        <v>12.6</v>
      </c>
      <c r="BS125">
        <v>15.11</v>
      </c>
      <c r="BT125">
        <v>1.43</v>
      </c>
      <c r="BU125" t="s">
        <v>98</v>
      </c>
      <c r="BV125">
        <v>88.26</v>
      </c>
      <c r="BW125">
        <v>6.04</v>
      </c>
      <c r="BX125">
        <v>1.54</v>
      </c>
      <c r="BY125" t="s">
        <v>98</v>
      </c>
      <c r="BZ125">
        <v>400.57</v>
      </c>
      <c r="CA125" t="s">
        <v>98</v>
      </c>
      <c r="CB125">
        <v>442.74</v>
      </c>
      <c r="CC125">
        <v>269</v>
      </c>
      <c r="CD125">
        <v>77.39</v>
      </c>
      <c r="CE125" t="s">
        <v>98</v>
      </c>
      <c r="CF125">
        <v>907.64</v>
      </c>
      <c r="CG125" t="s">
        <v>98</v>
      </c>
      <c r="CH125">
        <v>0</v>
      </c>
      <c r="CI125" t="s">
        <v>98</v>
      </c>
      <c r="CJ125">
        <v>322.27</v>
      </c>
      <c r="CK125">
        <v>24.46</v>
      </c>
      <c r="CL125">
        <v>4.38</v>
      </c>
      <c r="CM125" t="s">
        <v>98</v>
      </c>
      <c r="CN125">
        <v>1.1000000000000001</v>
      </c>
      <c r="CO125">
        <v>9.77</v>
      </c>
      <c r="CP125">
        <v>2.71</v>
      </c>
      <c r="CQ125" t="s">
        <v>98</v>
      </c>
      <c r="CR125">
        <v>250.8</v>
      </c>
      <c r="CS125">
        <v>534300.27</v>
      </c>
      <c r="CT125">
        <v>5002.7</v>
      </c>
    </row>
    <row r="126" spans="1:98" ht="15" x14ac:dyDescent="0.25">
      <c r="A126" s="1"/>
      <c r="B126" s="2"/>
    </row>
    <row r="127" spans="1:98" ht="15" x14ac:dyDescent="0.25">
      <c r="A127" s="1">
        <v>41744</v>
      </c>
      <c r="B127" s="2">
        <v>0.65204861111111112</v>
      </c>
      <c r="C127" t="s">
        <v>272</v>
      </c>
      <c r="D127" t="s">
        <v>95</v>
      </c>
      <c r="E127" t="s">
        <v>95</v>
      </c>
      <c r="F127">
        <v>30.71</v>
      </c>
      <c r="G127">
        <v>30.04</v>
      </c>
      <c r="H127">
        <v>60.75</v>
      </c>
      <c r="I127" t="s">
        <v>96</v>
      </c>
      <c r="J127" t="s">
        <v>273</v>
      </c>
      <c r="K127" t="str">
        <f t="shared" ref="K127:K158" si="12">LEFT(J127,9)</f>
        <v>TH12_40mr</v>
      </c>
      <c r="L127" t="str">
        <f t="shared" ref="L127:L158" si="13">RIGHT(K127,4)</f>
        <v>40mr</v>
      </c>
      <c r="M127" t="str">
        <f>LEFT(L127,2)</f>
        <v>40</v>
      </c>
      <c r="N127" t="s">
        <v>606</v>
      </c>
      <c r="O127" t="s">
        <v>98</v>
      </c>
      <c r="P127">
        <v>3554.31</v>
      </c>
      <c r="Q127" t="s">
        <v>98</v>
      </c>
      <c r="R127">
        <v>2433.4699999999998</v>
      </c>
      <c r="S127" t="s">
        <v>98</v>
      </c>
      <c r="T127">
        <v>1501.02</v>
      </c>
      <c r="U127" t="s">
        <v>98</v>
      </c>
      <c r="V127">
        <v>1109.28</v>
      </c>
      <c r="W127">
        <v>1601.75</v>
      </c>
      <c r="X127">
        <v>52.1</v>
      </c>
      <c r="Y127">
        <v>26.73</v>
      </c>
      <c r="Z127">
        <v>1.89</v>
      </c>
      <c r="AA127">
        <v>68257.02</v>
      </c>
      <c r="AB127">
        <v>4316.3900000000003</v>
      </c>
      <c r="AC127">
        <v>323024.84000000003</v>
      </c>
      <c r="AD127">
        <v>3940.06</v>
      </c>
      <c r="AE127" t="s">
        <v>98</v>
      </c>
      <c r="AF127">
        <v>2062.0100000000002</v>
      </c>
      <c r="AG127" t="s">
        <v>98</v>
      </c>
      <c r="AH127">
        <v>721.68</v>
      </c>
      <c r="AI127" t="s">
        <v>98</v>
      </c>
      <c r="AJ127">
        <v>5156.2700000000004</v>
      </c>
      <c r="AK127">
        <v>20941.02</v>
      </c>
      <c r="AL127">
        <v>253.98</v>
      </c>
      <c r="AM127">
        <v>34364.980000000003</v>
      </c>
      <c r="AN127">
        <v>398.61</v>
      </c>
      <c r="AO127" t="s">
        <v>98</v>
      </c>
      <c r="AP127">
        <v>1568.16</v>
      </c>
      <c r="AQ127" t="s">
        <v>98</v>
      </c>
      <c r="AR127">
        <v>11633.72</v>
      </c>
      <c r="AS127">
        <v>859.8</v>
      </c>
      <c r="AT127">
        <v>158.93</v>
      </c>
      <c r="AU127">
        <v>1408.81</v>
      </c>
      <c r="AV127">
        <v>145.11000000000001</v>
      </c>
      <c r="AW127">
        <v>25681.1</v>
      </c>
      <c r="AX127">
        <v>356.16</v>
      </c>
      <c r="AY127" t="s">
        <v>98</v>
      </c>
      <c r="AZ127">
        <v>525.41</v>
      </c>
      <c r="BA127" t="s">
        <v>98</v>
      </c>
      <c r="BB127">
        <v>461.61</v>
      </c>
      <c r="BC127" t="s">
        <v>98</v>
      </c>
      <c r="BD127">
        <v>383.39</v>
      </c>
      <c r="BE127">
        <v>71.02</v>
      </c>
      <c r="BF127">
        <v>9.27</v>
      </c>
      <c r="BG127">
        <v>11.9</v>
      </c>
      <c r="BH127">
        <v>2.85</v>
      </c>
      <c r="BI127" t="s">
        <v>98</v>
      </c>
      <c r="BJ127">
        <v>51.77</v>
      </c>
      <c r="BK127">
        <v>93.73</v>
      </c>
      <c r="BL127">
        <v>2.83</v>
      </c>
      <c r="BM127">
        <v>284.44</v>
      </c>
      <c r="BN127">
        <v>4.6900000000000004</v>
      </c>
      <c r="BO127">
        <v>127.7</v>
      </c>
      <c r="BP127">
        <v>2.64</v>
      </c>
      <c r="BQ127">
        <v>101.32</v>
      </c>
      <c r="BR127">
        <v>12.17</v>
      </c>
      <c r="BS127" t="s">
        <v>98</v>
      </c>
      <c r="BT127">
        <v>113.76</v>
      </c>
      <c r="BU127" t="s">
        <v>98</v>
      </c>
      <c r="BV127">
        <v>113.43</v>
      </c>
      <c r="BW127" t="s">
        <v>98</v>
      </c>
      <c r="BX127">
        <v>218.95</v>
      </c>
      <c r="BY127" t="s">
        <v>98</v>
      </c>
      <c r="BZ127">
        <v>518.27</v>
      </c>
      <c r="CA127" t="s">
        <v>98</v>
      </c>
      <c r="CB127">
        <v>576.88</v>
      </c>
      <c r="CC127">
        <v>189.87</v>
      </c>
      <c r="CD127">
        <v>60.17</v>
      </c>
      <c r="CE127" t="s">
        <v>98</v>
      </c>
      <c r="CF127">
        <v>945.9</v>
      </c>
      <c r="CG127" t="s">
        <v>98</v>
      </c>
      <c r="CH127">
        <v>0</v>
      </c>
      <c r="CI127" t="s">
        <v>98</v>
      </c>
      <c r="CJ127">
        <v>351.78</v>
      </c>
      <c r="CK127">
        <v>17.16</v>
      </c>
      <c r="CL127">
        <v>3.62</v>
      </c>
      <c r="CM127" t="s">
        <v>98</v>
      </c>
      <c r="CN127">
        <v>1.37</v>
      </c>
      <c r="CO127">
        <v>9.5299999999999994</v>
      </c>
      <c r="CP127">
        <v>2.46</v>
      </c>
      <c r="CQ127" t="s">
        <v>98</v>
      </c>
      <c r="CR127">
        <v>325.24</v>
      </c>
      <c r="CS127">
        <v>522927.28</v>
      </c>
      <c r="CT127">
        <v>5208.1000000000004</v>
      </c>
    </row>
    <row r="128" spans="1:98" ht="15" x14ac:dyDescent="0.25">
      <c r="A128" s="1">
        <v>41744</v>
      </c>
      <c r="B128" s="2">
        <v>0.65350694444444446</v>
      </c>
      <c r="C128" t="s">
        <v>274</v>
      </c>
      <c r="D128" t="s">
        <v>95</v>
      </c>
      <c r="E128" t="s">
        <v>95</v>
      </c>
      <c r="F128">
        <v>29.93</v>
      </c>
      <c r="G128">
        <v>30.38</v>
      </c>
      <c r="H128">
        <v>60.3</v>
      </c>
      <c r="I128" t="s">
        <v>96</v>
      </c>
      <c r="J128" t="s">
        <v>275</v>
      </c>
      <c r="K128" t="str">
        <f t="shared" si="12"/>
        <v>TH12_60mr</v>
      </c>
      <c r="L128" t="str">
        <f t="shared" si="13"/>
        <v>60mr</v>
      </c>
      <c r="M128" t="str">
        <f t="shared" ref="M128:M129" si="14">LEFT(L128,2)</f>
        <v>60</v>
      </c>
      <c r="N128" t="s">
        <v>607</v>
      </c>
      <c r="O128" t="s">
        <v>98</v>
      </c>
      <c r="P128">
        <v>3568.67</v>
      </c>
      <c r="Q128" t="s">
        <v>98</v>
      </c>
      <c r="R128">
        <v>2457.06</v>
      </c>
      <c r="S128" t="s">
        <v>98</v>
      </c>
      <c r="T128">
        <v>1509.54</v>
      </c>
      <c r="U128" t="s">
        <v>98</v>
      </c>
      <c r="V128">
        <v>1122.1500000000001</v>
      </c>
      <c r="W128">
        <v>1187.58</v>
      </c>
      <c r="X128">
        <v>49.11</v>
      </c>
      <c r="Y128">
        <v>28.46</v>
      </c>
      <c r="Z128">
        <v>2.1</v>
      </c>
      <c r="AA128">
        <v>57239.68</v>
      </c>
      <c r="AB128">
        <v>4453.37</v>
      </c>
      <c r="AC128">
        <v>339710.03</v>
      </c>
      <c r="AD128">
        <v>4046.45</v>
      </c>
      <c r="AE128" t="s">
        <v>98</v>
      </c>
      <c r="AF128">
        <v>1833.76</v>
      </c>
      <c r="AG128" t="s">
        <v>98</v>
      </c>
      <c r="AH128">
        <v>700.9</v>
      </c>
      <c r="AI128" t="s">
        <v>98</v>
      </c>
      <c r="AJ128">
        <v>5136.9799999999996</v>
      </c>
      <c r="AK128">
        <v>21919.5</v>
      </c>
      <c r="AL128">
        <v>263.94</v>
      </c>
      <c r="AM128">
        <v>20690.099999999999</v>
      </c>
      <c r="AN128">
        <v>259.61</v>
      </c>
      <c r="AO128" t="s">
        <v>98</v>
      </c>
      <c r="AP128">
        <v>1555.09</v>
      </c>
      <c r="AQ128" t="s">
        <v>98</v>
      </c>
      <c r="AR128">
        <v>11708.16</v>
      </c>
      <c r="AS128">
        <v>1064.69</v>
      </c>
      <c r="AT128">
        <v>154.69</v>
      </c>
      <c r="AU128">
        <v>1965.47</v>
      </c>
      <c r="AV128">
        <v>150.04</v>
      </c>
      <c r="AW128">
        <v>39687.050000000003</v>
      </c>
      <c r="AX128">
        <v>504.84</v>
      </c>
      <c r="AY128" t="s">
        <v>98</v>
      </c>
      <c r="AZ128">
        <v>648.78</v>
      </c>
      <c r="BA128" t="s">
        <v>98</v>
      </c>
      <c r="BB128">
        <v>491.55</v>
      </c>
      <c r="BC128" t="s">
        <v>98</v>
      </c>
      <c r="BD128">
        <v>409.78</v>
      </c>
      <c r="BE128">
        <v>46.29</v>
      </c>
      <c r="BF128">
        <v>9.65</v>
      </c>
      <c r="BG128" t="s">
        <v>98</v>
      </c>
      <c r="BH128">
        <v>78.099999999999994</v>
      </c>
      <c r="BI128" t="s">
        <v>98</v>
      </c>
      <c r="BJ128">
        <v>51.72</v>
      </c>
      <c r="BK128">
        <v>94.76</v>
      </c>
      <c r="BL128">
        <v>3.08</v>
      </c>
      <c r="BM128">
        <v>289.95</v>
      </c>
      <c r="BN128">
        <v>4.97</v>
      </c>
      <c r="BO128">
        <v>141.87</v>
      </c>
      <c r="BP128">
        <v>2.97</v>
      </c>
      <c r="BQ128">
        <v>114.12</v>
      </c>
      <c r="BR128">
        <v>13.92</v>
      </c>
      <c r="BS128" t="s">
        <v>98</v>
      </c>
      <c r="BT128">
        <v>121.95</v>
      </c>
      <c r="BU128" t="s">
        <v>98</v>
      </c>
      <c r="BV128">
        <v>115.03</v>
      </c>
      <c r="BW128" t="s">
        <v>98</v>
      </c>
      <c r="BX128">
        <v>227.24</v>
      </c>
      <c r="BY128" t="s">
        <v>98</v>
      </c>
      <c r="BZ128">
        <v>529.44000000000005</v>
      </c>
      <c r="CA128" t="s">
        <v>98</v>
      </c>
      <c r="CB128">
        <v>594.20000000000005</v>
      </c>
      <c r="CC128" t="s">
        <v>98</v>
      </c>
      <c r="CD128">
        <v>2973.53</v>
      </c>
      <c r="CE128" t="s">
        <v>98</v>
      </c>
      <c r="CF128">
        <v>950.62</v>
      </c>
      <c r="CG128" t="s">
        <v>98</v>
      </c>
      <c r="CH128">
        <v>0</v>
      </c>
      <c r="CI128" t="s">
        <v>98</v>
      </c>
      <c r="CJ128">
        <v>391.04</v>
      </c>
      <c r="CK128">
        <v>19.350000000000001</v>
      </c>
      <c r="CL128">
        <v>4.09</v>
      </c>
      <c r="CM128" t="s">
        <v>98</v>
      </c>
      <c r="CN128">
        <v>1.45</v>
      </c>
      <c r="CO128">
        <v>11.4</v>
      </c>
      <c r="CP128">
        <v>2.78</v>
      </c>
      <c r="CQ128" t="s">
        <v>98</v>
      </c>
      <c r="CR128">
        <v>349.02</v>
      </c>
      <c r="CS128">
        <v>515789.7</v>
      </c>
      <c r="CT128">
        <v>5157.8500000000004</v>
      </c>
    </row>
    <row r="129" spans="1:98" ht="15" x14ac:dyDescent="0.25">
      <c r="A129" s="1">
        <v>41744</v>
      </c>
      <c r="B129" s="2">
        <v>0.66159722222222228</v>
      </c>
      <c r="C129" t="s">
        <v>276</v>
      </c>
      <c r="D129" t="s">
        <v>95</v>
      </c>
      <c r="E129" t="s">
        <v>95</v>
      </c>
      <c r="F129">
        <v>30.36</v>
      </c>
      <c r="G129">
        <v>30.92</v>
      </c>
      <c r="H129">
        <v>61.28</v>
      </c>
      <c r="I129" t="s">
        <v>96</v>
      </c>
      <c r="J129" t="s">
        <v>277</v>
      </c>
      <c r="K129" t="str">
        <f t="shared" si="12"/>
        <v>TH12_80mr</v>
      </c>
      <c r="L129" t="str">
        <f t="shared" si="13"/>
        <v>80mr</v>
      </c>
      <c r="M129" t="str">
        <f t="shared" si="14"/>
        <v>80</v>
      </c>
      <c r="N129" t="s">
        <v>608</v>
      </c>
      <c r="O129" t="s">
        <v>98</v>
      </c>
      <c r="P129">
        <v>3678.48</v>
      </c>
      <c r="Q129" t="s">
        <v>98</v>
      </c>
      <c r="R129">
        <v>2519.4699999999998</v>
      </c>
      <c r="S129" t="s">
        <v>98</v>
      </c>
      <c r="T129">
        <v>1558.26</v>
      </c>
      <c r="U129" t="s">
        <v>98</v>
      </c>
      <c r="V129">
        <v>1152.83</v>
      </c>
      <c r="W129">
        <v>1354.15</v>
      </c>
      <c r="X129">
        <v>51.81</v>
      </c>
      <c r="Y129">
        <v>21.54</v>
      </c>
      <c r="Z129">
        <v>1.92</v>
      </c>
      <c r="AA129">
        <v>68971.22</v>
      </c>
      <c r="AB129">
        <v>4447.51</v>
      </c>
      <c r="AC129">
        <v>342089.05</v>
      </c>
      <c r="AD129">
        <v>4079.22</v>
      </c>
      <c r="AE129" t="s">
        <v>98</v>
      </c>
      <c r="AF129">
        <v>1914.3</v>
      </c>
      <c r="AG129" t="s">
        <v>98</v>
      </c>
      <c r="AH129">
        <v>725.18</v>
      </c>
      <c r="AI129" t="s">
        <v>98</v>
      </c>
      <c r="AJ129">
        <v>5272.49</v>
      </c>
      <c r="AK129">
        <v>21987.39</v>
      </c>
      <c r="AL129">
        <v>265.51</v>
      </c>
      <c r="AM129">
        <v>25911.72</v>
      </c>
      <c r="AN129">
        <v>312.99</v>
      </c>
      <c r="AO129" t="s">
        <v>98</v>
      </c>
      <c r="AP129">
        <v>1599.37</v>
      </c>
      <c r="AQ129" t="s">
        <v>98</v>
      </c>
      <c r="AR129">
        <v>12061.08</v>
      </c>
      <c r="AS129">
        <v>738.1</v>
      </c>
      <c r="AT129">
        <v>161.91999999999999</v>
      </c>
      <c r="AU129">
        <v>1305.94</v>
      </c>
      <c r="AV129">
        <v>148.61000000000001</v>
      </c>
      <c r="AW129">
        <v>31659.58</v>
      </c>
      <c r="AX129">
        <v>423.57</v>
      </c>
      <c r="AY129" t="s">
        <v>98</v>
      </c>
      <c r="AZ129">
        <v>592.37</v>
      </c>
      <c r="BA129" t="s">
        <v>98</v>
      </c>
      <c r="BB129">
        <v>505.14</v>
      </c>
      <c r="BC129" t="s">
        <v>98</v>
      </c>
      <c r="BD129">
        <v>414.58</v>
      </c>
      <c r="BE129">
        <v>46.77</v>
      </c>
      <c r="BF129">
        <v>9.52</v>
      </c>
      <c r="BG129" t="s">
        <v>98</v>
      </c>
      <c r="BH129">
        <v>83.78</v>
      </c>
      <c r="BI129" t="s">
        <v>98</v>
      </c>
      <c r="BJ129">
        <v>52.46</v>
      </c>
      <c r="BK129">
        <v>93.9</v>
      </c>
      <c r="BL129">
        <v>2.98</v>
      </c>
      <c r="BM129">
        <v>359.95</v>
      </c>
      <c r="BN129">
        <v>5.71</v>
      </c>
      <c r="BO129">
        <v>124.84</v>
      </c>
      <c r="BP129">
        <v>2.8</v>
      </c>
      <c r="BQ129">
        <v>100.42</v>
      </c>
      <c r="BR129">
        <v>12.51</v>
      </c>
      <c r="BS129" t="s">
        <v>98</v>
      </c>
      <c r="BT129">
        <v>117.01</v>
      </c>
      <c r="BU129" t="s">
        <v>98</v>
      </c>
      <c r="BV129">
        <v>118.52</v>
      </c>
      <c r="BW129" t="s">
        <v>98</v>
      </c>
      <c r="BX129">
        <v>233.03</v>
      </c>
      <c r="BY129" t="s">
        <v>98</v>
      </c>
      <c r="BZ129">
        <v>540.69000000000005</v>
      </c>
      <c r="CA129" t="s">
        <v>98</v>
      </c>
      <c r="CB129">
        <v>605.79999999999995</v>
      </c>
      <c r="CC129">
        <v>248.68</v>
      </c>
      <c r="CD129">
        <v>67.150000000000006</v>
      </c>
      <c r="CE129" t="s">
        <v>98</v>
      </c>
      <c r="CF129">
        <v>959.38</v>
      </c>
      <c r="CG129" t="s">
        <v>98</v>
      </c>
      <c r="CH129">
        <v>0</v>
      </c>
      <c r="CI129" t="s">
        <v>98</v>
      </c>
      <c r="CJ129">
        <v>385.76</v>
      </c>
      <c r="CK129">
        <v>25.2</v>
      </c>
      <c r="CL129">
        <v>4.1399999999999997</v>
      </c>
      <c r="CM129" t="s">
        <v>98</v>
      </c>
      <c r="CN129">
        <v>1.52</v>
      </c>
      <c r="CO129">
        <v>11.89</v>
      </c>
      <c r="CP129">
        <v>2.78</v>
      </c>
      <c r="CQ129" t="s">
        <v>98</v>
      </c>
      <c r="CR129">
        <v>330.55</v>
      </c>
      <c r="CS129">
        <v>504949.65</v>
      </c>
      <c r="CT129">
        <v>5228.76</v>
      </c>
    </row>
    <row r="130" spans="1:98" ht="15" x14ac:dyDescent="0.25">
      <c r="A130" s="1">
        <v>41744</v>
      </c>
      <c r="B130" s="2">
        <v>0.66309027777777774</v>
      </c>
      <c r="C130" t="s">
        <v>278</v>
      </c>
      <c r="D130" t="s">
        <v>95</v>
      </c>
      <c r="E130" t="s">
        <v>95</v>
      </c>
      <c r="F130">
        <v>29.58</v>
      </c>
      <c r="G130">
        <v>30.16</v>
      </c>
      <c r="H130">
        <v>59.74</v>
      </c>
      <c r="I130" t="s">
        <v>96</v>
      </c>
      <c r="J130" t="s">
        <v>279</v>
      </c>
      <c r="K130" t="str">
        <f t="shared" si="12"/>
        <v>TH12_100m</v>
      </c>
      <c r="L130" t="str">
        <f t="shared" si="13"/>
        <v>100m</v>
      </c>
      <c r="M130" t="str">
        <f t="shared" ref="M130:M161" si="15">LEFT(L130,3)</f>
        <v>100</v>
      </c>
      <c r="N130" t="s">
        <v>609</v>
      </c>
      <c r="O130" t="s">
        <v>98</v>
      </c>
      <c r="P130">
        <v>3911.27</v>
      </c>
      <c r="Q130" t="s">
        <v>98</v>
      </c>
      <c r="R130">
        <v>2666.14</v>
      </c>
      <c r="S130" t="s">
        <v>98</v>
      </c>
      <c r="T130">
        <v>1643.66</v>
      </c>
      <c r="U130" t="s">
        <v>98</v>
      </c>
      <c r="V130">
        <v>1202.26</v>
      </c>
      <c r="W130">
        <v>1229.75</v>
      </c>
      <c r="X130">
        <v>52.6</v>
      </c>
      <c r="Y130">
        <v>26.85</v>
      </c>
      <c r="Z130">
        <v>1.85</v>
      </c>
      <c r="AA130">
        <v>24351.9</v>
      </c>
      <c r="AB130">
        <v>3930.02</v>
      </c>
      <c r="AC130">
        <v>139639.12</v>
      </c>
      <c r="AD130">
        <v>2269.46</v>
      </c>
      <c r="AE130" t="s">
        <v>98</v>
      </c>
      <c r="AF130">
        <v>2701.28</v>
      </c>
      <c r="AG130">
        <v>6196.6</v>
      </c>
      <c r="AH130">
        <v>230.88</v>
      </c>
      <c r="AI130" t="s">
        <v>98</v>
      </c>
      <c r="AJ130">
        <v>2667.33</v>
      </c>
      <c r="AK130">
        <v>5264.19</v>
      </c>
      <c r="AL130">
        <v>75.75</v>
      </c>
      <c r="AM130">
        <v>220959.16</v>
      </c>
      <c r="AN130">
        <v>2186.89</v>
      </c>
      <c r="AO130" t="s">
        <v>98</v>
      </c>
      <c r="AP130">
        <v>758.59</v>
      </c>
      <c r="AQ130" t="s">
        <v>98</v>
      </c>
      <c r="AR130">
        <v>12660.36</v>
      </c>
      <c r="AS130" t="s">
        <v>98</v>
      </c>
      <c r="AT130">
        <v>1580.82</v>
      </c>
      <c r="AU130">
        <v>1290.26</v>
      </c>
      <c r="AV130">
        <v>158.74</v>
      </c>
      <c r="AW130">
        <v>29161.48</v>
      </c>
      <c r="AX130">
        <v>387.45</v>
      </c>
      <c r="AY130" t="s">
        <v>98</v>
      </c>
      <c r="AZ130">
        <v>597.76</v>
      </c>
      <c r="BA130" t="s">
        <v>98</v>
      </c>
      <c r="BB130">
        <v>511.82</v>
      </c>
      <c r="BC130">
        <v>198.85</v>
      </c>
      <c r="BD130">
        <v>28.62</v>
      </c>
      <c r="BE130">
        <v>153.79</v>
      </c>
      <c r="BF130">
        <v>11.8</v>
      </c>
      <c r="BG130" t="s">
        <v>98</v>
      </c>
      <c r="BH130">
        <v>81.98</v>
      </c>
      <c r="BI130" t="s">
        <v>98</v>
      </c>
      <c r="BJ130">
        <v>56.96</v>
      </c>
      <c r="BK130">
        <v>46.41</v>
      </c>
      <c r="BL130">
        <v>2.2200000000000002</v>
      </c>
      <c r="BM130">
        <v>302.45</v>
      </c>
      <c r="BN130">
        <v>4.9800000000000004</v>
      </c>
      <c r="BO130">
        <v>105.49</v>
      </c>
      <c r="BP130">
        <v>2.5299999999999998</v>
      </c>
      <c r="BQ130">
        <v>80.739999999999995</v>
      </c>
      <c r="BR130">
        <v>12.45</v>
      </c>
      <c r="BS130" t="s">
        <v>98</v>
      </c>
      <c r="BT130">
        <v>119.37</v>
      </c>
      <c r="BU130" t="s">
        <v>98</v>
      </c>
      <c r="BV130">
        <v>120.78</v>
      </c>
      <c r="BW130" t="s">
        <v>98</v>
      </c>
      <c r="BX130">
        <v>232.12</v>
      </c>
      <c r="BY130" t="s">
        <v>98</v>
      </c>
      <c r="BZ130">
        <v>550.94000000000005</v>
      </c>
      <c r="CA130" t="s">
        <v>98</v>
      </c>
      <c r="CB130">
        <v>614.76</v>
      </c>
      <c r="CC130" t="s">
        <v>98</v>
      </c>
      <c r="CD130">
        <v>3101.84</v>
      </c>
      <c r="CE130" t="s">
        <v>98</v>
      </c>
      <c r="CF130">
        <v>1041.7</v>
      </c>
      <c r="CG130" t="s">
        <v>98</v>
      </c>
      <c r="CH130">
        <v>0</v>
      </c>
      <c r="CI130" t="s">
        <v>98</v>
      </c>
      <c r="CJ130">
        <v>379.78</v>
      </c>
      <c r="CK130">
        <v>16.21</v>
      </c>
      <c r="CL130">
        <v>3.88</v>
      </c>
      <c r="CM130" t="s">
        <v>98</v>
      </c>
      <c r="CN130">
        <v>1.5</v>
      </c>
      <c r="CO130">
        <v>9.58</v>
      </c>
      <c r="CP130">
        <v>2.66</v>
      </c>
      <c r="CQ130" t="s">
        <v>98</v>
      </c>
      <c r="CR130">
        <v>343.65</v>
      </c>
      <c r="CS130">
        <v>570967.18000000005</v>
      </c>
      <c r="CT130">
        <v>4561.43</v>
      </c>
    </row>
    <row r="131" spans="1:98" ht="15" x14ac:dyDescent="0.25">
      <c r="A131" s="1">
        <v>41744</v>
      </c>
      <c r="B131" s="2">
        <v>0.6651273148148148</v>
      </c>
      <c r="C131" t="s">
        <v>280</v>
      </c>
      <c r="D131" t="s">
        <v>95</v>
      </c>
      <c r="E131" t="s">
        <v>95</v>
      </c>
      <c r="F131">
        <v>30.16</v>
      </c>
      <c r="G131">
        <v>30.04</v>
      </c>
      <c r="H131">
        <v>60.2</v>
      </c>
      <c r="I131" t="s">
        <v>96</v>
      </c>
      <c r="J131" t="s">
        <v>281</v>
      </c>
      <c r="K131" t="str">
        <f t="shared" si="12"/>
        <v>TH12_120m</v>
      </c>
      <c r="L131" t="str">
        <f t="shared" si="13"/>
        <v>120m</v>
      </c>
      <c r="M131" t="str">
        <f t="shared" si="15"/>
        <v>120</v>
      </c>
      <c r="N131" t="s">
        <v>610</v>
      </c>
      <c r="O131" t="s">
        <v>98</v>
      </c>
      <c r="P131">
        <v>3485.76</v>
      </c>
      <c r="Q131" t="s">
        <v>98</v>
      </c>
      <c r="R131">
        <v>2377.67</v>
      </c>
      <c r="S131" t="s">
        <v>98</v>
      </c>
      <c r="T131">
        <v>1462.79</v>
      </c>
      <c r="U131" t="s">
        <v>98</v>
      </c>
      <c r="V131">
        <v>1082.28</v>
      </c>
      <c r="W131">
        <v>1286.81</v>
      </c>
      <c r="X131">
        <v>48.07</v>
      </c>
      <c r="Y131">
        <v>20.65</v>
      </c>
      <c r="Z131">
        <v>1.77</v>
      </c>
      <c r="AA131">
        <v>62749.67</v>
      </c>
      <c r="AB131">
        <v>4261.59</v>
      </c>
      <c r="AC131">
        <v>307557</v>
      </c>
      <c r="AD131">
        <v>3759.55</v>
      </c>
      <c r="AE131" t="s">
        <v>98</v>
      </c>
      <c r="AF131">
        <v>2082.0500000000002</v>
      </c>
      <c r="AG131" t="s">
        <v>98</v>
      </c>
      <c r="AH131">
        <v>748.44</v>
      </c>
      <c r="AI131" t="s">
        <v>98</v>
      </c>
      <c r="AJ131">
        <v>4808.71</v>
      </c>
      <c r="AK131">
        <v>17587.54</v>
      </c>
      <c r="AL131">
        <v>214.48</v>
      </c>
      <c r="AM131">
        <v>36286.25</v>
      </c>
      <c r="AN131">
        <v>409.47</v>
      </c>
      <c r="AO131" t="s">
        <v>98</v>
      </c>
      <c r="AP131">
        <v>1491.11</v>
      </c>
      <c r="AQ131" t="s">
        <v>98</v>
      </c>
      <c r="AR131">
        <v>11196.54</v>
      </c>
      <c r="AS131">
        <v>524.41999999999996</v>
      </c>
      <c r="AT131">
        <v>149.44</v>
      </c>
      <c r="AU131">
        <v>1433.63</v>
      </c>
      <c r="AV131">
        <v>143.12</v>
      </c>
      <c r="AW131">
        <v>35104.370000000003</v>
      </c>
      <c r="AX131">
        <v>448.18</v>
      </c>
      <c r="AY131" t="s">
        <v>98</v>
      </c>
      <c r="AZ131">
        <v>596.29999999999995</v>
      </c>
      <c r="BA131" t="s">
        <v>98</v>
      </c>
      <c r="BB131">
        <v>453.57</v>
      </c>
      <c r="BC131">
        <v>90.95</v>
      </c>
      <c r="BD131">
        <v>26.09</v>
      </c>
      <c r="BE131">
        <v>81.33</v>
      </c>
      <c r="BF131">
        <v>9.76</v>
      </c>
      <c r="BG131" t="s">
        <v>98</v>
      </c>
      <c r="BH131">
        <v>74.12</v>
      </c>
      <c r="BI131" t="s">
        <v>98</v>
      </c>
      <c r="BJ131">
        <v>50.19</v>
      </c>
      <c r="BK131">
        <v>75.180000000000007</v>
      </c>
      <c r="BL131">
        <v>2.66</v>
      </c>
      <c r="BM131">
        <v>483.24</v>
      </c>
      <c r="BN131">
        <v>6.92</v>
      </c>
      <c r="BO131">
        <v>106.81</v>
      </c>
      <c r="BP131">
        <v>2.61</v>
      </c>
      <c r="BQ131">
        <v>92.03</v>
      </c>
      <c r="BR131">
        <v>12.36</v>
      </c>
      <c r="BS131" t="s">
        <v>98</v>
      </c>
      <c r="BT131">
        <v>113.78</v>
      </c>
      <c r="BU131" t="s">
        <v>98</v>
      </c>
      <c r="BV131">
        <v>107.46</v>
      </c>
      <c r="BW131" t="s">
        <v>98</v>
      </c>
      <c r="BX131">
        <v>206.44</v>
      </c>
      <c r="BY131" t="s">
        <v>98</v>
      </c>
      <c r="BZ131">
        <v>493.68</v>
      </c>
      <c r="CA131" t="s">
        <v>98</v>
      </c>
      <c r="CB131">
        <v>548.70000000000005</v>
      </c>
      <c r="CC131">
        <v>208.54</v>
      </c>
      <c r="CD131">
        <v>62.61</v>
      </c>
      <c r="CE131" t="s">
        <v>98</v>
      </c>
      <c r="CF131">
        <v>926.14</v>
      </c>
      <c r="CG131" t="s">
        <v>98</v>
      </c>
      <c r="CH131">
        <v>0</v>
      </c>
      <c r="CI131" t="s">
        <v>98</v>
      </c>
      <c r="CJ131">
        <v>361.87</v>
      </c>
      <c r="CK131">
        <v>13.12</v>
      </c>
      <c r="CL131">
        <v>3.63</v>
      </c>
      <c r="CM131" t="s">
        <v>98</v>
      </c>
      <c r="CN131">
        <v>1.39</v>
      </c>
      <c r="CO131" t="s">
        <v>98</v>
      </c>
      <c r="CP131">
        <v>356.79</v>
      </c>
      <c r="CQ131" t="s">
        <v>98</v>
      </c>
      <c r="CR131">
        <v>371.08</v>
      </c>
      <c r="CS131">
        <v>536298.46</v>
      </c>
      <c r="CT131">
        <v>5040.78</v>
      </c>
    </row>
    <row r="132" spans="1:98" ht="15" x14ac:dyDescent="0.25">
      <c r="A132" s="1">
        <v>41744</v>
      </c>
      <c r="B132" s="2">
        <v>0.66663194444444451</v>
      </c>
      <c r="C132" t="s">
        <v>282</v>
      </c>
      <c r="D132" t="s">
        <v>95</v>
      </c>
      <c r="E132" t="s">
        <v>95</v>
      </c>
      <c r="F132">
        <v>29.54</v>
      </c>
      <c r="G132">
        <v>30.03</v>
      </c>
      <c r="H132">
        <v>59.57</v>
      </c>
      <c r="I132" t="s">
        <v>96</v>
      </c>
      <c r="J132" t="s">
        <v>283</v>
      </c>
      <c r="K132" t="str">
        <f t="shared" si="12"/>
        <v>TH12_130m</v>
      </c>
      <c r="L132" t="str">
        <f t="shared" si="13"/>
        <v>130m</v>
      </c>
      <c r="M132" t="str">
        <f t="shared" si="15"/>
        <v>130</v>
      </c>
      <c r="N132" t="s">
        <v>611</v>
      </c>
      <c r="O132" t="s">
        <v>98</v>
      </c>
      <c r="P132">
        <v>3326.87</v>
      </c>
      <c r="Q132" t="s">
        <v>98</v>
      </c>
      <c r="R132">
        <v>2272.2399999999998</v>
      </c>
      <c r="S132" t="s">
        <v>98</v>
      </c>
      <c r="T132">
        <v>1403.93</v>
      </c>
      <c r="U132" t="s">
        <v>98</v>
      </c>
      <c r="V132">
        <v>1033.1500000000001</v>
      </c>
      <c r="W132">
        <v>1259.1099999999999</v>
      </c>
      <c r="X132">
        <v>47.94</v>
      </c>
      <c r="Y132">
        <v>19.59</v>
      </c>
      <c r="Z132">
        <v>1.61</v>
      </c>
      <c r="AA132">
        <v>62107.57</v>
      </c>
      <c r="AB132">
        <v>4001.26</v>
      </c>
      <c r="AC132">
        <v>328308.65000000002</v>
      </c>
      <c r="AD132">
        <v>3872.67</v>
      </c>
      <c r="AE132" t="s">
        <v>98</v>
      </c>
      <c r="AF132">
        <v>1885.42</v>
      </c>
      <c r="AG132" t="s">
        <v>98</v>
      </c>
      <c r="AH132">
        <v>702.57</v>
      </c>
      <c r="AI132" t="s">
        <v>98</v>
      </c>
      <c r="AJ132">
        <v>4735.38</v>
      </c>
      <c r="AK132">
        <v>13948.95</v>
      </c>
      <c r="AL132">
        <v>175.48</v>
      </c>
      <c r="AM132">
        <v>27734.639999999999</v>
      </c>
      <c r="AN132">
        <v>319.01</v>
      </c>
      <c r="AO132" t="s">
        <v>98</v>
      </c>
      <c r="AP132">
        <v>1457.98</v>
      </c>
      <c r="AQ132" t="s">
        <v>98</v>
      </c>
      <c r="AR132">
        <v>10847.82</v>
      </c>
      <c r="AS132">
        <v>603.02</v>
      </c>
      <c r="AT132">
        <v>150.78</v>
      </c>
      <c r="AU132">
        <v>1309.6400000000001</v>
      </c>
      <c r="AV132">
        <v>140.91</v>
      </c>
      <c r="AW132">
        <v>34346.35</v>
      </c>
      <c r="AX132">
        <v>436.62</v>
      </c>
      <c r="AY132" t="s">
        <v>98</v>
      </c>
      <c r="AZ132">
        <v>550.63</v>
      </c>
      <c r="BA132" t="s">
        <v>98</v>
      </c>
      <c r="BB132">
        <v>432.64</v>
      </c>
      <c r="BC132" t="s">
        <v>98</v>
      </c>
      <c r="BD132">
        <v>356.4</v>
      </c>
      <c r="BE132">
        <v>125.64</v>
      </c>
      <c r="BF132">
        <v>10.53</v>
      </c>
      <c r="BG132" t="s">
        <v>98</v>
      </c>
      <c r="BH132">
        <v>63.35</v>
      </c>
      <c r="BI132" t="s">
        <v>98</v>
      </c>
      <c r="BJ132">
        <v>47.61</v>
      </c>
      <c r="BK132">
        <v>51.13</v>
      </c>
      <c r="BL132">
        <v>2.2000000000000002</v>
      </c>
      <c r="BM132">
        <v>314.86</v>
      </c>
      <c r="BN132">
        <v>5.01</v>
      </c>
      <c r="BO132">
        <v>89.04</v>
      </c>
      <c r="BP132">
        <v>2.2599999999999998</v>
      </c>
      <c r="BQ132">
        <v>50.38</v>
      </c>
      <c r="BR132">
        <v>10.81</v>
      </c>
      <c r="BS132" t="s">
        <v>98</v>
      </c>
      <c r="BT132">
        <v>100.83</v>
      </c>
      <c r="BU132" t="s">
        <v>98</v>
      </c>
      <c r="BV132">
        <v>104.69</v>
      </c>
      <c r="BW132" t="s">
        <v>98</v>
      </c>
      <c r="BX132">
        <v>201.31</v>
      </c>
      <c r="BY132" t="s">
        <v>98</v>
      </c>
      <c r="BZ132">
        <v>472.31</v>
      </c>
      <c r="CA132" t="s">
        <v>98</v>
      </c>
      <c r="CB132">
        <v>527.14</v>
      </c>
      <c r="CC132" t="s">
        <v>98</v>
      </c>
      <c r="CD132">
        <v>2726.89</v>
      </c>
      <c r="CE132" t="s">
        <v>98</v>
      </c>
      <c r="CF132">
        <v>880.64</v>
      </c>
      <c r="CG132" t="s">
        <v>98</v>
      </c>
      <c r="CH132">
        <v>0</v>
      </c>
      <c r="CI132" t="s">
        <v>98</v>
      </c>
      <c r="CJ132">
        <v>328.75</v>
      </c>
      <c r="CK132">
        <v>12.08</v>
      </c>
      <c r="CL132">
        <v>3.47</v>
      </c>
      <c r="CM132" t="s">
        <v>98</v>
      </c>
      <c r="CN132">
        <v>1.24</v>
      </c>
      <c r="CO132">
        <v>11.42</v>
      </c>
      <c r="CP132">
        <v>2.54</v>
      </c>
      <c r="CQ132" t="s">
        <v>98</v>
      </c>
      <c r="CR132">
        <v>309.3</v>
      </c>
      <c r="CS132">
        <v>529707.93999999994</v>
      </c>
      <c r="CT132">
        <v>5014.6400000000003</v>
      </c>
    </row>
    <row r="133" spans="1:98" ht="15" x14ac:dyDescent="0.25">
      <c r="A133" s="1">
        <v>41744</v>
      </c>
      <c r="B133" s="2">
        <v>0.66778935185185195</v>
      </c>
      <c r="C133" t="s">
        <v>284</v>
      </c>
      <c r="D133" t="s">
        <v>95</v>
      </c>
      <c r="E133" t="s">
        <v>95</v>
      </c>
      <c r="F133">
        <v>29.57</v>
      </c>
      <c r="G133">
        <v>30.57</v>
      </c>
      <c r="H133">
        <v>60.15</v>
      </c>
      <c r="I133" t="s">
        <v>96</v>
      </c>
      <c r="J133" t="s">
        <v>285</v>
      </c>
      <c r="K133" t="str">
        <f t="shared" si="12"/>
        <v>TH12_140m</v>
      </c>
      <c r="L133" t="str">
        <f t="shared" si="13"/>
        <v>140m</v>
      </c>
      <c r="M133" t="str">
        <f t="shared" si="15"/>
        <v>140</v>
      </c>
      <c r="N133" t="s">
        <v>612</v>
      </c>
      <c r="O133" t="s">
        <v>98</v>
      </c>
      <c r="P133">
        <v>2989.99</v>
      </c>
      <c r="Q133" t="s">
        <v>98</v>
      </c>
      <c r="R133">
        <v>2058.6999999999998</v>
      </c>
      <c r="S133" t="s">
        <v>98</v>
      </c>
      <c r="T133">
        <v>1268.5899999999999</v>
      </c>
      <c r="U133" t="s">
        <v>98</v>
      </c>
      <c r="V133">
        <v>930.24</v>
      </c>
      <c r="W133">
        <v>1230.5</v>
      </c>
      <c r="X133">
        <v>49.13</v>
      </c>
      <c r="Y133">
        <v>24.02</v>
      </c>
      <c r="Z133">
        <v>1.89</v>
      </c>
      <c r="AA133">
        <v>63656.72</v>
      </c>
      <c r="AB133">
        <v>4123.83</v>
      </c>
      <c r="AC133">
        <v>278882.09000000003</v>
      </c>
      <c r="AD133">
        <v>5530.87</v>
      </c>
      <c r="AE133" t="s">
        <v>98</v>
      </c>
      <c r="AF133">
        <v>1753.39</v>
      </c>
      <c r="AG133" t="s">
        <v>98</v>
      </c>
      <c r="AH133">
        <v>673.65</v>
      </c>
      <c r="AI133" t="s">
        <v>98</v>
      </c>
      <c r="AJ133">
        <v>4715</v>
      </c>
      <c r="AK133">
        <v>16910.939999999999</v>
      </c>
      <c r="AL133">
        <v>330.48</v>
      </c>
      <c r="AM133">
        <v>24479.439999999999</v>
      </c>
      <c r="AN133">
        <v>473.38</v>
      </c>
      <c r="AO133">
        <v>47134.2</v>
      </c>
      <c r="AP133">
        <v>14723.3</v>
      </c>
      <c r="AQ133">
        <v>3868.52</v>
      </c>
      <c r="AR133">
        <v>1179.3499999999999</v>
      </c>
      <c r="AS133">
        <v>845.22</v>
      </c>
      <c r="AT133">
        <v>145.05000000000001</v>
      </c>
      <c r="AU133">
        <v>1724.78</v>
      </c>
      <c r="AV133">
        <v>143.83000000000001</v>
      </c>
      <c r="AW133">
        <v>45348.21</v>
      </c>
      <c r="AX133">
        <v>894.34</v>
      </c>
      <c r="AY133" t="s">
        <v>98</v>
      </c>
      <c r="AZ133">
        <v>591.42999999999995</v>
      </c>
      <c r="BA133" t="s">
        <v>98</v>
      </c>
      <c r="BB133">
        <v>405.95</v>
      </c>
      <c r="BC133" t="s">
        <v>98</v>
      </c>
      <c r="BD133">
        <v>329.36</v>
      </c>
      <c r="BE133">
        <v>53.58</v>
      </c>
      <c r="BF133">
        <v>9.36</v>
      </c>
      <c r="BG133" t="s">
        <v>98</v>
      </c>
      <c r="BH133">
        <v>64.34</v>
      </c>
      <c r="BI133" t="s">
        <v>98</v>
      </c>
      <c r="BJ133">
        <v>42.88</v>
      </c>
      <c r="BK133">
        <v>72.72</v>
      </c>
      <c r="BL133">
        <v>2.85</v>
      </c>
      <c r="BM133">
        <v>297.48</v>
      </c>
      <c r="BN133">
        <v>6.75</v>
      </c>
      <c r="BO133">
        <v>117.58</v>
      </c>
      <c r="BP133">
        <v>3.19</v>
      </c>
      <c r="BQ133">
        <v>93.95</v>
      </c>
      <c r="BR133">
        <v>12.45</v>
      </c>
      <c r="BS133" t="s">
        <v>98</v>
      </c>
      <c r="BT133">
        <v>96.45</v>
      </c>
      <c r="BU133" t="s">
        <v>98</v>
      </c>
      <c r="BV133">
        <v>95.68</v>
      </c>
      <c r="BW133" t="s">
        <v>98</v>
      </c>
      <c r="BX133">
        <v>185.96</v>
      </c>
      <c r="BY133" t="s">
        <v>98</v>
      </c>
      <c r="BZ133">
        <v>434.69</v>
      </c>
      <c r="CA133" t="s">
        <v>98</v>
      </c>
      <c r="CB133">
        <v>485.6</v>
      </c>
      <c r="CC133">
        <v>198.71</v>
      </c>
      <c r="CD133">
        <v>63.67</v>
      </c>
      <c r="CE133" t="s">
        <v>98</v>
      </c>
      <c r="CF133">
        <v>803.61</v>
      </c>
      <c r="CG133" t="s">
        <v>98</v>
      </c>
      <c r="CH133">
        <v>0</v>
      </c>
      <c r="CI133" t="s">
        <v>98</v>
      </c>
      <c r="CJ133">
        <v>306.35000000000002</v>
      </c>
      <c r="CK133">
        <v>13.26</v>
      </c>
      <c r="CL133">
        <v>3.68</v>
      </c>
      <c r="CM133" t="s">
        <v>98</v>
      </c>
      <c r="CN133">
        <v>1.1399999999999999</v>
      </c>
      <c r="CO133" t="s">
        <v>98</v>
      </c>
      <c r="CP133">
        <v>277.85000000000002</v>
      </c>
      <c r="CQ133" t="s">
        <v>98</v>
      </c>
      <c r="CR133">
        <v>272.45</v>
      </c>
      <c r="CS133">
        <v>515048.08</v>
      </c>
      <c r="CT133">
        <v>9468.48</v>
      </c>
    </row>
    <row r="134" spans="1:98" ht="15" x14ac:dyDescent="0.25">
      <c r="A134" s="1">
        <v>41744</v>
      </c>
      <c r="B134" s="2">
        <v>0.66917824074074073</v>
      </c>
      <c r="C134" t="s">
        <v>286</v>
      </c>
      <c r="D134" t="s">
        <v>95</v>
      </c>
      <c r="E134" t="s">
        <v>95</v>
      </c>
      <c r="F134">
        <v>29.57</v>
      </c>
      <c r="G134">
        <v>30.26</v>
      </c>
      <c r="H134">
        <v>59.83</v>
      </c>
      <c r="I134" t="s">
        <v>96</v>
      </c>
      <c r="J134" t="s">
        <v>287</v>
      </c>
      <c r="K134" t="str">
        <f t="shared" si="12"/>
        <v>TH12_160m</v>
      </c>
      <c r="L134" t="str">
        <f t="shared" si="13"/>
        <v>160m</v>
      </c>
      <c r="M134" t="str">
        <f t="shared" si="15"/>
        <v>160</v>
      </c>
      <c r="N134" t="s">
        <v>613</v>
      </c>
      <c r="O134" t="s">
        <v>98</v>
      </c>
      <c r="P134">
        <v>3000.5</v>
      </c>
      <c r="Q134" t="s">
        <v>98</v>
      </c>
      <c r="R134">
        <v>2053.54</v>
      </c>
      <c r="S134" t="s">
        <v>98</v>
      </c>
      <c r="T134">
        <v>1264.27</v>
      </c>
      <c r="U134" t="s">
        <v>98</v>
      </c>
      <c r="V134">
        <v>929.61</v>
      </c>
      <c r="W134">
        <v>1458.42</v>
      </c>
      <c r="X134">
        <v>45.2</v>
      </c>
      <c r="Y134">
        <v>20.86</v>
      </c>
      <c r="Z134">
        <v>1.74</v>
      </c>
      <c r="AA134">
        <v>70027.53</v>
      </c>
      <c r="AB134">
        <v>4216.41</v>
      </c>
      <c r="AC134">
        <v>291090.71000000002</v>
      </c>
      <c r="AD134">
        <v>3655.49</v>
      </c>
      <c r="AE134" t="s">
        <v>98</v>
      </c>
      <c r="AF134">
        <v>1802.42</v>
      </c>
      <c r="AG134" t="s">
        <v>98</v>
      </c>
      <c r="AH134">
        <v>747.61</v>
      </c>
      <c r="AI134" t="s">
        <v>98</v>
      </c>
      <c r="AJ134">
        <v>4166.8100000000004</v>
      </c>
      <c r="AK134">
        <v>15759.42</v>
      </c>
      <c r="AL134">
        <v>195.56</v>
      </c>
      <c r="AM134">
        <v>36018.6</v>
      </c>
      <c r="AN134">
        <v>410.38</v>
      </c>
      <c r="AO134" t="s">
        <v>98</v>
      </c>
      <c r="AP134">
        <v>1333.3</v>
      </c>
      <c r="AQ134" t="s">
        <v>98</v>
      </c>
      <c r="AR134">
        <v>9776.18</v>
      </c>
      <c r="AS134">
        <v>811.74</v>
      </c>
      <c r="AT134">
        <v>137.59</v>
      </c>
      <c r="AU134">
        <v>1327.54</v>
      </c>
      <c r="AV134">
        <v>131.36000000000001</v>
      </c>
      <c r="AW134">
        <v>48504.02</v>
      </c>
      <c r="AX134">
        <v>589.11</v>
      </c>
      <c r="AY134" t="s">
        <v>98</v>
      </c>
      <c r="AZ134">
        <v>607.01</v>
      </c>
      <c r="BA134" t="s">
        <v>98</v>
      </c>
      <c r="BB134">
        <v>404.34</v>
      </c>
      <c r="BC134" t="s">
        <v>98</v>
      </c>
      <c r="BD134">
        <v>334.46</v>
      </c>
      <c r="BE134">
        <v>129.71</v>
      </c>
      <c r="BF134">
        <v>10.7</v>
      </c>
      <c r="BG134">
        <v>14.06</v>
      </c>
      <c r="BH134">
        <v>2.84</v>
      </c>
      <c r="BI134" t="s">
        <v>98</v>
      </c>
      <c r="BJ134">
        <v>45.98</v>
      </c>
      <c r="BK134">
        <v>72.94</v>
      </c>
      <c r="BL134">
        <v>2.5499999999999998</v>
      </c>
      <c r="BM134">
        <v>278.27999999999997</v>
      </c>
      <c r="BN134">
        <v>4.68</v>
      </c>
      <c r="BO134">
        <v>99.83</v>
      </c>
      <c r="BP134">
        <v>2.37</v>
      </c>
      <c r="BQ134">
        <v>81.489999999999995</v>
      </c>
      <c r="BR134">
        <v>11.4</v>
      </c>
      <c r="BS134" t="s">
        <v>98</v>
      </c>
      <c r="BT134">
        <v>91.01</v>
      </c>
      <c r="BU134" t="s">
        <v>98</v>
      </c>
      <c r="BV134">
        <v>92.68</v>
      </c>
      <c r="BW134" t="s">
        <v>98</v>
      </c>
      <c r="BX134">
        <v>179.61</v>
      </c>
      <c r="BY134" t="s">
        <v>98</v>
      </c>
      <c r="BZ134">
        <v>429.34</v>
      </c>
      <c r="CA134" t="s">
        <v>98</v>
      </c>
      <c r="CB134">
        <v>477.72</v>
      </c>
      <c r="CC134" t="s">
        <v>98</v>
      </c>
      <c r="CD134">
        <v>2497.56</v>
      </c>
      <c r="CE134" t="s">
        <v>98</v>
      </c>
      <c r="CF134">
        <v>809.25</v>
      </c>
      <c r="CG134" t="s">
        <v>98</v>
      </c>
      <c r="CH134">
        <v>0</v>
      </c>
      <c r="CI134" t="s">
        <v>98</v>
      </c>
      <c r="CJ134">
        <v>314.07</v>
      </c>
      <c r="CK134" t="s">
        <v>98</v>
      </c>
      <c r="CL134">
        <v>249.25</v>
      </c>
      <c r="CM134" t="s">
        <v>98</v>
      </c>
      <c r="CN134">
        <v>1.08</v>
      </c>
      <c r="CO134" t="s">
        <v>98</v>
      </c>
      <c r="CP134">
        <v>261.14</v>
      </c>
      <c r="CQ134" t="s">
        <v>98</v>
      </c>
      <c r="CR134">
        <v>258.87</v>
      </c>
      <c r="CS134">
        <v>534304.86</v>
      </c>
      <c r="CT134">
        <v>5131.1000000000004</v>
      </c>
    </row>
    <row r="135" spans="1:98" ht="15" x14ac:dyDescent="0.25">
      <c r="A135" s="1">
        <v>41744</v>
      </c>
      <c r="B135" s="2">
        <v>0.67057870370370365</v>
      </c>
      <c r="C135" t="s">
        <v>288</v>
      </c>
      <c r="D135" t="s">
        <v>95</v>
      </c>
      <c r="E135" t="s">
        <v>95</v>
      </c>
      <c r="F135">
        <v>30.19</v>
      </c>
      <c r="G135">
        <v>30.43</v>
      </c>
      <c r="H135">
        <v>60.62</v>
      </c>
      <c r="I135" t="s">
        <v>96</v>
      </c>
      <c r="J135" t="s">
        <v>289</v>
      </c>
      <c r="K135" t="str">
        <f t="shared" si="12"/>
        <v>TH12_180m</v>
      </c>
      <c r="L135" t="str">
        <f t="shared" si="13"/>
        <v>180m</v>
      </c>
      <c r="M135" t="str">
        <f t="shared" si="15"/>
        <v>180</v>
      </c>
      <c r="N135" t="s">
        <v>614</v>
      </c>
      <c r="O135" t="s">
        <v>98</v>
      </c>
      <c r="P135">
        <v>3070.79</v>
      </c>
      <c r="Q135" t="s">
        <v>98</v>
      </c>
      <c r="R135">
        <v>2099.46</v>
      </c>
      <c r="S135" t="s">
        <v>98</v>
      </c>
      <c r="T135">
        <v>1291.18</v>
      </c>
      <c r="U135" t="s">
        <v>98</v>
      </c>
      <c r="V135">
        <v>955.11</v>
      </c>
      <c r="W135">
        <v>1243.26</v>
      </c>
      <c r="X135">
        <v>43.66</v>
      </c>
      <c r="Y135">
        <v>33.85</v>
      </c>
      <c r="Z135">
        <v>2.25</v>
      </c>
      <c r="AA135">
        <v>79203.33</v>
      </c>
      <c r="AB135">
        <v>4580.75</v>
      </c>
      <c r="AC135">
        <v>289935.39</v>
      </c>
      <c r="AD135">
        <v>3748.61</v>
      </c>
      <c r="AE135" t="s">
        <v>98</v>
      </c>
      <c r="AF135">
        <v>1691.31</v>
      </c>
      <c r="AG135" t="s">
        <v>98</v>
      </c>
      <c r="AH135">
        <v>719.6</v>
      </c>
      <c r="AI135" t="s">
        <v>98</v>
      </c>
      <c r="AJ135">
        <v>3960.8</v>
      </c>
      <c r="AK135">
        <v>16507.52</v>
      </c>
      <c r="AL135">
        <v>208.57</v>
      </c>
      <c r="AM135">
        <v>41725.629999999997</v>
      </c>
      <c r="AN135">
        <v>478.97</v>
      </c>
      <c r="AO135" t="s">
        <v>98</v>
      </c>
      <c r="AP135">
        <v>1276.8499999999999</v>
      </c>
      <c r="AQ135" t="s">
        <v>98</v>
      </c>
      <c r="AR135">
        <v>10183.629999999999</v>
      </c>
      <c r="AS135">
        <v>1057.21</v>
      </c>
      <c r="AT135">
        <v>137.29</v>
      </c>
      <c r="AU135">
        <v>1561.54</v>
      </c>
      <c r="AV135">
        <v>135.12</v>
      </c>
      <c r="AW135">
        <v>64102.11</v>
      </c>
      <c r="AX135">
        <v>768.33</v>
      </c>
      <c r="AY135" t="s">
        <v>98</v>
      </c>
      <c r="AZ135">
        <v>731.53</v>
      </c>
      <c r="BA135" t="s">
        <v>98</v>
      </c>
      <c r="BB135">
        <v>424.17</v>
      </c>
      <c r="BC135" t="s">
        <v>98</v>
      </c>
      <c r="BD135">
        <v>357.25</v>
      </c>
      <c r="BE135">
        <v>69.28</v>
      </c>
      <c r="BF135">
        <v>10.49</v>
      </c>
      <c r="BG135">
        <v>12.63</v>
      </c>
      <c r="BH135">
        <v>3.25</v>
      </c>
      <c r="BI135" t="s">
        <v>98</v>
      </c>
      <c r="BJ135">
        <v>45.88</v>
      </c>
      <c r="BK135">
        <v>97.31</v>
      </c>
      <c r="BL135">
        <v>3.18</v>
      </c>
      <c r="BM135">
        <v>254.52</v>
      </c>
      <c r="BN135">
        <v>4.67</v>
      </c>
      <c r="BO135">
        <v>154.83000000000001</v>
      </c>
      <c r="BP135">
        <v>3.16</v>
      </c>
      <c r="BQ135">
        <v>115.26</v>
      </c>
      <c r="BR135">
        <v>14.48</v>
      </c>
      <c r="BS135" t="s">
        <v>98</v>
      </c>
      <c r="BT135">
        <v>106.43</v>
      </c>
      <c r="BU135" t="s">
        <v>98</v>
      </c>
      <c r="BV135">
        <v>97.92</v>
      </c>
      <c r="BW135" t="s">
        <v>98</v>
      </c>
      <c r="BX135">
        <v>188.9</v>
      </c>
      <c r="BY135" t="s">
        <v>98</v>
      </c>
      <c r="BZ135">
        <v>448.26</v>
      </c>
      <c r="CA135" t="s">
        <v>98</v>
      </c>
      <c r="CB135">
        <v>496.56</v>
      </c>
      <c r="CC135" t="s">
        <v>98</v>
      </c>
      <c r="CD135">
        <v>2646.62</v>
      </c>
      <c r="CE135" t="s">
        <v>98</v>
      </c>
      <c r="CF135">
        <v>861.66</v>
      </c>
      <c r="CG135" t="s">
        <v>98</v>
      </c>
      <c r="CH135">
        <v>0</v>
      </c>
      <c r="CI135" t="s">
        <v>98</v>
      </c>
      <c r="CJ135">
        <v>346.15</v>
      </c>
      <c r="CK135">
        <v>17.37</v>
      </c>
      <c r="CL135">
        <v>4.16</v>
      </c>
      <c r="CM135" t="s">
        <v>98</v>
      </c>
      <c r="CN135">
        <v>1.23</v>
      </c>
      <c r="CO135">
        <v>11.41</v>
      </c>
      <c r="CP135">
        <v>2.8</v>
      </c>
      <c r="CQ135" t="s">
        <v>98</v>
      </c>
      <c r="CR135">
        <v>290.45999999999998</v>
      </c>
      <c r="CS135">
        <v>503897.52</v>
      </c>
      <c r="CT135">
        <v>5358.73</v>
      </c>
    </row>
    <row r="136" spans="1:98" ht="15" x14ac:dyDescent="0.25">
      <c r="A136" s="1">
        <v>41744</v>
      </c>
      <c r="B136" s="2">
        <v>0.67212962962962963</v>
      </c>
      <c r="C136" t="s">
        <v>290</v>
      </c>
      <c r="D136" t="s">
        <v>95</v>
      </c>
      <c r="E136" t="s">
        <v>95</v>
      </c>
      <c r="F136">
        <v>30.15</v>
      </c>
      <c r="G136">
        <v>31.68</v>
      </c>
      <c r="H136">
        <v>61.83</v>
      </c>
      <c r="I136" t="s">
        <v>96</v>
      </c>
      <c r="J136" t="s">
        <v>291</v>
      </c>
      <c r="K136" t="str">
        <f t="shared" si="12"/>
        <v>TH12_200m</v>
      </c>
      <c r="L136" t="str">
        <f t="shared" si="13"/>
        <v>200m</v>
      </c>
      <c r="M136" t="str">
        <f t="shared" si="15"/>
        <v>200</v>
      </c>
      <c r="N136" t="s">
        <v>615</v>
      </c>
      <c r="O136" t="s">
        <v>98</v>
      </c>
      <c r="P136">
        <v>2850.29</v>
      </c>
      <c r="Q136" t="s">
        <v>98</v>
      </c>
      <c r="R136">
        <v>1951.82</v>
      </c>
      <c r="S136" t="s">
        <v>98</v>
      </c>
      <c r="T136">
        <v>1211.67</v>
      </c>
      <c r="U136" t="s">
        <v>98</v>
      </c>
      <c r="V136">
        <v>887.73</v>
      </c>
      <c r="W136">
        <v>984.18</v>
      </c>
      <c r="X136">
        <v>44.69</v>
      </c>
      <c r="Y136">
        <v>31.3</v>
      </c>
      <c r="Z136">
        <v>2.16</v>
      </c>
      <c r="AA136">
        <v>72850.22</v>
      </c>
      <c r="AB136">
        <v>4260.5200000000004</v>
      </c>
      <c r="AC136">
        <v>246733.85</v>
      </c>
      <c r="AD136">
        <v>4856.1400000000003</v>
      </c>
      <c r="AE136" t="s">
        <v>98</v>
      </c>
      <c r="AF136">
        <v>1831.19</v>
      </c>
      <c r="AG136" t="s">
        <v>98</v>
      </c>
      <c r="AH136">
        <v>699.09</v>
      </c>
      <c r="AI136" t="s">
        <v>98</v>
      </c>
      <c r="AJ136">
        <v>3770.97</v>
      </c>
      <c r="AK136">
        <v>11532.61</v>
      </c>
      <c r="AL136">
        <v>223.67</v>
      </c>
      <c r="AM136">
        <v>41095.08</v>
      </c>
      <c r="AN136">
        <v>753.43</v>
      </c>
      <c r="AO136">
        <v>46993.34</v>
      </c>
      <c r="AP136">
        <v>14169.08</v>
      </c>
      <c r="AQ136" t="s">
        <v>98</v>
      </c>
      <c r="AR136">
        <v>9423.1200000000008</v>
      </c>
      <c r="AS136">
        <v>788.9</v>
      </c>
      <c r="AT136">
        <v>135.26</v>
      </c>
      <c r="AU136">
        <v>1907.8</v>
      </c>
      <c r="AV136">
        <v>141.29</v>
      </c>
      <c r="AW136">
        <v>65894.17</v>
      </c>
      <c r="AX136">
        <v>1234.29</v>
      </c>
      <c r="AY136" t="s">
        <v>98</v>
      </c>
      <c r="AZ136">
        <v>696.45</v>
      </c>
      <c r="BA136" t="s">
        <v>98</v>
      </c>
      <c r="BB136">
        <v>391.12</v>
      </c>
      <c r="BC136" t="s">
        <v>98</v>
      </c>
      <c r="BD136">
        <v>334.76</v>
      </c>
      <c r="BE136">
        <v>79.94</v>
      </c>
      <c r="BF136">
        <v>10.58</v>
      </c>
      <c r="BG136">
        <v>15.85</v>
      </c>
      <c r="BH136">
        <v>3.19</v>
      </c>
      <c r="BI136" t="s">
        <v>98</v>
      </c>
      <c r="BJ136">
        <v>43.11</v>
      </c>
      <c r="BK136">
        <v>74.73</v>
      </c>
      <c r="BL136">
        <v>2.99</v>
      </c>
      <c r="BM136">
        <v>256.38</v>
      </c>
      <c r="BN136">
        <v>5.97</v>
      </c>
      <c r="BO136">
        <v>137.85</v>
      </c>
      <c r="BP136">
        <v>3.57</v>
      </c>
      <c r="BQ136">
        <v>97.02</v>
      </c>
      <c r="BR136">
        <v>13.63</v>
      </c>
      <c r="BS136" t="s">
        <v>98</v>
      </c>
      <c r="BT136">
        <v>93.81</v>
      </c>
      <c r="BU136" t="s">
        <v>98</v>
      </c>
      <c r="BV136">
        <v>93.35</v>
      </c>
      <c r="BW136" t="s">
        <v>98</v>
      </c>
      <c r="BX136">
        <v>176.54</v>
      </c>
      <c r="BY136" t="s">
        <v>98</v>
      </c>
      <c r="BZ136">
        <v>411.02</v>
      </c>
      <c r="CA136" t="s">
        <v>98</v>
      </c>
      <c r="CB136">
        <v>463.13</v>
      </c>
      <c r="CC136">
        <v>264.66000000000003</v>
      </c>
      <c r="CD136">
        <v>69.92</v>
      </c>
      <c r="CE136" t="s">
        <v>98</v>
      </c>
      <c r="CF136">
        <v>790.82</v>
      </c>
      <c r="CG136" t="s">
        <v>98</v>
      </c>
      <c r="CH136">
        <v>0</v>
      </c>
      <c r="CI136" t="s">
        <v>98</v>
      </c>
      <c r="CJ136">
        <v>297.89</v>
      </c>
      <c r="CK136">
        <v>12.57</v>
      </c>
      <c r="CL136">
        <v>3.92</v>
      </c>
      <c r="CM136" t="s">
        <v>98</v>
      </c>
      <c r="CN136">
        <v>1.1000000000000001</v>
      </c>
      <c r="CO136">
        <v>10.32</v>
      </c>
      <c r="CP136">
        <v>2.72</v>
      </c>
      <c r="CQ136" t="s">
        <v>98</v>
      </c>
      <c r="CR136">
        <v>254.73</v>
      </c>
      <c r="CS136">
        <v>510239.25</v>
      </c>
      <c r="CT136">
        <v>9092.66</v>
      </c>
    </row>
    <row r="137" spans="1:98" ht="15" x14ac:dyDescent="0.25">
      <c r="A137" s="1">
        <v>41744</v>
      </c>
      <c r="B137" s="2">
        <v>0.67393518518518514</v>
      </c>
      <c r="C137" t="s">
        <v>292</v>
      </c>
      <c r="D137" t="s">
        <v>95</v>
      </c>
      <c r="E137" t="s">
        <v>95</v>
      </c>
      <c r="F137">
        <v>30.13</v>
      </c>
      <c r="G137">
        <v>30.23</v>
      </c>
      <c r="H137">
        <v>60.36</v>
      </c>
      <c r="I137" t="s">
        <v>96</v>
      </c>
      <c r="J137" t="s">
        <v>293</v>
      </c>
      <c r="K137" t="str">
        <f t="shared" si="12"/>
        <v>TH12_220m</v>
      </c>
      <c r="L137" t="str">
        <f t="shared" si="13"/>
        <v>220m</v>
      </c>
      <c r="M137" t="str">
        <f t="shared" si="15"/>
        <v>220</v>
      </c>
      <c r="N137" t="s">
        <v>616</v>
      </c>
      <c r="O137" t="s">
        <v>98</v>
      </c>
      <c r="P137">
        <v>2771.9</v>
      </c>
      <c r="Q137" t="s">
        <v>98</v>
      </c>
      <c r="R137">
        <v>1898.4</v>
      </c>
      <c r="S137" t="s">
        <v>98</v>
      </c>
      <c r="T137">
        <v>1178</v>
      </c>
      <c r="U137" t="s">
        <v>98</v>
      </c>
      <c r="V137">
        <v>868.75</v>
      </c>
      <c r="W137">
        <v>942.31</v>
      </c>
      <c r="X137">
        <v>43.24</v>
      </c>
      <c r="Y137">
        <v>30.68</v>
      </c>
      <c r="Z137">
        <v>2.15</v>
      </c>
      <c r="AA137">
        <v>73176.98</v>
      </c>
      <c r="AB137">
        <v>4291.1499999999996</v>
      </c>
      <c r="AC137">
        <v>263549.75</v>
      </c>
      <c r="AD137">
        <v>5126.04</v>
      </c>
      <c r="AE137" t="s">
        <v>98</v>
      </c>
      <c r="AF137">
        <v>1774.81</v>
      </c>
      <c r="AG137" t="s">
        <v>98</v>
      </c>
      <c r="AH137">
        <v>660.49</v>
      </c>
      <c r="AI137" t="s">
        <v>98</v>
      </c>
      <c r="AJ137">
        <v>3732.81</v>
      </c>
      <c r="AK137">
        <v>11615.09</v>
      </c>
      <c r="AL137">
        <v>225.3</v>
      </c>
      <c r="AM137">
        <v>39279.1</v>
      </c>
      <c r="AN137">
        <v>719.7</v>
      </c>
      <c r="AO137">
        <v>45302.19</v>
      </c>
      <c r="AP137">
        <v>13909.88</v>
      </c>
      <c r="AQ137" t="s">
        <v>98</v>
      </c>
      <c r="AR137">
        <v>9190.76</v>
      </c>
      <c r="AS137">
        <v>1016.56</v>
      </c>
      <c r="AT137">
        <v>133.68</v>
      </c>
      <c r="AU137">
        <v>2140.4899999999998</v>
      </c>
      <c r="AV137">
        <v>142.28</v>
      </c>
      <c r="AW137">
        <v>71764.73</v>
      </c>
      <c r="AX137">
        <v>1334.65</v>
      </c>
      <c r="AY137" t="s">
        <v>98</v>
      </c>
      <c r="AZ137">
        <v>704.86</v>
      </c>
      <c r="BA137" t="s">
        <v>98</v>
      </c>
      <c r="BB137">
        <v>380.74</v>
      </c>
      <c r="BC137" t="s">
        <v>98</v>
      </c>
      <c r="BD137">
        <v>318.02</v>
      </c>
      <c r="BE137">
        <v>88.42</v>
      </c>
      <c r="BF137">
        <v>10.73</v>
      </c>
      <c r="BG137">
        <v>12.78</v>
      </c>
      <c r="BH137">
        <v>3.27</v>
      </c>
      <c r="BI137" t="s">
        <v>98</v>
      </c>
      <c r="BJ137">
        <v>42.71</v>
      </c>
      <c r="BK137">
        <v>73.02</v>
      </c>
      <c r="BL137">
        <v>2.95</v>
      </c>
      <c r="BM137">
        <v>276.26</v>
      </c>
      <c r="BN137">
        <v>6.32</v>
      </c>
      <c r="BO137">
        <v>149.52000000000001</v>
      </c>
      <c r="BP137">
        <v>3.79</v>
      </c>
      <c r="BQ137">
        <v>74.56</v>
      </c>
      <c r="BR137">
        <v>13.02</v>
      </c>
      <c r="BS137" t="s">
        <v>98</v>
      </c>
      <c r="BT137">
        <v>95.99</v>
      </c>
      <c r="BU137" t="s">
        <v>98</v>
      </c>
      <c r="BV137">
        <v>90.26</v>
      </c>
      <c r="BW137" t="s">
        <v>98</v>
      </c>
      <c r="BX137">
        <v>171.39</v>
      </c>
      <c r="BY137" t="s">
        <v>98</v>
      </c>
      <c r="BZ137">
        <v>406.76</v>
      </c>
      <c r="CA137" t="s">
        <v>98</v>
      </c>
      <c r="CB137">
        <v>452.68</v>
      </c>
      <c r="CC137" t="s">
        <v>98</v>
      </c>
      <c r="CD137">
        <v>2264.0100000000002</v>
      </c>
      <c r="CE137" t="s">
        <v>98</v>
      </c>
      <c r="CF137">
        <v>746.07</v>
      </c>
      <c r="CG137" t="s">
        <v>98</v>
      </c>
      <c r="CH137">
        <v>0</v>
      </c>
      <c r="CI137" t="s">
        <v>98</v>
      </c>
      <c r="CJ137">
        <v>295.25</v>
      </c>
      <c r="CK137">
        <v>20.66</v>
      </c>
      <c r="CL137">
        <v>4.22</v>
      </c>
      <c r="CM137" t="s">
        <v>98</v>
      </c>
      <c r="CN137">
        <v>1.1100000000000001</v>
      </c>
      <c r="CO137">
        <v>14.16</v>
      </c>
      <c r="CP137">
        <v>2.86</v>
      </c>
      <c r="CQ137" t="s">
        <v>98</v>
      </c>
      <c r="CR137">
        <v>249.6</v>
      </c>
      <c r="CS137">
        <v>490472.72</v>
      </c>
      <c r="CT137">
        <v>8883.89</v>
      </c>
    </row>
    <row r="138" spans="1:98" ht="15" x14ac:dyDescent="0.25">
      <c r="A138" s="1">
        <v>41745</v>
      </c>
      <c r="B138" s="2">
        <v>0.36913194444444447</v>
      </c>
      <c r="C138" t="s">
        <v>94</v>
      </c>
      <c r="D138" t="s">
        <v>95</v>
      </c>
      <c r="E138" t="s">
        <v>95</v>
      </c>
      <c r="F138">
        <v>30.09</v>
      </c>
      <c r="G138">
        <v>30.04</v>
      </c>
      <c r="H138">
        <v>60.13</v>
      </c>
      <c r="I138" t="s">
        <v>96</v>
      </c>
      <c r="J138" t="s">
        <v>294</v>
      </c>
      <c r="K138" t="str">
        <f t="shared" si="12"/>
        <v>TH12_240m</v>
      </c>
      <c r="L138" t="str">
        <f t="shared" si="13"/>
        <v>240m</v>
      </c>
      <c r="M138" t="str">
        <f t="shared" si="15"/>
        <v>240</v>
      </c>
      <c r="N138" t="s">
        <v>617</v>
      </c>
      <c r="O138" t="s">
        <v>98</v>
      </c>
      <c r="P138">
        <v>2777.54</v>
      </c>
      <c r="Q138" t="s">
        <v>98</v>
      </c>
      <c r="R138">
        <v>1906.98</v>
      </c>
      <c r="S138" t="s">
        <v>98</v>
      </c>
      <c r="T138">
        <v>1183.99</v>
      </c>
      <c r="U138" t="s">
        <v>98</v>
      </c>
      <c r="V138">
        <v>874.97</v>
      </c>
      <c r="W138">
        <v>950.01</v>
      </c>
      <c r="X138">
        <v>45.04</v>
      </c>
      <c r="Y138">
        <v>34.94</v>
      </c>
      <c r="Z138">
        <v>2.52</v>
      </c>
      <c r="AA138">
        <v>82850.240000000005</v>
      </c>
      <c r="AB138">
        <v>4801.1099999999997</v>
      </c>
      <c r="AC138">
        <v>292225.28000000003</v>
      </c>
      <c r="AD138">
        <v>5910</v>
      </c>
      <c r="AE138" t="s">
        <v>98</v>
      </c>
      <c r="AF138">
        <v>1634.15</v>
      </c>
      <c r="AG138" t="s">
        <v>98</v>
      </c>
      <c r="AH138">
        <v>650.78</v>
      </c>
      <c r="AI138" t="s">
        <v>98</v>
      </c>
      <c r="AJ138">
        <v>3729.76</v>
      </c>
      <c r="AK138">
        <v>13765.66</v>
      </c>
      <c r="AL138">
        <v>278.76</v>
      </c>
      <c r="AM138">
        <v>40631.83</v>
      </c>
      <c r="AN138">
        <v>786.4</v>
      </c>
      <c r="AO138">
        <v>49935.27</v>
      </c>
      <c r="AP138">
        <v>14458.2</v>
      </c>
      <c r="AQ138">
        <v>7155.21</v>
      </c>
      <c r="AR138">
        <v>1155.6199999999999</v>
      </c>
      <c r="AS138">
        <v>1274.01</v>
      </c>
      <c r="AT138">
        <v>144.85</v>
      </c>
      <c r="AU138">
        <v>2614.75</v>
      </c>
      <c r="AV138">
        <v>157.31</v>
      </c>
      <c r="AW138">
        <v>78812.5</v>
      </c>
      <c r="AX138">
        <v>1543.34</v>
      </c>
      <c r="AY138" t="s">
        <v>98</v>
      </c>
      <c r="AZ138">
        <v>750.31</v>
      </c>
      <c r="BA138" t="s">
        <v>98</v>
      </c>
      <c r="BB138">
        <v>407.1</v>
      </c>
      <c r="BC138">
        <v>173.95</v>
      </c>
      <c r="BD138">
        <v>32.96</v>
      </c>
      <c r="BE138">
        <v>122.18</v>
      </c>
      <c r="BF138">
        <v>12.61</v>
      </c>
      <c r="BG138">
        <v>25.43</v>
      </c>
      <c r="BH138">
        <v>3.95</v>
      </c>
      <c r="BI138" t="s">
        <v>98</v>
      </c>
      <c r="BJ138">
        <v>43.6</v>
      </c>
      <c r="BK138">
        <v>99.46</v>
      </c>
      <c r="BL138">
        <v>3.77</v>
      </c>
      <c r="BM138">
        <v>302.83</v>
      </c>
      <c r="BN138">
        <v>7.23</v>
      </c>
      <c r="BO138">
        <v>173.56</v>
      </c>
      <c r="BP138">
        <v>4.49</v>
      </c>
      <c r="BQ138">
        <v>123.09</v>
      </c>
      <c r="BR138">
        <v>15.96</v>
      </c>
      <c r="BS138" t="s">
        <v>98</v>
      </c>
      <c r="BT138">
        <v>101.68</v>
      </c>
      <c r="BU138" t="s">
        <v>98</v>
      </c>
      <c r="BV138">
        <v>95.02</v>
      </c>
      <c r="BW138" t="s">
        <v>98</v>
      </c>
      <c r="BX138">
        <v>182.13</v>
      </c>
      <c r="BY138" t="s">
        <v>98</v>
      </c>
      <c r="BZ138">
        <v>418.29</v>
      </c>
      <c r="CA138" t="s">
        <v>98</v>
      </c>
      <c r="CB138">
        <v>474.95</v>
      </c>
      <c r="CC138">
        <v>387.45</v>
      </c>
      <c r="CD138">
        <v>80.84</v>
      </c>
      <c r="CE138" t="s">
        <v>98</v>
      </c>
      <c r="CF138">
        <v>803.15</v>
      </c>
      <c r="CG138" t="s">
        <v>98</v>
      </c>
      <c r="CH138">
        <v>0</v>
      </c>
      <c r="CI138" t="s">
        <v>98</v>
      </c>
      <c r="CJ138">
        <v>325.37</v>
      </c>
      <c r="CK138">
        <v>22.53</v>
      </c>
      <c r="CL138">
        <v>4.7</v>
      </c>
      <c r="CM138" t="s">
        <v>98</v>
      </c>
      <c r="CN138">
        <v>1.2</v>
      </c>
      <c r="CO138">
        <v>13.74</v>
      </c>
      <c r="CP138">
        <v>3.19</v>
      </c>
      <c r="CQ138" t="s">
        <v>98</v>
      </c>
      <c r="CR138">
        <v>280.52</v>
      </c>
      <c r="CS138">
        <v>428306.07</v>
      </c>
      <c r="CT138">
        <v>8878.4699999999993</v>
      </c>
    </row>
    <row r="139" spans="1:98" ht="15" x14ac:dyDescent="0.25">
      <c r="A139" s="1">
        <v>41745</v>
      </c>
      <c r="B139" s="2">
        <v>0.37248842592592596</v>
      </c>
      <c r="C139" t="s">
        <v>99</v>
      </c>
      <c r="D139" t="s">
        <v>95</v>
      </c>
      <c r="E139" t="s">
        <v>95</v>
      </c>
      <c r="F139">
        <v>30.65</v>
      </c>
      <c r="G139">
        <v>29.98</v>
      </c>
      <c r="H139">
        <v>60.64</v>
      </c>
      <c r="I139" t="s">
        <v>96</v>
      </c>
      <c r="J139" t="s">
        <v>295</v>
      </c>
      <c r="K139" t="str">
        <f t="shared" si="12"/>
        <v>TH12_260m</v>
      </c>
      <c r="L139" t="str">
        <f t="shared" si="13"/>
        <v>260m</v>
      </c>
      <c r="M139" t="str">
        <f t="shared" si="15"/>
        <v>260</v>
      </c>
      <c r="N139" t="s">
        <v>618</v>
      </c>
      <c r="O139" t="s">
        <v>98</v>
      </c>
      <c r="P139">
        <v>2962.43</v>
      </c>
      <c r="Q139" t="s">
        <v>98</v>
      </c>
      <c r="R139">
        <v>2025.57</v>
      </c>
      <c r="S139" t="s">
        <v>98</v>
      </c>
      <c r="T139">
        <v>1246.9100000000001</v>
      </c>
      <c r="U139" t="s">
        <v>98</v>
      </c>
      <c r="V139">
        <v>917.89</v>
      </c>
      <c r="W139">
        <v>1192.81</v>
      </c>
      <c r="X139">
        <v>41.22</v>
      </c>
      <c r="Y139">
        <v>29.27</v>
      </c>
      <c r="Z139">
        <v>1.91</v>
      </c>
      <c r="AA139">
        <v>74555.72</v>
      </c>
      <c r="AB139">
        <v>4402.3599999999997</v>
      </c>
      <c r="AC139">
        <v>272718.03999999998</v>
      </c>
      <c r="AD139">
        <v>3610.6</v>
      </c>
      <c r="AE139" t="s">
        <v>98</v>
      </c>
      <c r="AF139">
        <v>1773.43</v>
      </c>
      <c r="AG139" t="s">
        <v>98</v>
      </c>
      <c r="AH139">
        <v>732.51</v>
      </c>
      <c r="AI139" t="s">
        <v>98</v>
      </c>
      <c r="AJ139">
        <v>3863.74</v>
      </c>
      <c r="AK139">
        <v>13080.64</v>
      </c>
      <c r="AL139">
        <v>170.28</v>
      </c>
      <c r="AM139">
        <v>41101.61</v>
      </c>
      <c r="AN139">
        <v>474.62</v>
      </c>
      <c r="AO139" t="s">
        <v>98</v>
      </c>
      <c r="AP139">
        <v>1241.75</v>
      </c>
      <c r="AQ139" t="s">
        <v>98</v>
      </c>
      <c r="AR139">
        <v>9804.1</v>
      </c>
      <c r="AS139">
        <v>723.33</v>
      </c>
      <c r="AT139">
        <v>131.94999999999999</v>
      </c>
      <c r="AU139">
        <v>1588.87</v>
      </c>
      <c r="AV139">
        <v>128.41999999999999</v>
      </c>
      <c r="AW139">
        <v>56733.91</v>
      </c>
      <c r="AX139">
        <v>688.38</v>
      </c>
      <c r="AY139" t="s">
        <v>98</v>
      </c>
      <c r="AZ139">
        <v>652.49</v>
      </c>
      <c r="BA139" t="s">
        <v>98</v>
      </c>
      <c r="BB139">
        <v>402.56</v>
      </c>
      <c r="BC139" t="s">
        <v>98</v>
      </c>
      <c r="BD139">
        <v>331.25</v>
      </c>
      <c r="BE139">
        <v>76.819999999999993</v>
      </c>
      <c r="BF139">
        <v>9.58</v>
      </c>
      <c r="BG139">
        <v>21.34</v>
      </c>
      <c r="BH139">
        <v>3.13</v>
      </c>
      <c r="BI139" t="s">
        <v>98</v>
      </c>
      <c r="BJ139">
        <v>42.92</v>
      </c>
      <c r="BK139">
        <v>74.08</v>
      </c>
      <c r="BL139">
        <v>2.59</v>
      </c>
      <c r="BM139">
        <v>287.18</v>
      </c>
      <c r="BN139">
        <v>4.84</v>
      </c>
      <c r="BO139">
        <v>107.11</v>
      </c>
      <c r="BP139">
        <v>2.48</v>
      </c>
      <c r="BQ139">
        <v>85.62</v>
      </c>
      <c r="BR139">
        <v>12.05</v>
      </c>
      <c r="BS139" t="s">
        <v>98</v>
      </c>
      <c r="BT139">
        <v>92.2</v>
      </c>
      <c r="BU139" t="s">
        <v>98</v>
      </c>
      <c r="BV139">
        <v>90.55</v>
      </c>
      <c r="BW139" t="s">
        <v>98</v>
      </c>
      <c r="BX139">
        <v>173.28</v>
      </c>
      <c r="BY139" t="s">
        <v>98</v>
      </c>
      <c r="BZ139">
        <v>417.96</v>
      </c>
      <c r="CA139" t="s">
        <v>98</v>
      </c>
      <c r="CB139">
        <v>470.39</v>
      </c>
      <c r="CC139">
        <v>256.56</v>
      </c>
      <c r="CD139">
        <v>63.49</v>
      </c>
      <c r="CE139" t="s">
        <v>98</v>
      </c>
      <c r="CF139">
        <v>789.53</v>
      </c>
      <c r="CG139" t="s">
        <v>98</v>
      </c>
      <c r="CH139">
        <v>0</v>
      </c>
      <c r="CI139" t="s">
        <v>98</v>
      </c>
      <c r="CJ139">
        <v>308.19</v>
      </c>
      <c r="CK139">
        <v>16.489999999999998</v>
      </c>
      <c r="CL139">
        <v>3.69</v>
      </c>
      <c r="CM139" t="s">
        <v>98</v>
      </c>
      <c r="CN139">
        <v>1.1299999999999999</v>
      </c>
      <c r="CO139">
        <v>9.42</v>
      </c>
      <c r="CP139">
        <v>2.5099999999999998</v>
      </c>
      <c r="CQ139" t="s">
        <v>98</v>
      </c>
      <c r="CR139">
        <v>266.62</v>
      </c>
      <c r="CS139">
        <v>537341.18000000005</v>
      </c>
      <c r="CT139">
        <v>5278.96</v>
      </c>
    </row>
    <row r="140" spans="1:98" ht="15" x14ac:dyDescent="0.25">
      <c r="A140" s="1">
        <v>41745</v>
      </c>
      <c r="B140" s="2">
        <v>0.37642361111111106</v>
      </c>
      <c r="C140" t="s">
        <v>101</v>
      </c>
      <c r="D140" t="s">
        <v>95</v>
      </c>
      <c r="E140" t="s">
        <v>95</v>
      </c>
      <c r="F140">
        <v>30.54</v>
      </c>
      <c r="G140">
        <v>30.02</v>
      </c>
      <c r="H140">
        <v>60.56</v>
      </c>
      <c r="I140" t="s">
        <v>96</v>
      </c>
      <c r="J140" t="s">
        <v>296</v>
      </c>
      <c r="K140" t="str">
        <f t="shared" si="12"/>
        <v>TH12_270m</v>
      </c>
      <c r="L140" t="str">
        <f t="shared" si="13"/>
        <v>270m</v>
      </c>
      <c r="M140" t="str">
        <f t="shared" si="15"/>
        <v>270</v>
      </c>
      <c r="N140" t="s">
        <v>619</v>
      </c>
      <c r="O140" t="s">
        <v>98</v>
      </c>
      <c r="P140">
        <v>2952.6</v>
      </c>
      <c r="Q140" t="s">
        <v>98</v>
      </c>
      <c r="R140">
        <v>2014.58</v>
      </c>
      <c r="S140" t="s">
        <v>98</v>
      </c>
      <c r="T140">
        <v>1243.96</v>
      </c>
      <c r="U140" t="s">
        <v>98</v>
      </c>
      <c r="V140">
        <v>905.76</v>
      </c>
      <c r="W140">
        <v>1062.5</v>
      </c>
      <c r="X140">
        <v>48.43</v>
      </c>
      <c r="Y140">
        <v>31.74</v>
      </c>
      <c r="Z140">
        <v>2.08</v>
      </c>
      <c r="AA140">
        <v>58557.440000000002</v>
      </c>
      <c r="AB140">
        <v>4228.3999999999996</v>
      </c>
      <c r="AC140">
        <v>198229.11</v>
      </c>
      <c r="AD140">
        <v>4208.1099999999997</v>
      </c>
      <c r="AE140" t="s">
        <v>98</v>
      </c>
      <c r="AF140">
        <v>2309.81</v>
      </c>
      <c r="AG140" t="s">
        <v>98</v>
      </c>
      <c r="AH140">
        <v>760.73</v>
      </c>
      <c r="AI140" t="s">
        <v>98</v>
      </c>
      <c r="AJ140">
        <v>3223.36</v>
      </c>
      <c r="AK140">
        <v>9325.23</v>
      </c>
      <c r="AL140">
        <v>190.06</v>
      </c>
      <c r="AM140">
        <v>107068.95</v>
      </c>
      <c r="AN140">
        <v>2032.28</v>
      </c>
      <c r="AO140">
        <v>62148.49</v>
      </c>
      <c r="AP140">
        <v>14653.84</v>
      </c>
      <c r="AQ140" t="s">
        <v>98</v>
      </c>
      <c r="AR140">
        <v>9613.86</v>
      </c>
      <c r="AS140" t="s">
        <v>98</v>
      </c>
      <c r="AT140">
        <v>1198.1199999999999</v>
      </c>
      <c r="AU140">
        <v>1339.72</v>
      </c>
      <c r="AV140">
        <v>145.66</v>
      </c>
      <c r="AW140">
        <v>53969.95</v>
      </c>
      <c r="AX140">
        <v>1068.82</v>
      </c>
      <c r="AY140" t="s">
        <v>98</v>
      </c>
      <c r="AZ140">
        <v>617.24</v>
      </c>
      <c r="BA140" t="s">
        <v>98</v>
      </c>
      <c r="BB140">
        <v>389.64</v>
      </c>
      <c r="BC140">
        <v>142.91999999999999</v>
      </c>
      <c r="BD140">
        <v>27.99</v>
      </c>
      <c r="BE140">
        <v>97.7</v>
      </c>
      <c r="BF140">
        <v>10.59</v>
      </c>
      <c r="BG140">
        <v>16.579999999999998</v>
      </c>
      <c r="BH140">
        <v>3.17</v>
      </c>
      <c r="BI140" t="s">
        <v>98</v>
      </c>
      <c r="BJ140">
        <v>42.37</v>
      </c>
      <c r="BK140">
        <v>64.680000000000007</v>
      </c>
      <c r="BL140">
        <v>2.72</v>
      </c>
      <c r="BM140">
        <v>345.63</v>
      </c>
      <c r="BN140">
        <v>7.79</v>
      </c>
      <c r="BO140">
        <v>125.61</v>
      </c>
      <c r="BP140">
        <v>3.44</v>
      </c>
      <c r="BQ140">
        <v>110.29</v>
      </c>
      <c r="BR140">
        <v>13.27</v>
      </c>
      <c r="BS140">
        <v>4.01</v>
      </c>
      <c r="BT140">
        <v>1.31</v>
      </c>
      <c r="BU140" t="s">
        <v>98</v>
      </c>
      <c r="BV140">
        <v>92.37</v>
      </c>
      <c r="BW140" t="s">
        <v>98</v>
      </c>
      <c r="BX140">
        <v>174.45</v>
      </c>
      <c r="BY140">
        <v>11.18</v>
      </c>
      <c r="BZ140">
        <v>3.02</v>
      </c>
      <c r="CA140" t="s">
        <v>98</v>
      </c>
      <c r="CB140">
        <v>461.01</v>
      </c>
      <c r="CC140">
        <v>219.33</v>
      </c>
      <c r="CD140">
        <v>65.260000000000005</v>
      </c>
      <c r="CE140" t="s">
        <v>98</v>
      </c>
      <c r="CF140">
        <v>768.64</v>
      </c>
      <c r="CG140" t="s">
        <v>98</v>
      </c>
      <c r="CH140">
        <v>0</v>
      </c>
      <c r="CI140" t="s">
        <v>98</v>
      </c>
      <c r="CJ140">
        <v>311.18</v>
      </c>
      <c r="CK140">
        <v>15.5</v>
      </c>
      <c r="CL140">
        <v>3.87</v>
      </c>
      <c r="CM140" t="s">
        <v>98</v>
      </c>
      <c r="CN140">
        <v>1.18</v>
      </c>
      <c r="CO140">
        <v>11.94</v>
      </c>
      <c r="CP140">
        <v>2.8</v>
      </c>
      <c r="CQ140" t="s">
        <v>98</v>
      </c>
      <c r="CR140">
        <v>254.52</v>
      </c>
      <c r="CS140">
        <v>507101.51</v>
      </c>
      <c r="CT140">
        <v>9515.98</v>
      </c>
    </row>
    <row r="141" spans="1:98" ht="15" x14ac:dyDescent="0.25">
      <c r="A141" s="1">
        <v>41745</v>
      </c>
      <c r="B141" s="2">
        <v>0.37899305555555557</v>
      </c>
      <c r="C141" t="s">
        <v>103</v>
      </c>
      <c r="D141" t="s">
        <v>95</v>
      </c>
      <c r="E141" t="s">
        <v>95</v>
      </c>
      <c r="F141">
        <v>29.61</v>
      </c>
      <c r="G141">
        <v>29.99</v>
      </c>
      <c r="H141">
        <v>59.6</v>
      </c>
      <c r="I141" t="s">
        <v>96</v>
      </c>
      <c r="J141" t="s">
        <v>297</v>
      </c>
      <c r="K141" t="str">
        <f t="shared" si="12"/>
        <v>TH12_290m</v>
      </c>
      <c r="L141" t="str">
        <f t="shared" si="13"/>
        <v>290m</v>
      </c>
      <c r="M141" t="str">
        <f t="shared" si="15"/>
        <v>290</v>
      </c>
      <c r="N141" t="s">
        <v>620</v>
      </c>
      <c r="O141" t="s">
        <v>98</v>
      </c>
      <c r="P141">
        <v>2905.71</v>
      </c>
      <c r="Q141" t="s">
        <v>98</v>
      </c>
      <c r="R141">
        <v>1989.45</v>
      </c>
      <c r="S141" t="s">
        <v>98</v>
      </c>
      <c r="T141">
        <v>1224.1300000000001</v>
      </c>
      <c r="U141" t="s">
        <v>98</v>
      </c>
      <c r="V141">
        <v>899.69</v>
      </c>
      <c r="W141">
        <v>1165.77</v>
      </c>
      <c r="X141">
        <v>41.76</v>
      </c>
      <c r="Y141">
        <v>28.51</v>
      </c>
      <c r="Z141">
        <v>2</v>
      </c>
      <c r="AA141">
        <v>65158.09</v>
      </c>
      <c r="AB141">
        <v>4478</v>
      </c>
      <c r="AC141">
        <v>255785.12</v>
      </c>
      <c r="AD141">
        <v>3448.81</v>
      </c>
      <c r="AE141" t="s">
        <v>98</v>
      </c>
      <c r="AF141">
        <v>1909.33</v>
      </c>
      <c r="AG141" t="s">
        <v>98</v>
      </c>
      <c r="AH141">
        <v>684.98</v>
      </c>
      <c r="AI141" t="s">
        <v>98</v>
      </c>
      <c r="AJ141">
        <v>3587.05</v>
      </c>
      <c r="AK141">
        <v>12864.36</v>
      </c>
      <c r="AL141">
        <v>166.3</v>
      </c>
      <c r="AM141">
        <v>50617.599999999999</v>
      </c>
      <c r="AN141">
        <v>568.64</v>
      </c>
      <c r="AO141" t="s">
        <v>98</v>
      </c>
      <c r="AP141">
        <v>1161.6199999999999</v>
      </c>
      <c r="AQ141" t="s">
        <v>98</v>
      </c>
      <c r="AR141">
        <v>9587.66</v>
      </c>
      <c r="AS141">
        <v>1027.8399999999999</v>
      </c>
      <c r="AT141">
        <v>135.47</v>
      </c>
      <c r="AU141">
        <v>1785.95</v>
      </c>
      <c r="AV141">
        <v>133.19999999999999</v>
      </c>
      <c r="AW141">
        <v>61010.66</v>
      </c>
      <c r="AX141">
        <v>729.53</v>
      </c>
      <c r="AY141" t="s">
        <v>98</v>
      </c>
      <c r="AZ141">
        <v>683.6</v>
      </c>
      <c r="BA141" t="s">
        <v>98</v>
      </c>
      <c r="BB141">
        <v>385.23</v>
      </c>
      <c r="BC141" t="s">
        <v>98</v>
      </c>
      <c r="BD141">
        <v>328.05</v>
      </c>
      <c r="BE141">
        <v>116.29</v>
      </c>
      <c r="BF141">
        <v>10.91</v>
      </c>
      <c r="BG141">
        <v>24.68</v>
      </c>
      <c r="BH141">
        <v>3.39</v>
      </c>
      <c r="BI141" t="s">
        <v>98</v>
      </c>
      <c r="BJ141">
        <v>42.44</v>
      </c>
      <c r="BK141">
        <v>78.959999999999994</v>
      </c>
      <c r="BL141">
        <v>2.77</v>
      </c>
      <c r="BM141">
        <v>240.26</v>
      </c>
      <c r="BN141">
        <v>4.38</v>
      </c>
      <c r="BO141">
        <v>129.6</v>
      </c>
      <c r="BP141">
        <v>2.78</v>
      </c>
      <c r="BQ141">
        <v>104.83</v>
      </c>
      <c r="BR141">
        <v>13.1</v>
      </c>
      <c r="BS141" t="s">
        <v>98</v>
      </c>
      <c r="BT141">
        <v>91.72</v>
      </c>
      <c r="BU141" t="s">
        <v>98</v>
      </c>
      <c r="BV141">
        <v>93.16</v>
      </c>
      <c r="BW141" t="s">
        <v>98</v>
      </c>
      <c r="BX141">
        <v>178.34</v>
      </c>
      <c r="BY141" t="s">
        <v>98</v>
      </c>
      <c r="BZ141">
        <v>417.59</v>
      </c>
      <c r="CA141" t="s">
        <v>98</v>
      </c>
      <c r="CB141">
        <v>462.12</v>
      </c>
      <c r="CC141">
        <v>225.69</v>
      </c>
      <c r="CD141">
        <v>66.48</v>
      </c>
      <c r="CE141" t="s">
        <v>98</v>
      </c>
      <c r="CF141">
        <v>794.35</v>
      </c>
      <c r="CG141" t="s">
        <v>98</v>
      </c>
      <c r="CH141">
        <v>0</v>
      </c>
      <c r="CI141" t="s">
        <v>98</v>
      </c>
      <c r="CJ141">
        <v>304.58999999999997</v>
      </c>
      <c r="CK141">
        <v>16.72</v>
      </c>
      <c r="CL141">
        <v>3.93</v>
      </c>
      <c r="CM141" t="s">
        <v>98</v>
      </c>
      <c r="CN141">
        <v>1.1299999999999999</v>
      </c>
      <c r="CO141">
        <v>8.8000000000000007</v>
      </c>
      <c r="CP141">
        <v>2.56</v>
      </c>
      <c r="CQ141" t="s">
        <v>98</v>
      </c>
      <c r="CR141">
        <v>257.37</v>
      </c>
      <c r="CS141">
        <v>549610.27</v>
      </c>
      <c r="CT141">
        <v>5152.46</v>
      </c>
    </row>
    <row r="142" spans="1:98" ht="15" x14ac:dyDescent="0.25">
      <c r="A142" s="1">
        <v>41745</v>
      </c>
      <c r="B142" s="2">
        <v>0.38019675925925928</v>
      </c>
      <c r="C142" t="s">
        <v>105</v>
      </c>
      <c r="D142" t="s">
        <v>95</v>
      </c>
      <c r="E142" t="s">
        <v>95</v>
      </c>
      <c r="F142">
        <v>29.57</v>
      </c>
      <c r="G142">
        <v>30</v>
      </c>
      <c r="H142">
        <v>59.58</v>
      </c>
      <c r="I142" t="s">
        <v>96</v>
      </c>
      <c r="J142" t="s">
        <v>298</v>
      </c>
      <c r="K142" t="str">
        <f t="shared" si="12"/>
        <v>TH12_310m</v>
      </c>
      <c r="L142" t="str">
        <f t="shared" si="13"/>
        <v>310m</v>
      </c>
      <c r="M142" t="str">
        <f t="shared" si="15"/>
        <v>310</v>
      </c>
      <c r="N142" t="s">
        <v>621</v>
      </c>
      <c r="O142" t="s">
        <v>98</v>
      </c>
      <c r="P142">
        <v>3097.44</v>
      </c>
      <c r="Q142" t="s">
        <v>98</v>
      </c>
      <c r="R142">
        <v>2116.14</v>
      </c>
      <c r="S142" t="s">
        <v>98</v>
      </c>
      <c r="T142">
        <v>1304.6199999999999</v>
      </c>
      <c r="U142" t="s">
        <v>98</v>
      </c>
      <c r="V142">
        <v>959.59</v>
      </c>
      <c r="W142">
        <v>1517.27</v>
      </c>
      <c r="X142">
        <v>43.85</v>
      </c>
      <c r="Y142">
        <v>37.369999999999997</v>
      </c>
      <c r="Z142">
        <v>2.17</v>
      </c>
      <c r="AA142">
        <v>77720.47</v>
      </c>
      <c r="AB142">
        <v>4571.91</v>
      </c>
      <c r="AC142">
        <v>268398.59000000003</v>
      </c>
      <c r="AD142">
        <v>3625.39</v>
      </c>
      <c r="AE142" t="s">
        <v>98</v>
      </c>
      <c r="AF142">
        <v>1718.46</v>
      </c>
      <c r="AG142" t="s">
        <v>98</v>
      </c>
      <c r="AH142">
        <v>700.95</v>
      </c>
      <c r="AI142" t="s">
        <v>98</v>
      </c>
      <c r="AJ142">
        <v>3968.14</v>
      </c>
      <c r="AK142">
        <v>17248.73</v>
      </c>
      <c r="AL142">
        <v>218.83</v>
      </c>
      <c r="AM142">
        <v>37279.599999999999</v>
      </c>
      <c r="AN142">
        <v>441.9</v>
      </c>
      <c r="AO142" t="s">
        <v>98</v>
      </c>
      <c r="AP142">
        <v>1282.3599999999999</v>
      </c>
      <c r="AQ142" t="s">
        <v>98</v>
      </c>
      <c r="AR142">
        <v>10243.67</v>
      </c>
      <c r="AS142">
        <v>891.57</v>
      </c>
      <c r="AT142">
        <v>134.77000000000001</v>
      </c>
      <c r="AU142">
        <v>1490.09</v>
      </c>
      <c r="AV142">
        <v>129.01</v>
      </c>
      <c r="AW142">
        <v>56987.59</v>
      </c>
      <c r="AX142">
        <v>704.13</v>
      </c>
      <c r="AY142" t="s">
        <v>98</v>
      </c>
      <c r="AZ142">
        <v>690.43</v>
      </c>
      <c r="BA142" t="s">
        <v>98</v>
      </c>
      <c r="BB142">
        <v>408.02</v>
      </c>
      <c r="BC142">
        <v>123.9</v>
      </c>
      <c r="BD142">
        <v>26.98</v>
      </c>
      <c r="BE142">
        <v>91.8</v>
      </c>
      <c r="BF142">
        <v>10.17</v>
      </c>
      <c r="BG142">
        <v>32.15</v>
      </c>
      <c r="BH142">
        <v>3.53</v>
      </c>
      <c r="BI142" t="s">
        <v>98</v>
      </c>
      <c r="BJ142">
        <v>47.46</v>
      </c>
      <c r="BK142">
        <v>99.24</v>
      </c>
      <c r="BL142">
        <v>3.03</v>
      </c>
      <c r="BM142">
        <v>180.7</v>
      </c>
      <c r="BN142">
        <v>3.62</v>
      </c>
      <c r="BO142">
        <v>135.88</v>
      </c>
      <c r="BP142">
        <v>2.78</v>
      </c>
      <c r="BQ142">
        <v>118.04</v>
      </c>
      <c r="BR142">
        <v>13.52</v>
      </c>
      <c r="BS142" t="s">
        <v>98</v>
      </c>
      <c r="BT142">
        <v>101.32</v>
      </c>
      <c r="BU142" t="s">
        <v>98</v>
      </c>
      <c r="BV142">
        <v>97.32</v>
      </c>
      <c r="BW142" t="s">
        <v>98</v>
      </c>
      <c r="BX142">
        <v>186.39</v>
      </c>
      <c r="BY142" t="s">
        <v>98</v>
      </c>
      <c r="BZ142">
        <v>441.23</v>
      </c>
      <c r="CA142" t="s">
        <v>98</v>
      </c>
      <c r="CB142">
        <v>494.39</v>
      </c>
      <c r="CC142">
        <v>243.35</v>
      </c>
      <c r="CD142">
        <v>65.02</v>
      </c>
      <c r="CE142" t="s">
        <v>98</v>
      </c>
      <c r="CF142">
        <v>822.26</v>
      </c>
      <c r="CG142" t="s">
        <v>98</v>
      </c>
      <c r="CH142">
        <v>0</v>
      </c>
      <c r="CI142" t="s">
        <v>98</v>
      </c>
      <c r="CJ142">
        <v>323.45999999999998</v>
      </c>
      <c r="CK142">
        <v>21.01</v>
      </c>
      <c r="CL142">
        <v>3.97</v>
      </c>
      <c r="CM142" t="s">
        <v>98</v>
      </c>
      <c r="CN142">
        <v>1.18</v>
      </c>
      <c r="CO142">
        <v>8.9600000000000009</v>
      </c>
      <c r="CP142">
        <v>2.41</v>
      </c>
      <c r="CQ142" t="s">
        <v>98</v>
      </c>
      <c r="CR142">
        <v>271.27999999999997</v>
      </c>
      <c r="CS142">
        <v>537373.68999999994</v>
      </c>
      <c r="CT142">
        <v>5382.15</v>
      </c>
    </row>
    <row r="143" spans="1:98" ht="15" x14ac:dyDescent="0.25">
      <c r="A143" s="1">
        <v>41745</v>
      </c>
      <c r="B143" s="2">
        <v>0.38155092592592593</v>
      </c>
      <c r="C143" t="s">
        <v>107</v>
      </c>
      <c r="D143" t="s">
        <v>95</v>
      </c>
      <c r="E143" t="s">
        <v>95</v>
      </c>
      <c r="F143">
        <v>29.63</v>
      </c>
      <c r="G143">
        <v>31.12</v>
      </c>
      <c r="H143">
        <v>60.75</v>
      </c>
      <c r="I143" t="s">
        <v>96</v>
      </c>
      <c r="J143" t="s">
        <v>299</v>
      </c>
      <c r="K143" t="str">
        <f t="shared" si="12"/>
        <v>TH12_330m</v>
      </c>
      <c r="L143" t="str">
        <f t="shared" si="13"/>
        <v>330m</v>
      </c>
      <c r="M143" t="str">
        <f t="shared" si="15"/>
        <v>330</v>
      </c>
      <c r="N143" t="s">
        <v>622</v>
      </c>
      <c r="O143" t="s">
        <v>98</v>
      </c>
      <c r="P143">
        <v>3677.37</v>
      </c>
      <c r="Q143" t="s">
        <v>98</v>
      </c>
      <c r="R143">
        <v>2520.81</v>
      </c>
      <c r="S143" t="s">
        <v>98</v>
      </c>
      <c r="T143">
        <v>1551.93</v>
      </c>
      <c r="U143" t="s">
        <v>98</v>
      </c>
      <c r="V143">
        <v>1150.74</v>
      </c>
      <c r="W143">
        <v>1863.96</v>
      </c>
      <c r="X143">
        <v>55.45</v>
      </c>
      <c r="Y143">
        <v>41.37</v>
      </c>
      <c r="Z143">
        <v>2.4500000000000002</v>
      </c>
      <c r="AA143">
        <v>57844.69</v>
      </c>
      <c r="AB143">
        <v>4493.08</v>
      </c>
      <c r="AC143">
        <v>369654.72</v>
      </c>
      <c r="AD143">
        <v>4438.3999999999996</v>
      </c>
      <c r="AE143" t="s">
        <v>98</v>
      </c>
      <c r="AF143">
        <v>1483.64</v>
      </c>
      <c r="AG143">
        <v>10413.56</v>
      </c>
      <c r="AH143">
        <v>340.12</v>
      </c>
      <c r="AI143" t="s">
        <v>98</v>
      </c>
      <c r="AJ143">
        <v>4798.58</v>
      </c>
      <c r="AK143">
        <v>30762.959999999999</v>
      </c>
      <c r="AL143">
        <v>371.41</v>
      </c>
      <c r="AM143">
        <v>17342.04</v>
      </c>
      <c r="AN143">
        <v>240.02</v>
      </c>
      <c r="AO143" t="s">
        <v>98</v>
      </c>
      <c r="AP143">
        <v>1482.81</v>
      </c>
      <c r="AQ143" t="s">
        <v>98</v>
      </c>
      <c r="AR143">
        <v>12042.02</v>
      </c>
      <c r="AS143">
        <v>970.41</v>
      </c>
      <c r="AT143">
        <v>166.92</v>
      </c>
      <c r="AU143">
        <v>2283.35</v>
      </c>
      <c r="AV143">
        <v>159.51</v>
      </c>
      <c r="AW143">
        <v>28857.13</v>
      </c>
      <c r="AX143">
        <v>407.18</v>
      </c>
      <c r="AY143" t="s">
        <v>98</v>
      </c>
      <c r="AZ143">
        <v>580.54</v>
      </c>
      <c r="BA143" t="s">
        <v>98</v>
      </c>
      <c r="BB143">
        <v>501.38</v>
      </c>
      <c r="BC143" t="s">
        <v>98</v>
      </c>
      <c r="BD143">
        <v>412.36</v>
      </c>
      <c r="BE143">
        <v>80.92</v>
      </c>
      <c r="BF143">
        <v>10.16</v>
      </c>
      <c r="BG143">
        <v>45.38</v>
      </c>
      <c r="BH143">
        <v>4.12</v>
      </c>
      <c r="BI143" t="s">
        <v>98</v>
      </c>
      <c r="BJ143">
        <v>54.23</v>
      </c>
      <c r="BK143">
        <v>156.16</v>
      </c>
      <c r="BL143">
        <v>3.9</v>
      </c>
      <c r="BM143">
        <v>134.86000000000001</v>
      </c>
      <c r="BN143">
        <v>3.05</v>
      </c>
      <c r="BO143">
        <v>142.72999999999999</v>
      </c>
      <c r="BP143">
        <v>2.85</v>
      </c>
      <c r="BQ143">
        <v>118.52</v>
      </c>
      <c r="BR143">
        <v>14.04</v>
      </c>
      <c r="BS143" t="s">
        <v>98</v>
      </c>
      <c r="BT143">
        <v>123.34</v>
      </c>
      <c r="BU143" t="s">
        <v>98</v>
      </c>
      <c r="BV143">
        <v>121.94</v>
      </c>
      <c r="BW143" t="s">
        <v>98</v>
      </c>
      <c r="BX143">
        <v>236.23</v>
      </c>
      <c r="BY143" t="s">
        <v>98</v>
      </c>
      <c r="BZ143">
        <v>549.79</v>
      </c>
      <c r="CA143" t="s">
        <v>98</v>
      </c>
      <c r="CB143">
        <v>617.99</v>
      </c>
      <c r="CC143" t="s">
        <v>98</v>
      </c>
      <c r="CD143">
        <v>3092.09</v>
      </c>
      <c r="CE143" t="s">
        <v>98</v>
      </c>
      <c r="CF143">
        <v>1004.69</v>
      </c>
      <c r="CG143" t="s">
        <v>98</v>
      </c>
      <c r="CH143">
        <v>0</v>
      </c>
      <c r="CI143" t="s">
        <v>98</v>
      </c>
      <c r="CJ143">
        <v>388.61</v>
      </c>
      <c r="CK143">
        <v>38.53</v>
      </c>
      <c r="CL143">
        <v>4.54</v>
      </c>
      <c r="CM143" t="s">
        <v>98</v>
      </c>
      <c r="CN143">
        <v>1.5</v>
      </c>
      <c r="CO143">
        <v>15.15</v>
      </c>
      <c r="CP143">
        <v>2.5299999999999998</v>
      </c>
      <c r="CQ143" t="s">
        <v>98</v>
      </c>
      <c r="CR143">
        <v>337.39</v>
      </c>
      <c r="CS143">
        <v>479233.55</v>
      </c>
      <c r="CT143">
        <v>5613</v>
      </c>
    </row>
    <row r="144" spans="1:98" ht="15" x14ac:dyDescent="0.25">
      <c r="A144" s="1">
        <v>41745</v>
      </c>
      <c r="B144" s="2">
        <v>0.38271990740740741</v>
      </c>
      <c r="C144" t="s">
        <v>109</v>
      </c>
      <c r="D144" t="s">
        <v>95</v>
      </c>
      <c r="E144" t="s">
        <v>95</v>
      </c>
      <c r="F144">
        <v>29.69</v>
      </c>
      <c r="G144">
        <v>30.07</v>
      </c>
      <c r="H144">
        <v>59.76</v>
      </c>
      <c r="I144" t="s">
        <v>96</v>
      </c>
      <c r="J144" t="s">
        <v>300</v>
      </c>
      <c r="K144" t="str">
        <f t="shared" si="12"/>
        <v>TH12_350m</v>
      </c>
      <c r="L144" t="str">
        <f t="shared" si="13"/>
        <v>350m</v>
      </c>
      <c r="M144" t="str">
        <f t="shared" si="15"/>
        <v>350</v>
      </c>
      <c r="N144" t="s">
        <v>623</v>
      </c>
      <c r="O144" t="s">
        <v>98</v>
      </c>
      <c r="P144">
        <v>3168.39</v>
      </c>
      <c r="Q144" t="s">
        <v>98</v>
      </c>
      <c r="R144">
        <v>2172.7800000000002</v>
      </c>
      <c r="S144" t="s">
        <v>98</v>
      </c>
      <c r="T144">
        <v>1336.77</v>
      </c>
      <c r="U144" t="s">
        <v>98</v>
      </c>
      <c r="V144">
        <v>990.03</v>
      </c>
      <c r="W144">
        <v>1349.81</v>
      </c>
      <c r="X144">
        <v>48.89</v>
      </c>
      <c r="Y144">
        <v>32.49</v>
      </c>
      <c r="Z144">
        <v>2.23</v>
      </c>
      <c r="AA144">
        <v>58257.22</v>
      </c>
      <c r="AB144">
        <v>4562.79</v>
      </c>
      <c r="AC144">
        <v>374600.7</v>
      </c>
      <c r="AD144">
        <v>4558.07</v>
      </c>
      <c r="AE144" t="s">
        <v>98</v>
      </c>
      <c r="AF144">
        <v>1470.75</v>
      </c>
      <c r="AG144" t="s">
        <v>98</v>
      </c>
      <c r="AH144">
        <v>750.04</v>
      </c>
      <c r="AI144" t="s">
        <v>98</v>
      </c>
      <c r="AJ144">
        <v>4397.32</v>
      </c>
      <c r="AK144">
        <v>27708.91</v>
      </c>
      <c r="AL144">
        <v>343.05</v>
      </c>
      <c r="AM144">
        <v>14768.23</v>
      </c>
      <c r="AN144">
        <v>215.9</v>
      </c>
      <c r="AO144" t="s">
        <v>98</v>
      </c>
      <c r="AP144">
        <v>1413.44</v>
      </c>
      <c r="AQ144" t="s">
        <v>98</v>
      </c>
      <c r="AR144">
        <v>10450.02</v>
      </c>
      <c r="AS144">
        <v>813.86</v>
      </c>
      <c r="AT144">
        <v>152.66999999999999</v>
      </c>
      <c r="AU144">
        <v>2228.71</v>
      </c>
      <c r="AV144">
        <v>151.6</v>
      </c>
      <c r="AW144">
        <v>44706.559999999998</v>
      </c>
      <c r="AX144">
        <v>584.16999999999996</v>
      </c>
      <c r="AY144" t="s">
        <v>98</v>
      </c>
      <c r="AZ144">
        <v>602.95000000000005</v>
      </c>
      <c r="BA144" t="s">
        <v>98</v>
      </c>
      <c r="BB144">
        <v>432.27</v>
      </c>
      <c r="BC144" t="s">
        <v>98</v>
      </c>
      <c r="BD144">
        <v>361.28</v>
      </c>
      <c r="BE144">
        <v>58.69</v>
      </c>
      <c r="BF144">
        <v>9.93</v>
      </c>
      <c r="BG144">
        <v>9.6199999999999992</v>
      </c>
      <c r="BH144">
        <v>3.04</v>
      </c>
      <c r="BI144" t="s">
        <v>98</v>
      </c>
      <c r="BJ144">
        <v>46.77</v>
      </c>
      <c r="BK144">
        <v>111.83</v>
      </c>
      <c r="BL144">
        <v>3.35</v>
      </c>
      <c r="BM144">
        <v>318.3</v>
      </c>
      <c r="BN144">
        <v>5.45</v>
      </c>
      <c r="BO144">
        <v>171.69</v>
      </c>
      <c r="BP144">
        <v>3.38</v>
      </c>
      <c r="BQ144">
        <v>128.18</v>
      </c>
      <c r="BR144">
        <v>14.18</v>
      </c>
      <c r="BS144" t="s">
        <v>98</v>
      </c>
      <c r="BT144">
        <v>111.42</v>
      </c>
      <c r="BU144" t="s">
        <v>98</v>
      </c>
      <c r="BV144">
        <v>106.31</v>
      </c>
      <c r="BW144" t="s">
        <v>98</v>
      </c>
      <c r="BX144">
        <v>202.68</v>
      </c>
      <c r="BY144" t="s">
        <v>98</v>
      </c>
      <c r="BZ144">
        <v>470.23</v>
      </c>
      <c r="CA144" t="s">
        <v>98</v>
      </c>
      <c r="CB144">
        <v>530.65</v>
      </c>
      <c r="CC144">
        <v>264.02</v>
      </c>
      <c r="CD144">
        <v>68.38</v>
      </c>
      <c r="CE144" t="s">
        <v>98</v>
      </c>
      <c r="CF144">
        <v>880.33</v>
      </c>
      <c r="CG144" t="s">
        <v>98</v>
      </c>
      <c r="CH144">
        <v>0</v>
      </c>
      <c r="CI144" t="s">
        <v>98</v>
      </c>
      <c r="CJ144">
        <v>327.7</v>
      </c>
      <c r="CK144">
        <v>14.75</v>
      </c>
      <c r="CL144">
        <v>3.91</v>
      </c>
      <c r="CM144" t="s">
        <v>98</v>
      </c>
      <c r="CN144">
        <v>1.29</v>
      </c>
      <c r="CO144">
        <v>9.41</v>
      </c>
      <c r="CP144">
        <v>2.79</v>
      </c>
      <c r="CQ144" t="s">
        <v>98</v>
      </c>
      <c r="CR144">
        <v>301.89999999999998</v>
      </c>
      <c r="CS144">
        <v>474447.02</v>
      </c>
      <c r="CT144">
        <v>5734.55</v>
      </c>
    </row>
    <row r="145" spans="1:98" ht="15" x14ac:dyDescent="0.25">
      <c r="A145" s="1">
        <v>41745</v>
      </c>
      <c r="B145" s="2">
        <v>0.38381944444444444</v>
      </c>
      <c r="C145" t="s">
        <v>111</v>
      </c>
      <c r="D145" t="s">
        <v>95</v>
      </c>
      <c r="E145" t="s">
        <v>95</v>
      </c>
      <c r="F145">
        <v>29.63</v>
      </c>
      <c r="G145">
        <v>30.24</v>
      </c>
      <c r="H145">
        <v>59.88</v>
      </c>
      <c r="I145" t="s">
        <v>96</v>
      </c>
      <c r="J145" t="s">
        <v>301</v>
      </c>
      <c r="K145" t="str">
        <f t="shared" si="12"/>
        <v>TH12_370m</v>
      </c>
      <c r="L145" t="str">
        <f t="shared" si="13"/>
        <v>370m</v>
      </c>
      <c r="M145" t="str">
        <f t="shared" si="15"/>
        <v>370</v>
      </c>
      <c r="N145" t="s">
        <v>624</v>
      </c>
      <c r="O145" t="s">
        <v>98</v>
      </c>
      <c r="P145">
        <v>3494.48</v>
      </c>
      <c r="Q145" t="s">
        <v>98</v>
      </c>
      <c r="R145">
        <v>2404.62</v>
      </c>
      <c r="S145" t="s">
        <v>98</v>
      </c>
      <c r="T145">
        <v>1489.77</v>
      </c>
      <c r="U145" t="s">
        <v>98</v>
      </c>
      <c r="V145">
        <v>1094.94</v>
      </c>
      <c r="W145">
        <v>1341.06</v>
      </c>
      <c r="X145">
        <v>52.41</v>
      </c>
      <c r="Y145">
        <v>25.21</v>
      </c>
      <c r="Z145">
        <v>2.16</v>
      </c>
      <c r="AA145">
        <v>60465.13</v>
      </c>
      <c r="AB145">
        <v>4550.18</v>
      </c>
      <c r="AC145">
        <v>391105.92</v>
      </c>
      <c r="AD145">
        <v>4594.4399999999996</v>
      </c>
      <c r="AE145" t="s">
        <v>98</v>
      </c>
      <c r="AF145">
        <v>1688.09</v>
      </c>
      <c r="AG145" t="s">
        <v>98</v>
      </c>
      <c r="AH145">
        <v>734.13</v>
      </c>
      <c r="AI145" t="s">
        <v>98</v>
      </c>
      <c r="AJ145">
        <v>4709.47</v>
      </c>
      <c r="AK145">
        <v>23167.18</v>
      </c>
      <c r="AL145">
        <v>289.13</v>
      </c>
      <c r="AM145">
        <v>16256.43</v>
      </c>
      <c r="AN145">
        <v>229.94</v>
      </c>
      <c r="AO145" t="s">
        <v>98</v>
      </c>
      <c r="AP145">
        <v>1518.79</v>
      </c>
      <c r="AQ145" t="s">
        <v>98</v>
      </c>
      <c r="AR145">
        <v>11610.37</v>
      </c>
      <c r="AS145">
        <v>1348.98</v>
      </c>
      <c r="AT145">
        <v>171.58</v>
      </c>
      <c r="AU145">
        <v>1557.97</v>
      </c>
      <c r="AV145">
        <v>153.88999999999999</v>
      </c>
      <c r="AW145">
        <v>38725.93</v>
      </c>
      <c r="AX145">
        <v>515.53</v>
      </c>
      <c r="AY145" t="s">
        <v>98</v>
      </c>
      <c r="AZ145">
        <v>619.74</v>
      </c>
      <c r="BA145" t="s">
        <v>98</v>
      </c>
      <c r="BB145">
        <v>489.82</v>
      </c>
      <c r="BC145" t="s">
        <v>98</v>
      </c>
      <c r="BD145">
        <v>416.45</v>
      </c>
      <c r="BE145">
        <v>88.6</v>
      </c>
      <c r="BF145">
        <v>11.04</v>
      </c>
      <c r="BG145" t="s">
        <v>98</v>
      </c>
      <c r="BH145">
        <v>79.099999999999994</v>
      </c>
      <c r="BI145" t="s">
        <v>98</v>
      </c>
      <c r="BJ145">
        <v>50.42</v>
      </c>
      <c r="BK145">
        <v>100.39</v>
      </c>
      <c r="BL145">
        <v>3.28</v>
      </c>
      <c r="BM145">
        <v>344.55</v>
      </c>
      <c r="BN145">
        <v>5.81</v>
      </c>
      <c r="BO145">
        <v>198.21</v>
      </c>
      <c r="BP145">
        <v>3.75</v>
      </c>
      <c r="BQ145">
        <v>121.88</v>
      </c>
      <c r="BR145">
        <v>14.33</v>
      </c>
      <c r="BS145" t="s">
        <v>98</v>
      </c>
      <c r="BT145">
        <v>128.54</v>
      </c>
      <c r="BU145" t="s">
        <v>98</v>
      </c>
      <c r="BV145">
        <v>117.59</v>
      </c>
      <c r="BW145" t="s">
        <v>98</v>
      </c>
      <c r="BX145">
        <v>227.14</v>
      </c>
      <c r="BY145" t="s">
        <v>98</v>
      </c>
      <c r="BZ145">
        <v>525.66999999999996</v>
      </c>
      <c r="CA145" t="s">
        <v>98</v>
      </c>
      <c r="CB145">
        <v>587.51</v>
      </c>
      <c r="CC145">
        <v>319.73</v>
      </c>
      <c r="CD145">
        <v>73.25</v>
      </c>
      <c r="CE145" t="s">
        <v>98</v>
      </c>
      <c r="CF145">
        <v>977.11</v>
      </c>
      <c r="CG145" t="s">
        <v>98</v>
      </c>
      <c r="CH145">
        <v>0</v>
      </c>
      <c r="CI145" t="s">
        <v>98</v>
      </c>
      <c r="CJ145">
        <v>360.92</v>
      </c>
      <c r="CK145">
        <v>18.940000000000001</v>
      </c>
      <c r="CL145">
        <v>4.22</v>
      </c>
      <c r="CM145" t="s">
        <v>98</v>
      </c>
      <c r="CN145">
        <v>1.47</v>
      </c>
      <c r="CO145">
        <v>10.02</v>
      </c>
      <c r="CP145">
        <v>2.97</v>
      </c>
      <c r="CQ145" t="s">
        <v>98</v>
      </c>
      <c r="CR145">
        <v>339.56</v>
      </c>
      <c r="CS145">
        <v>464803.87</v>
      </c>
      <c r="CT145">
        <v>5578.66</v>
      </c>
    </row>
    <row r="146" spans="1:98" ht="15" x14ac:dyDescent="0.25">
      <c r="A146" s="1">
        <v>41745</v>
      </c>
      <c r="B146" s="2">
        <v>0.38496527777777773</v>
      </c>
      <c r="C146" t="s">
        <v>113</v>
      </c>
      <c r="D146" t="s">
        <v>95</v>
      </c>
      <c r="E146" t="s">
        <v>95</v>
      </c>
      <c r="F146">
        <v>30.85</v>
      </c>
      <c r="G146">
        <v>30.44</v>
      </c>
      <c r="H146">
        <v>61.28</v>
      </c>
      <c r="I146" t="s">
        <v>96</v>
      </c>
      <c r="J146" t="s">
        <v>302</v>
      </c>
      <c r="K146" t="str">
        <f t="shared" si="12"/>
        <v>TH12_390m</v>
      </c>
      <c r="L146" t="str">
        <f t="shared" si="13"/>
        <v>390m</v>
      </c>
      <c r="M146" t="str">
        <f t="shared" si="15"/>
        <v>390</v>
      </c>
      <c r="N146" t="s">
        <v>625</v>
      </c>
      <c r="O146" t="s">
        <v>98</v>
      </c>
      <c r="P146">
        <v>3059.76</v>
      </c>
      <c r="Q146" t="s">
        <v>98</v>
      </c>
      <c r="R146">
        <v>2110.3200000000002</v>
      </c>
      <c r="S146" t="s">
        <v>98</v>
      </c>
      <c r="T146">
        <v>1307.79</v>
      </c>
      <c r="U146" t="s">
        <v>98</v>
      </c>
      <c r="V146">
        <v>963.83</v>
      </c>
      <c r="W146">
        <v>1423.95</v>
      </c>
      <c r="X146">
        <v>49.03</v>
      </c>
      <c r="Y146">
        <v>32.42</v>
      </c>
      <c r="Z146">
        <v>2.13</v>
      </c>
      <c r="AA146">
        <v>65579.59</v>
      </c>
      <c r="AB146">
        <v>4592.9799999999996</v>
      </c>
      <c r="AC146">
        <v>338036.09</v>
      </c>
      <c r="AD146">
        <v>4151.8500000000004</v>
      </c>
      <c r="AE146" t="s">
        <v>98</v>
      </c>
      <c r="AF146">
        <v>1664.44</v>
      </c>
      <c r="AG146" t="s">
        <v>98</v>
      </c>
      <c r="AH146">
        <v>789.06</v>
      </c>
      <c r="AI146" t="s">
        <v>98</v>
      </c>
      <c r="AJ146">
        <v>4828.83</v>
      </c>
      <c r="AK146">
        <v>23372.78</v>
      </c>
      <c r="AL146">
        <v>286.33</v>
      </c>
      <c r="AM146">
        <v>18419.259999999998</v>
      </c>
      <c r="AN146">
        <v>243.95</v>
      </c>
      <c r="AO146" t="s">
        <v>98</v>
      </c>
      <c r="AP146">
        <v>1542.18</v>
      </c>
      <c r="AQ146" t="s">
        <v>98</v>
      </c>
      <c r="AR146">
        <v>10238.59</v>
      </c>
      <c r="AS146">
        <v>966.37</v>
      </c>
      <c r="AT146">
        <v>152.32</v>
      </c>
      <c r="AU146">
        <v>1790.43</v>
      </c>
      <c r="AV146">
        <v>142.11000000000001</v>
      </c>
      <c r="AW146">
        <v>38643.919999999998</v>
      </c>
      <c r="AX146">
        <v>501.37</v>
      </c>
      <c r="AY146" t="s">
        <v>98</v>
      </c>
      <c r="AZ146">
        <v>542.29</v>
      </c>
      <c r="BA146" t="s">
        <v>98</v>
      </c>
      <c r="BB146">
        <v>424.08</v>
      </c>
      <c r="BC146" t="s">
        <v>98</v>
      </c>
      <c r="BD146">
        <v>346.6</v>
      </c>
      <c r="BE146">
        <v>77.63</v>
      </c>
      <c r="BF146">
        <v>9.94</v>
      </c>
      <c r="BG146">
        <v>16.96</v>
      </c>
      <c r="BH146">
        <v>3.02</v>
      </c>
      <c r="BI146" t="s">
        <v>98</v>
      </c>
      <c r="BJ146">
        <v>44.56</v>
      </c>
      <c r="BK146">
        <v>99.85</v>
      </c>
      <c r="BL146">
        <v>3.09</v>
      </c>
      <c r="BM146">
        <v>345.11</v>
      </c>
      <c r="BN146">
        <v>5.58</v>
      </c>
      <c r="BO146">
        <v>202.57</v>
      </c>
      <c r="BP146">
        <v>3.63</v>
      </c>
      <c r="BQ146">
        <v>144.93</v>
      </c>
      <c r="BR146">
        <v>14.31</v>
      </c>
      <c r="BS146" t="s">
        <v>98</v>
      </c>
      <c r="BT146">
        <v>115.15</v>
      </c>
      <c r="BU146" t="s">
        <v>98</v>
      </c>
      <c r="BV146">
        <v>104.15</v>
      </c>
      <c r="BW146" t="s">
        <v>98</v>
      </c>
      <c r="BX146">
        <v>197.25</v>
      </c>
      <c r="BY146" t="s">
        <v>98</v>
      </c>
      <c r="BZ146">
        <v>458.43</v>
      </c>
      <c r="CA146" t="s">
        <v>98</v>
      </c>
      <c r="CB146">
        <v>515.86</v>
      </c>
      <c r="CC146">
        <v>260.99</v>
      </c>
      <c r="CD146">
        <v>65.75</v>
      </c>
      <c r="CE146" t="s">
        <v>98</v>
      </c>
      <c r="CF146">
        <v>834.79</v>
      </c>
      <c r="CG146" t="s">
        <v>98</v>
      </c>
      <c r="CH146">
        <v>0</v>
      </c>
      <c r="CI146" t="s">
        <v>98</v>
      </c>
      <c r="CJ146">
        <v>323.37</v>
      </c>
      <c r="CK146" t="s">
        <v>98</v>
      </c>
      <c r="CL146">
        <v>263.01</v>
      </c>
      <c r="CM146" t="s">
        <v>98</v>
      </c>
      <c r="CN146">
        <v>1.27</v>
      </c>
      <c r="CO146">
        <v>8.4600000000000009</v>
      </c>
      <c r="CP146">
        <v>2.77</v>
      </c>
      <c r="CQ146" t="s">
        <v>98</v>
      </c>
      <c r="CR146">
        <v>307.86</v>
      </c>
      <c r="CS146">
        <v>510578.72</v>
      </c>
      <c r="CT146">
        <v>5369.05</v>
      </c>
    </row>
    <row r="147" spans="1:98" ht="15" x14ac:dyDescent="0.25">
      <c r="A147" s="1">
        <v>41745</v>
      </c>
      <c r="B147" s="2">
        <v>0.38605324074074071</v>
      </c>
      <c r="C147" t="s">
        <v>115</v>
      </c>
      <c r="D147" t="s">
        <v>95</v>
      </c>
      <c r="E147" t="s">
        <v>95</v>
      </c>
      <c r="F147">
        <v>29.65</v>
      </c>
      <c r="G147">
        <v>30.07</v>
      </c>
      <c r="H147">
        <v>59.72</v>
      </c>
      <c r="I147" t="s">
        <v>96</v>
      </c>
      <c r="J147" t="s">
        <v>303</v>
      </c>
      <c r="K147" t="str">
        <f t="shared" si="12"/>
        <v>TH12_410m</v>
      </c>
      <c r="L147" t="str">
        <f t="shared" si="13"/>
        <v>410m</v>
      </c>
      <c r="M147" t="str">
        <f t="shared" si="15"/>
        <v>410</v>
      </c>
      <c r="N147" t="s">
        <v>626</v>
      </c>
      <c r="O147" t="s">
        <v>98</v>
      </c>
      <c r="P147">
        <v>3741.51</v>
      </c>
      <c r="Q147" t="s">
        <v>98</v>
      </c>
      <c r="R147">
        <v>2572.0100000000002</v>
      </c>
      <c r="S147" t="s">
        <v>98</v>
      </c>
      <c r="T147">
        <v>1585.46</v>
      </c>
      <c r="U147" t="s">
        <v>98</v>
      </c>
      <c r="V147">
        <v>1168.9000000000001</v>
      </c>
      <c r="W147">
        <v>1702.26</v>
      </c>
      <c r="X147">
        <v>55.17</v>
      </c>
      <c r="Y147">
        <v>32.5</v>
      </c>
      <c r="Z147">
        <v>2.1800000000000002</v>
      </c>
      <c r="AA147">
        <v>72651.070000000007</v>
      </c>
      <c r="AB147">
        <v>4738.16</v>
      </c>
      <c r="AC147">
        <v>351142.03</v>
      </c>
      <c r="AD147">
        <v>4384.8900000000003</v>
      </c>
      <c r="AE147" t="s">
        <v>98</v>
      </c>
      <c r="AF147">
        <v>1862.74</v>
      </c>
      <c r="AG147">
        <v>4066.8</v>
      </c>
      <c r="AH147">
        <v>258.76</v>
      </c>
      <c r="AI147" t="s">
        <v>98</v>
      </c>
      <c r="AJ147">
        <v>5220.08</v>
      </c>
      <c r="AK147">
        <v>28778.62</v>
      </c>
      <c r="AL147">
        <v>356.02</v>
      </c>
      <c r="AM147">
        <v>25615.25</v>
      </c>
      <c r="AN147">
        <v>331.56</v>
      </c>
      <c r="AO147" t="s">
        <v>98</v>
      </c>
      <c r="AP147">
        <v>1672.81</v>
      </c>
      <c r="AQ147" t="s">
        <v>98</v>
      </c>
      <c r="AR147">
        <v>12311.48</v>
      </c>
      <c r="AS147">
        <v>874.87</v>
      </c>
      <c r="AT147">
        <v>170.04</v>
      </c>
      <c r="AU147">
        <v>1614.77</v>
      </c>
      <c r="AV147">
        <v>154.4</v>
      </c>
      <c r="AW147">
        <v>28303.89</v>
      </c>
      <c r="AX147">
        <v>406.89</v>
      </c>
      <c r="AY147" t="s">
        <v>98</v>
      </c>
      <c r="AZ147">
        <v>575.85</v>
      </c>
      <c r="BA147" t="s">
        <v>98</v>
      </c>
      <c r="BB147">
        <v>501.82</v>
      </c>
      <c r="BC147" t="s">
        <v>98</v>
      </c>
      <c r="BD147">
        <v>435.21</v>
      </c>
      <c r="BE147">
        <v>71.39</v>
      </c>
      <c r="BF147">
        <v>10.07</v>
      </c>
      <c r="BG147">
        <v>19.73</v>
      </c>
      <c r="BH147">
        <v>3.31</v>
      </c>
      <c r="BI147" t="s">
        <v>98</v>
      </c>
      <c r="BJ147">
        <v>57.43</v>
      </c>
      <c r="BK147">
        <v>103.68</v>
      </c>
      <c r="BL147">
        <v>3.21</v>
      </c>
      <c r="BM147">
        <v>382.12</v>
      </c>
      <c r="BN147">
        <v>6.17</v>
      </c>
      <c r="BO147">
        <v>165.54</v>
      </c>
      <c r="BP147">
        <v>3.32</v>
      </c>
      <c r="BQ147">
        <v>163.51</v>
      </c>
      <c r="BR147">
        <v>14.94</v>
      </c>
      <c r="BS147" t="s">
        <v>98</v>
      </c>
      <c r="BT147">
        <v>136.9</v>
      </c>
      <c r="BU147" t="s">
        <v>98</v>
      </c>
      <c r="BV147">
        <v>125</v>
      </c>
      <c r="BW147" t="s">
        <v>98</v>
      </c>
      <c r="BX147">
        <v>239.26</v>
      </c>
      <c r="BY147" t="s">
        <v>98</v>
      </c>
      <c r="BZ147">
        <v>553.48</v>
      </c>
      <c r="CA147" t="s">
        <v>98</v>
      </c>
      <c r="CB147">
        <v>624.92999999999995</v>
      </c>
      <c r="CC147">
        <v>482.72</v>
      </c>
      <c r="CD147">
        <v>74.569999999999993</v>
      </c>
      <c r="CE147" t="s">
        <v>98</v>
      </c>
      <c r="CF147">
        <v>1041.43</v>
      </c>
      <c r="CG147" t="s">
        <v>98</v>
      </c>
      <c r="CH147">
        <v>0</v>
      </c>
      <c r="CI147" t="s">
        <v>98</v>
      </c>
      <c r="CJ147">
        <v>386.23</v>
      </c>
      <c r="CK147">
        <v>18.62</v>
      </c>
      <c r="CL147">
        <v>3.98</v>
      </c>
      <c r="CM147" t="s">
        <v>98</v>
      </c>
      <c r="CN147">
        <v>1.55</v>
      </c>
      <c r="CO147" t="s">
        <v>98</v>
      </c>
      <c r="CP147">
        <v>379.26</v>
      </c>
      <c r="CQ147" t="s">
        <v>98</v>
      </c>
      <c r="CR147">
        <v>379.74</v>
      </c>
      <c r="CS147">
        <v>483810.62</v>
      </c>
      <c r="CT147">
        <v>5679.72</v>
      </c>
    </row>
    <row r="148" spans="1:98" ht="15" x14ac:dyDescent="0.25">
      <c r="A148" s="1">
        <v>41745</v>
      </c>
      <c r="B148" s="2">
        <v>0.38768518518518519</v>
      </c>
      <c r="C148" t="s">
        <v>117</v>
      </c>
      <c r="D148" t="s">
        <v>95</v>
      </c>
      <c r="E148" t="s">
        <v>95</v>
      </c>
      <c r="F148">
        <v>29.57</v>
      </c>
      <c r="G148">
        <v>30.9</v>
      </c>
      <c r="H148">
        <v>60.47</v>
      </c>
      <c r="I148" t="s">
        <v>96</v>
      </c>
      <c r="J148" t="s">
        <v>304</v>
      </c>
      <c r="K148" t="str">
        <f t="shared" si="12"/>
        <v>TH12_430m</v>
      </c>
      <c r="L148" t="str">
        <f t="shared" si="13"/>
        <v>430m</v>
      </c>
      <c r="M148" t="str">
        <f t="shared" si="15"/>
        <v>430</v>
      </c>
      <c r="N148" t="s">
        <v>627</v>
      </c>
      <c r="O148" t="s">
        <v>98</v>
      </c>
      <c r="P148">
        <v>3600.78</v>
      </c>
      <c r="Q148" t="s">
        <v>98</v>
      </c>
      <c r="R148">
        <v>2467.44</v>
      </c>
      <c r="S148" t="s">
        <v>98</v>
      </c>
      <c r="T148">
        <v>1530.27</v>
      </c>
      <c r="U148" t="s">
        <v>98</v>
      </c>
      <c r="V148">
        <v>1133.06</v>
      </c>
      <c r="W148">
        <v>1013.58</v>
      </c>
      <c r="X148">
        <v>50.37</v>
      </c>
      <c r="Y148">
        <v>17.809999999999999</v>
      </c>
      <c r="Z148">
        <v>1.68</v>
      </c>
      <c r="AA148">
        <v>41319.25</v>
      </c>
      <c r="AB148">
        <v>3756.99</v>
      </c>
      <c r="AC148">
        <v>404020.25</v>
      </c>
      <c r="AD148">
        <v>4376.8900000000003</v>
      </c>
      <c r="AE148" t="s">
        <v>98</v>
      </c>
      <c r="AF148">
        <v>1479.26</v>
      </c>
      <c r="AG148">
        <v>9187.3700000000008</v>
      </c>
      <c r="AH148">
        <v>325.88</v>
      </c>
      <c r="AI148" t="s">
        <v>98</v>
      </c>
      <c r="AJ148">
        <v>4182.5</v>
      </c>
      <c r="AK148">
        <v>13563.72</v>
      </c>
      <c r="AL148">
        <v>175.07</v>
      </c>
      <c r="AM148">
        <v>15256.58</v>
      </c>
      <c r="AN148">
        <v>203.03</v>
      </c>
      <c r="AO148" t="s">
        <v>98</v>
      </c>
      <c r="AP148">
        <v>1304.8499999999999</v>
      </c>
      <c r="AQ148" t="s">
        <v>98</v>
      </c>
      <c r="AR148">
        <v>11859.78</v>
      </c>
      <c r="AS148">
        <v>885.41</v>
      </c>
      <c r="AT148">
        <v>165.64</v>
      </c>
      <c r="AU148">
        <v>1647.28</v>
      </c>
      <c r="AV148">
        <v>151.25</v>
      </c>
      <c r="AW148">
        <v>30139.38</v>
      </c>
      <c r="AX148">
        <v>399.08</v>
      </c>
      <c r="AY148" t="s">
        <v>98</v>
      </c>
      <c r="AZ148">
        <v>567.73</v>
      </c>
      <c r="BA148" t="s">
        <v>98</v>
      </c>
      <c r="BB148">
        <v>483.04</v>
      </c>
      <c r="BC148" t="s">
        <v>98</v>
      </c>
      <c r="BD148">
        <v>418.92</v>
      </c>
      <c r="BE148">
        <v>54.14</v>
      </c>
      <c r="BF148">
        <v>9.58</v>
      </c>
      <c r="BG148">
        <v>33.479999999999997</v>
      </c>
      <c r="BH148">
        <v>3.39</v>
      </c>
      <c r="BI148" t="s">
        <v>98</v>
      </c>
      <c r="BJ148">
        <v>55.8</v>
      </c>
      <c r="BK148">
        <v>62.79</v>
      </c>
      <c r="BL148">
        <v>2.46</v>
      </c>
      <c r="BM148">
        <v>311.14</v>
      </c>
      <c r="BN148">
        <v>5.0599999999999996</v>
      </c>
      <c r="BO148">
        <v>70.62</v>
      </c>
      <c r="BP148">
        <v>2.12</v>
      </c>
      <c r="BQ148">
        <v>83.07</v>
      </c>
      <c r="BR148">
        <v>11.55</v>
      </c>
      <c r="BS148" t="s">
        <v>98</v>
      </c>
      <c r="BT148">
        <v>104.11</v>
      </c>
      <c r="BU148">
        <v>3.03</v>
      </c>
      <c r="BV148">
        <v>0.87</v>
      </c>
      <c r="BW148" t="s">
        <v>98</v>
      </c>
      <c r="BX148">
        <v>230.35</v>
      </c>
      <c r="BY148" t="s">
        <v>98</v>
      </c>
      <c r="BZ148">
        <v>537.48</v>
      </c>
      <c r="CA148" t="s">
        <v>98</v>
      </c>
      <c r="CB148">
        <v>605.99</v>
      </c>
      <c r="CC148">
        <v>297.77</v>
      </c>
      <c r="CD148">
        <v>67.209999999999994</v>
      </c>
      <c r="CE148" t="s">
        <v>98</v>
      </c>
      <c r="CF148">
        <v>997.97</v>
      </c>
      <c r="CG148" t="s">
        <v>98</v>
      </c>
      <c r="CH148">
        <v>0</v>
      </c>
      <c r="CI148" t="s">
        <v>98</v>
      </c>
      <c r="CJ148">
        <v>413.28</v>
      </c>
      <c r="CK148" t="s">
        <v>98</v>
      </c>
      <c r="CL148">
        <v>300.55</v>
      </c>
      <c r="CM148" t="s">
        <v>98</v>
      </c>
      <c r="CN148">
        <v>1.32</v>
      </c>
      <c r="CO148" t="s">
        <v>98</v>
      </c>
      <c r="CP148">
        <v>321.56</v>
      </c>
      <c r="CQ148" t="s">
        <v>98</v>
      </c>
      <c r="CR148">
        <v>324.3</v>
      </c>
      <c r="CS148">
        <v>482033.33</v>
      </c>
      <c r="CT148">
        <v>5149.83</v>
      </c>
    </row>
    <row r="149" spans="1:98" ht="15" x14ac:dyDescent="0.25">
      <c r="A149" s="1">
        <v>41745</v>
      </c>
      <c r="B149" s="2">
        <v>0.3888773148148148</v>
      </c>
      <c r="C149" t="s">
        <v>119</v>
      </c>
      <c r="D149" t="s">
        <v>95</v>
      </c>
      <c r="E149" t="s">
        <v>95</v>
      </c>
      <c r="F149">
        <v>29.59</v>
      </c>
      <c r="G149">
        <v>30.27</v>
      </c>
      <c r="H149">
        <v>59.86</v>
      </c>
      <c r="I149" t="s">
        <v>96</v>
      </c>
      <c r="J149" t="s">
        <v>305</v>
      </c>
      <c r="K149" t="str">
        <f t="shared" si="12"/>
        <v>TH12_450m</v>
      </c>
      <c r="L149" t="str">
        <f t="shared" si="13"/>
        <v>450m</v>
      </c>
      <c r="M149" t="str">
        <f t="shared" si="15"/>
        <v>450</v>
      </c>
      <c r="N149" t="s">
        <v>628</v>
      </c>
      <c r="O149" t="s">
        <v>98</v>
      </c>
      <c r="P149">
        <v>3725.74</v>
      </c>
      <c r="Q149" t="s">
        <v>98</v>
      </c>
      <c r="R149">
        <v>2567.77</v>
      </c>
      <c r="S149" t="s">
        <v>98</v>
      </c>
      <c r="T149">
        <v>1580.07</v>
      </c>
      <c r="U149" t="s">
        <v>98</v>
      </c>
      <c r="V149">
        <v>1165.83</v>
      </c>
      <c r="W149">
        <v>1844.12</v>
      </c>
      <c r="X149">
        <v>56.31</v>
      </c>
      <c r="Y149">
        <v>28.45</v>
      </c>
      <c r="Z149">
        <v>2.08</v>
      </c>
      <c r="AA149">
        <v>69253.399999999994</v>
      </c>
      <c r="AB149">
        <v>4467.21</v>
      </c>
      <c r="AC149">
        <v>355531.48</v>
      </c>
      <c r="AD149">
        <v>4328.63</v>
      </c>
      <c r="AE149" t="s">
        <v>98</v>
      </c>
      <c r="AF149">
        <v>1643.5</v>
      </c>
      <c r="AG149">
        <v>12112.44</v>
      </c>
      <c r="AH149">
        <v>360.73</v>
      </c>
      <c r="AI149" t="s">
        <v>98</v>
      </c>
      <c r="AJ149">
        <v>5063.3599999999997</v>
      </c>
      <c r="AK149">
        <v>27951.74</v>
      </c>
      <c r="AL149">
        <v>340.62</v>
      </c>
      <c r="AM149">
        <v>17495.560000000001</v>
      </c>
      <c r="AN149">
        <v>241</v>
      </c>
      <c r="AO149" t="s">
        <v>98</v>
      </c>
      <c r="AP149">
        <v>1578.32</v>
      </c>
      <c r="AQ149" t="s">
        <v>98</v>
      </c>
      <c r="AR149">
        <v>12162.94</v>
      </c>
      <c r="AS149">
        <v>807.76</v>
      </c>
      <c r="AT149">
        <v>171.37</v>
      </c>
      <c r="AU149">
        <v>1101.8599999999999</v>
      </c>
      <c r="AV149">
        <v>148.24</v>
      </c>
      <c r="AW149">
        <v>21950.55</v>
      </c>
      <c r="AX149">
        <v>329.19</v>
      </c>
      <c r="AY149" t="s">
        <v>98</v>
      </c>
      <c r="AZ149">
        <v>518.27</v>
      </c>
      <c r="BA149" t="s">
        <v>98</v>
      </c>
      <c r="BB149">
        <v>496.76</v>
      </c>
      <c r="BC149" t="s">
        <v>98</v>
      </c>
      <c r="BD149">
        <v>414.2</v>
      </c>
      <c r="BE149">
        <v>323.14999999999998</v>
      </c>
      <c r="BF149">
        <v>14.37</v>
      </c>
      <c r="BG149">
        <v>86.51</v>
      </c>
      <c r="BH149">
        <v>4.5999999999999996</v>
      </c>
      <c r="BI149" t="s">
        <v>98</v>
      </c>
      <c r="BJ149">
        <v>57.01</v>
      </c>
      <c r="BK149">
        <v>122.62</v>
      </c>
      <c r="BL149">
        <v>3.34</v>
      </c>
      <c r="BM149">
        <v>183.72</v>
      </c>
      <c r="BN149">
        <v>3.61</v>
      </c>
      <c r="BO149">
        <v>139.74</v>
      </c>
      <c r="BP149">
        <v>2.79</v>
      </c>
      <c r="BQ149">
        <v>125.67</v>
      </c>
      <c r="BR149">
        <v>13.28</v>
      </c>
      <c r="BS149" t="s">
        <v>98</v>
      </c>
      <c r="BT149">
        <v>123.94</v>
      </c>
      <c r="BU149" t="s">
        <v>98</v>
      </c>
      <c r="BV149">
        <v>122.08</v>
      </c>
      <c r="BW149" t="s">
        <v>98</v>
      </c>
      <c r="BX149">
        <v>231.74</v>
      </c>
      <c r="BY149" t="s">
        <v>98</v>
      </c>
      <c r="BZ149">
        <v>552.03</v>
      </c>
      <c r="CA149" t="s">
        <v>98</v>
      </c>
      <c r="CB149">
        <v>619.65</v>
      </c>
      <c r="CC149">
        <v>197.93</v>
      </c>
      <c r="CD149">
        <v>65.91</v>
      </c>
      <c r="CE149" t="s">
        <v>98</v>
      </c>
      <c r="CF149">
        <v>1070.49</v>
      </c>
      <c r="CG149" t="s">
        <v>98</v>
      </c>
      <c r="CH149">
        <v>0</v>
      </c>
      <c r="CI149" t="s">
        <v>98</v>
      </c>
      <c r="CJ149">
        <v>384.91</v>
      </c>
      <c r="CK149">
        <v>29.13</v>
      </c>
      <c r="CL149">
        <v>4.12</v>
      </c>
      <c r="CM149" t="s">
        <v>98</v>
      </c>
      <c r="CN149">
        <v>1.5</v>
      </c>
      <c r="CO149">
        <v>15.37</v>
      </c>
      <c r="CP149">
        <v>2.54</v>
      </c>
      <c r="CQ149" t="s">
        <v>98</v>
      </c>
      <c r="CR149">
        <v>339.96</v>
      </c>
      <c r="CS149">
        <v>490698.8</v>
      </c>
      <c r="CT149">
        <v>5553</v>
      </c>
    </row>
    <row r="150" spans="1:98" ht="15" x14ac:dyDescent="0.25">
      <c r="A150" s="1">
        <v>41745</v>
      </c>
      <c r="B150" s="2">
        <v>0.3901736111111111</v>
      </c>
      <c r="C150" t="s">
        <v>121</v>
      </c>
      <c r="D150" t="s">
        <v>95</v>
      </c>
      <c r="E150" t="s">
        <v>95</v>
      </c>
      <c r="F150">
        <v>29.65</v>
      </c>
      <c r="G150">
        <v>30.55</v>
      </c>
      <c r="H150">
        <v>60.2</v>
      </c>
      <c r="I150" t="s">
        <v>96</v>
      </c>
      <c r="J150" t="s">
        <v>306</v>
      </c>
      <c r="K150" t="str">
        <f t="shared" si="12"/>
        <v>TH12_470m</v>
      </c>
      <c r="L150" t="str">
        <f t="shared" si="13"/>
        <v>470m</v>
      </c>
      <c r="M150" t="str">
        <f t="shared" si="15"/>
        <v>470</v>
      </c>
      <c r="N150" t="s">
        <v>629</v>
      </c>
      <c r="O150" t="s">
        <v>98</v>
      </c>
      <c r="P150">
        <v>3519.32</v>
      </c>
      <c r="Q150" t="s">
        <v>98</v>
      </c>
      <c r="R150">
        <v>2414.0300000000002</v>
      </c>
      <c r="S150" t="s">
        <v>98</v>
      </c>
      <c r="T150">
        <v>1495.22</v>
      </c>
      <c r="U150" t="s">
        <v>98</v>
      </c>
      <c r="V150">
        <v>1098.02</v>
      </c>
      <c r="W150">
        <v>1468</v>
      </c>
      <c r="X150">
        <v>50.1</v>
      </c>
      <c r="Y150">
        <v>39.97</v>
      </c>
      <c r="Z150">
        <v>2.38</v>
      </c>
      <c r="AA150">
        <v>74780.31</v>
      </c>
      <c r="AB150">
        <v>4502.1400000000003</v>
      </c>
      <c r="AC150">
        <v>343859.39</v>
      </c>
      <c r="AD150">
        <v>4276.25</v>
      </c>
      <c r="AE150" t="s">
        <v>98</v>
      </c>
      <c r="AF150">
        <v>1629.21</v>
      </c>
      <c r="AG150">
        <v>13178.45</v>
      </c>
      <c r="AH150">
        <v>369.03</v>
      </c>
      <c r="AI150" t="s">
        <v>98</v>
      </c>
      <c r="AJ150">
        <v>4859.07</v>
      </c>
      <c r="AK150">
        <v>27749.98</v>
      </c>
      <c r="AL150">
        <v>341.05</v>
      </c>
      <c r="AM150">
        <v>22015.29</v>
      </c>
      <c r="AN150">
        <v>288.20999999999998</v>
      </c>
      <c r="AO150" t="s">
        <v>98</v>
      </c>
      <c r="AP150">
        <v>1521.94</v>
      </c>
      <c r="AQ150" t="s">
        <v>98</v>
      </c>
      <c r="AR150">
        <v>11514.21</v>
      </c>
      <c r="AS150">
        <v>1028.05</v>
      </c>
      <c r="AT150">
        <v>157.06</v>
      </c>
      <c r="AU150">
        <v>1642.99</v>
      </c>
      <c r="AV150">
        <v>144.82</v>
      </c>
      <c r="AW150">
        <v>38094.660000000003</v>
      </c>
      <c r="AX150">
        <v>508.94</v>
      </c>
      <c r="AY150" t="s">
        <v>98</v>
      </c>
      <c r="AZ150">
        <v>628.84</v>
      </c>
      <c r="BA150" t="s">
        <v>98</v>
      </c>
      <c r="BB150">
        <v>473.9</v>
      </c>
      <c r="BC150" t="s">
        <v>98</v>
      </c>
      <c r="BD150">
        <v>410.67</v>
      </c>
      <c r="BE150">
        <v>118.81</v>
      </c>
      <c r="BF150">
        <v>10.93</v>
      </c>
      <c r="BG150">
        <v>21.17</v>
      </c>
      <c r="BH150">
        <v>3.44</v>
      </c>
      <c r="BI150" t="s">
        <v>98</v>
      </c>
      <c r="BJ150">
        <v>54.77</v>
      </c>
      <c r="BK150">
        <v>139.88</v>
      </c>
      <c r="BL150">
        <v>3.68</v>
      </c>
      <c r="BM150">
        <v>172.64</v>
      </c>
      <c r="BN150">
        <v>3.55</v>
      </c>
      <c r="BO150">
        <v>166.79</v>
      </c>
      <c r="BP150">
        <v>3.17</v>
      </c>
      <c r="BQ150">
        <v>153.51</v>
      </c>
      <c r="BR150">
        <v>14.76</v>
      </c>
      <c r="BS150" t="s">
        <v>98</v>
      </c>
      <c r="BT150">
        <v>123.93</v>
      </c>
      <c r="BU150" t="s">
        <v>98</v>
      </c>
      <c r="BV150">
        <v>115.69</v>
      </c>
      <c r="BW150" t="s">
        <v>98</v>
      </c>
      <c r="BX150">
        <v>221.21</v>
      </c>
      <c r="BY150" t="s">
        <v>98</v>
      </c>
      <c r="BZ150">
        <v>516.32000000000005</v>
      </c>
      <c r="CA150" t="s">
        <v>98</v>
      </c>
      <c r="CB150">
        <v>578.83000000000004</v>
      </c>
      <c r="CC150">
        <v>346.06</v>
      </c>
      <c r="CD150">
        <v>69.91</v>
      </c>
      <c r="CE150" t="s">
        <v>98</v>
      </c>
      <c r="CF150">
        <v>994.66</v>
      </c>
      <c r="CG150" t="s">
        <v>98</v>
      </c>
      <c r="CH150">
        <v>0</v>
      </c>
      <c r="CI150" t="s">
        <v>98</v>
      </c>
      <c r="CJ150">
        <v>380.74</v>
      </c>
      <c r="CK150">
        <v>25.76</v>
      </c>
      <c r="CL150">
        <v>4.2</v>
      </c>
      <c r="CM150" t="s">
        <v>98</v>
      </c>
      <c r="CN150">
        <v>1.47</v>
      </c>
      <c r="CO150">
        <v>12.66</v>
      </c>
      <c r="CP150">
        <v>2.57</v>
      </c>
      <c r="CQ150" t="s">
        <v>98</v>
      </c>
      <c r="CR150">
        <v>327.32</v>
      </c>
      <c r="CS150">
        <v>474985.64</v>
      </c>
      <c r="CT150">
        <v>5724.24</v>
      </c>
    </row>
    <row r="151" spans="1:98" ht="15" x14ac:dyDescent="0.25">
      <c r="A151" s="1">
        <v>41745</v>
      </c>
      <c r="B151" s="2">
        <v>0.39160879629629625</v>
      </c>
      <c r="C151" t="s">
        <v>123</v>
      </c>
      <c r="D151" t="s">
        <v>95</v>
      </c>
      <c r="E151" t="s">
        <v>95</v>
      </c>
      <c r="F151">
        <v>29.81</v>
      </c>
      <c r="G151">
        <v>30.5</v>
      </c>
      <c r="H151">
        <v>60.31</v>
      </c>
      <c r="I151" t="s">
        <v>96</v>
      </c>
      <c r="J151" t="s">
        <v>307</v>
      </c>
      <c r="K151" t="str">
        <f t="shared" si="12"/>
        <v>TH12_490m</v>
      </c>
      <c r="L151" t="str">
        <f t="shared" si="13"/>
        <v>490m</v>
      </c>
      <c r="M151" t="str">
        <f t="shared" si="15"/>
        <v>490</v>
      </c>
      <c r="N151" t="s">
        <v>630</v>
      </c>
      <c r="O151" t="s">
        <v>98</v>
      </c>
      <c r="P151">
        <v>3529.95</v>
      </c>
      <c r="Q151" t="s">
        <v>98</v>
      </c>
      <c r="R151">
        <v>2429.87</v>
      </c>
      <c r="S151" t="s">
        <v>98</v>
      </c>
      <c r="T151">
        <v>1492.11</v>
      </c>
      <c r="U151" t="s">
        <v>98</v>
      </c>
      <c r="V151">
        <v>1092.71</v>
      </c>
      <c r="W151">
        <v>2251.5</v>
      </c>
      <c r="X151">
        <v>56.61</v>
      </c>
      <c r="Y151">
        <v>47.84</v>
      </c>
      <c r="Z151">
        <v>2.34</v>
      </c>
      <c r="AA151">
        <v>83932.2</v>
      </c>
      <c r="AB151">
        <v>4423.7</v>
      </c>
      <c r="AC151">
        <v>328496.67</v>
      </c>
      <c r="AD151">
        <v>4133.1000000000004</v>
      </c>
      <c r="AE151" t="s">
        <v>98</v>
      </c>
      <c r="AF151">
        <v>1600.02</v>
      </c>
      <c r="AG151">
        <v>8164.06</v>
      </c>
      <c r="AH151">
        <v>290.82</v>
      </c>
      <c r="AI151" t="s">
        <v>98</v>
      </c>
      <c r="AJ151">
        <v>5332.02</v>
      </c>
      <c r="AK151">
        <v>27816.1</v>
      </c>
      <c r="AL151">
        <v>340.19</v>
      </c>
      <c r="AM151">
        <v>14360.16</v>
      </c>
      <c r="AN151">
        <v>207.44</v>
      </c>
      <c r="AO151" t="s">
        <v>98</v>
      </c>
      <c r="AP151">
        <v>1685.93</v>
      </c>
      <c r="AQ151" t="s">
        <v>98</v>
      </c>
      <c r="AR151">
        <v>11533.23</v>
      </c>
      <c r="AS151">
        <v>948.77</v>
      </c>
      <c r="AT151">
        <v>164.13</v>
      </c>
      <c r="AU151">
        <v>1195.9000000000001</v>
      </c>
      <c r="AV151">
        <v>141.69999999999999</v>
      </c>
      <c r="AW151">
        <v>19805.68</v>
      </c>
      <c r="AX151">
        <v>299.66000000000003</v>
      </c>
      <c r="AY151" t="s">
        <v>98</v>
      </c>
      <c r="AZ151">
        <v>460.61</v>
      </c>
      <c r="BA151" t="s">
        <v>98</v>
      </c>
      <c r="BB151">
        <v>451.42</v>
      </c>
      <c r="BC151" t="s">
        <v>98</v>
      </c>
      <c r="BD151">
        <v>383.09</v>
      </c>
      <c r="BE151">
        <v>91.33</v>
      </c>
      <c r="BF151">
        <v>9.31</v>
      </c>
      <c r="BG151">
        <v>19.670000000000002</v>
      </c>
      <c r="BH151">
        <v>3.04</v>
      </c>
      <c r="BI151" t="s">
        <v>98</v>
      </c>
      <c r="BJ151">
        <v>50.34</v>
      </c>
      <c r="BK151">
        <v>150.63999999999999</v>
      </c>
      <c r="BL151">
        <v>3.57</v>
      </c>
      <c r="BM151">
        <v>220.37</v>
      </c>
      <c r="BN151">
        <v>3.94</v>
      </c>
      <c r="BO151">
        <v>235.78</v>
      </c>
      <c r="BP151">
        <v>3.81</v>
      </c>
      <c r="BQ151">
        <v>169.71</v>
      </c>
      <c r="BR151">
        <v>14.2</v>
      </c>
      <c r="BS151" t="s">
        <v>98</v>
      </c>
      <c r="BT151">
        <v>138.32</v>
      </c>
      <c r="BU151" t="s">
        <v>98</v>
      </c>
      <c r="BV151">
        <v>110.19</v>
      </c>
      <c r="BW151" t="s">
        <v>98</v>
      </c>
      <c r="BX151">
        <v>214.15</v>
      </c>
      <c r="BY151" t="s">
        <v>98</v>
      </c>
      <c r="BZ151">
        <v>510.14</v>
      </c>
      <c r="CA151" t="s">
        <v>98</v>
      </c>
      <c r="CB151">
        <v>568.04</v>
      </c>
      <c r="CC151">
        <v>210.12</v>
      </c>
      <c r="CD151">
        <v>58.31</v>
      </c>
      <c r="CE151" t="s">
        <v>98</v>
      </c>
      <c r="CF151">
        <v>895.19</v>
      </c>
      <c r="CG151" t="s">
        <v>98</v>
      </c>
      <c r="CH151">
        <v>0</v>
      </c>
      <c r="CI151" t="s">
        <v>98</v>
      </c>
      <c r="CJ151">
        <v>343.77</v>
      </c>
      <c r="CK151">
        <v>23.83</v>
      </c>
      <c r="CL151">
        <v>3.71</v>
      </c>
      <c r="CM151" t="s">
        <v>98</v>
      </c>
      <c r="CN151">
        <v>1.46</v>
      </c>
      <c r="CO151">
        <v>13.94</v>
      </c>
      <c r="CP151">
        <v>2.5099999999999998</v>
      </c>
      <c r="CQ151" t="s">
        <v>98</v>
      </c>
      <c r="CR151">
        <v>332.72</v>
      </c>
      <c r="CS151">
        <v>511845.73</v>
      </c>
      <c r="CT151">
        <v>5539.22</v>
      </c>
    </row>
    <row r="152" spans="1:98" ht="15" x14ac:dyDescent="0.25">
      <c r="A152" s="1">
        <v>41745</v>
      </c>
      <c r="B152" s="2">
        <v>0.39332175925925927</v>
      </c>
      <c r="C152" t="s">
        <v>125</v>
      </c>
      <c r="D152" t="s">
        <v>95</v>
      </c>
      <c r="E152" t="s">
        <v>95</v>
      </c>
      <c r="F152">
        <v>29.55</v>
      </c>
      <c r="G152">
        <v>30.34</v>
      </c>
      <c r="H152">
        <v>59.9</v>
      </c>
      <c r="I152" t="s">
        <v>96</v>
      </c>
      <c r="J152" t="s">
        <v>308</v>
      </c>
      <c r="K152" t="str">
        <f t="shared" si="12"/>
        <v>TH12_500m</v>
      </c>
      <c r="L152" t="str">
        <f t="shared" si="13"/>
        <v>500m</v>
      </c>
      <c r="M152" t="str">
        <f t="shared" si="15"/>
        <v>500</v>
      </c>
      <c r="N152" t="s">
        <v>631</v>
      </c>
      <c r="O152" t="s">
        <v>98</v>
      </c>
      <c r="P152">
        <v>3752.28</v>
      </c>
      <c r="Q152" t="s">
        <v>98</v>
      </c>
      <c r="R152">
        <v>2586.48</v>
      </c>
      <c r="S152" t="s">
        <v>98</v>
      </c>
      <c r="T152">
        <v>1601.27</v>
      </c>
      <c r="U152" t="s">
        <v>98</v>
      </c>
      <c r="V152">
        <v>1178.24</v>
      </c>
      <c r="W152">
        <v>2010.16</v>
      </c>
      <c r="X152">
        <v>58.98</v>
      </c>
      <c r="Y152">
        <v>44.88</v>
      </c>
      <c r="Z152">
        <v>2.11</v>
      </c>
      <c r="AA152">
        <v>72140.42</v>
      </c>
      <c r="AB152">
        <v>4111.9399999999996</v>
      </c>
      <c r="AC152">
        <v>371242.78</v>
      </c>
      <c r="AD152">
        <v>4323.1000000000004</v>
      </c>
      <c r="AE152" t="s">
        <v>98</v>
      </c>
      <c r="AF152">
        <v>1727.24</v>
      </c>
      <c r="AG152">
        <v>12457.58</v>
      </c>
      <c r="AH152">
        <v>367.04</v>
      </c>
      <c r="AI152" t="s">
        <v>98</v>
      </c>
      <c r="AJ152">
        <v>4712.72</v>
      </c>
      <c r="AK152">
        <v>17006.78</v>
      </c>
      <c r="AL152">
        <v>215.87</v>
      </c>
      <c r="AM152">
        <v>24180.36</v>
      </c>
      <c r="AN152">
        <v>298.58</v>
      </c>
      <c r="AO152" t="s">
        <v>98</v>
      </c>
      <c r="AP152">
        <v>1467.31</v>
      </c>
      <c r="AQ152" t="s">
        <v>98</v>
      </c>
      <c r="AR152">
        <v>12306.85</v>
      </c>
      <c r="AS152">
        <v>1326.04</v>
      </c>
      <c r="AT152">
        <v>182.18</v>
      </c>
      <c r="AU152">
        <v>1180.8800000000001</v>
      </c>
      <c r="AV152">
        <v>151.94</v>
      </c>
      <c r="AW152">
        <v>14552.52</v>
      </c>
      <c r="AX152">
        <v>244.16</v>
      </c>
      <c r="AY152" t="s">
        <v>98</v>
      </c>
      <c r="AZ152">
        <v>432.85</v>
      </c>
      <c r="BA152" t="s">
        <v>98</v>
      </c>
      <c r="BB152">
        <v>489.71</v>
      </c>
      <c r="BC152" t="s">
        <v>98</v>
      </c>
      <c r="BD152">
        <v>432</v>
      </c>
      <c r="BE152">
        <v>85.83</v>
      </c>
      <c r="BF152">
        <v>9.6999999999999993</v>
      </c>
      <c r="BG152">
        <v>22.71</v>
      </c>
      <c r="BH152">
        <v>3.43</v>
      </c>
      <c r="BI152" t="s">
        <v>98</v>
      </c>
      <c r="BJ152">
        <v>56.34</v>
      </c>
      <c r="BK152">
        <v>51.66</v>
      </c>
      <c r="BL152">
        <v>2.19</v>
      </c>
      <c r="BM152">
        <v>188.32</v>
      </c>
      <c r="BN152">
        <v>3.59</v>
      </c>
      <c r="BO152">
        <v>235.1</v>
      </c>
      <c r="BP152">
        <v>3.79</v>
      </c>
      <c r="BQ152">
        <v>175.98</v>
      </c>
      <c r="BR152">
        <v>14.66</v>
      </c>
      <c r="BS152" t="s">
        <v>98</v>
      </c>
      <c r="BT152">
        <v>142.87</v>
      </c>
      <c r="BU152" t="s">
        <v>98</v>
      </c>
      <c r="BV152">
        <v>123.42</v>
      </c>
      <c r="BW152" t="s">
        <v>98</v>
      </c>
      <c r="BX152">
        <v>237.76</v>
      </c>
      <c r="BY152" t="s">
        <v>98</v>
      </c>
      <c r="BZ152">
        <v>555.6</v>
      </c>
      <c r="CA152" t="s">
        <v>98</v>
      </c>
      <c r="CB152">
        <v>626.54</v>
      </c>
      <c r="CC152">
        <v>317.88</v>
      </c>
      <c r="CD152">
        <v>64.75</v>
      </c>
      <c r="CE152" t="s">
        <v>98</v>
      </c>
      <c r="CF152">
        <v>1000.67</v>
      </c>
      <c r="CG152" t="s">
        <v>98</v>
      </c>
      <c r="CH152">
        <v>0</v>
      </c>
      <c r="CI152" t="s">
        <v>98</v>
      </c>
      <c r="CJ152">
        <v>382.94</v>
      </c>
      <c r="CK152">
        <v>33.409999999999997</v>
      </c>
      <c r="CL152">
        <v>4.16</v>
      </c>
      <c r="CM152" t="s">
        <v>98</v>
      </c>
      <c r="CN152">
        <v>1.57</v>
      </c>
      <c r="CO152">
        <v>14.47</v>
      </c>
      <c r="CP152">
        <v>2.58</v>
      </c>
      <c r="CQ152" t="s">
        <v>98</v>
      </c>
      <c r="CR152">
        <v>325.5</v>
      </c>
      <c r="CS152">
        <v>482732.25</v>
      </c>
      <c r="CT152">
        <v>5400.19</v>
      </c>
    </row>
    <row r="153" spans="1:98" ht="15" x14ac:dyDescent="0.25">
      <c r="A153" s="1">
        <v>41745</v>
      </c>
      <c r="B153" s="2">
        <v>0.39446759259259262</v>
      </c>
      <c r="C153" t="s">
        <v>127</v>
      </c>
      <c r="D153" t="s">
        <v>95</v>
      </c>
      <c r="E153" t="s">
        <v>95</v>
      </c>
      <c r="F153">
        <v>29.51</v>
      </c>
      <c r="G153">
        <v>30.38</v>
      </c>
      <c r="H153">
        <v>59.89</v>
      </c>
      <c r="I153" t="s">
        <v>96</v>
      </c>
      <c r="J153" t="s">
        <v>309</v>
      </c>
      <c r="K153" t="str">
        <f t="shared" si="12"/>
        <v>TH12_510m</v>
      </c>
      <c r="L153" t="str">
        <f t="shared" si="13"/>
        <v>510m</v>
      </c>
      <c r="M153" t="str">
        <f t="shared" si="15"/>
        <v>510</v>
      </c>
      <c r="N153" t="s">
        <v>632</v>
      </c>
      <c r="O153" t="s">
        <v>98</v>
      </c>
      <c r="P153">
        <v>3606.52</v>
      </c>
      <c r="Q153" t="s">
        <v>98</v>
      </c>
      <c r="R153">
        <v>2461.3000000000002</v>
      </c>
      <c r="S153" t="s">
        <v>98</v>
      </c>
      <c r="T153">
        <v>1516.01</v>
      </c>
      <c r="U153" t="s">
        <v>98</v>
      </c>
      <c r="V153">
        <v>1120.01</v>
      </c>
      <c r="W153">
        <v>1935.37</v>
      </c>
      <c r="X153">
        <v>55.74</v>
      </c>
      <c r="Y153">
        <v>39.69</v>
      </c>
      <c r="Z153">
        <v>2.12</v>
      </c>
      <c r="AA153">
        <v>77471.77</v>
      </c>
      <c r="AB153">
        <v>4215.6000000000004</v>
      </c>
      <c r="AC153">
        <v>362065.28</v>
      </c>
      <c r="AD153">
        <v>4392.93</v>
      </c>
      <c r="AE153" t="s">
        <v>98</v>
      </c>
      <c r="AF153">
        <v>1564.69</v>
      </c>
      <c r="AG153">
        <v>5633.56</v>
      </c>
      <c r="AH153">
        <v>261.25</v>
      </c>
      <c r="AI153" t="s">
        <v>98</v>
      </c>
      <c r="AJ153">
        <v>4799.03</v>
      </c>
      <c r="AK153">
        <v>25872.2</v>
      </c>
      <c r="AL153">
        <v>317.92</v>
      </c>
      <c r="AM153">
        <v>20283.14</v>
      </c>
      <c r="AN153">
        <v>267.48</v>
      </c>
      <c r="AO153" t="s">
        <v>98</v>
      </c>
      <c r="AP153">
        <v>1498.81</v>
      </c>
      <c r="AQ153" t="s">
        <v>98</v>
      </c>
      <c r="AR153">
        <v>11597.78</v>
      </c>
      <c r="AS153">
        <v>1060.27</v>
      </c>
      <c r="AT153">
        <v>168.78</v>
      </c>
      <c r="AU153">
        <v>1224.53</v>
      </c>
      <c r="AV153">
        <v>145.44</v>
      </c>
      <c r="AW153">
        <v>18217.47</v>
      </c>
      <c r="AX153">
        <v>283.94</v>
      </c>
      <c r="AY153" t="s">
        <v>98</v>
      </c>
      <c r="AZ153">
        <v>452.33</v>
      </c>
      <c r="BA153" t="s">
        <v>98</v>
      </c>
      <c r="BB153">
        <v>470.51</v>
      </c>
      <c r="BC153" t="s">
        <v>98</v>
      </c>
      <c r="BD153">
        <v>394.72</v>
      </c>
      <c r="BE153">
        <v>52.09</v>
      </c>
      <c r="BF153">
        <v>8.73</v>
      </c>
      <c r="BG153">
        <v>12.84</v>
      </c>
      <c r="BH153">
        <v>2.91</v>
      </c>
      <c r="BI153" t="s">
        <v>98</v>
      </c>
      <c r="BJ153">
        <v>53.61</v>
      </c>
      <c r="BK153">
        <v>109.9</v>
      </c>
      <c r="BL153">
        <v>3.03</v>
      </c>
      <c r="BM153">
        <v>177.99</v>
      </c>
      <c r="BN153">
        <v>3.44</v>
      </c>
      <c r="BO153">
        <v>192.76</v>
      </c>
      <c r="BP153">
        <v>3.31</v>
      </c>
      <c r="BQ153">
        <v>159.72999999999999</v>
      </c>
      <c r="BR153">
        <v>13.72</v>
      </c>
      <c r="BS153" t="s">
        <v>98</v>
      </c>
      <c r="BT153">
        <v>130.27000000000001</v>
      </c>
      <c r="BU153" t="s">
        <v>98</v>
      </c>
      <c r="BV153">
        <v>115.12</v>
      </c>
      <c r="BW153" t="s">
        <v>98</v>
      </c>
      <c r="BX153">
        <v>221.49</v>
      </c>
      <c r="BY153" t="s">
        <v>98</v>
      </c>
      <c r="BZ153">
        <v>523.9</v>
      </c>
      <c r="CA153" t="s">
        <v>98</v>
      </c>
      <c r="CB153">
        <v>583.80999999999995</v>
      </c>
      <c r="CC153">
        <v>285.62</v>
      </c>
      <c r="CD153">
        <v>61.85</v>
      </c>
      <c r="CE153" t="s">
        <v>98</v>
      </c>
      <c r="CF153">
        <v>978.66</v>
      </c>
      <c r="CG153" t="s">
        <v>98</v>
      </c>
      <c r="CH153">
        <v>0</v>
      </c>
      <c r="CI153" t="s">
        <v>98</v>
      </c>
      <c r="CJ153">
        <v>384.32</v>
      </c>
      <c r="CK153">
        <v>20.51</v>
      </c>
      <c r="CL153">
        <v>3.67</v>
      </c>
      <c r="CM153" t="s">
        <v>98</v>
      </c>
      <c r="CN153">
        <v>1.46</v>
      </c>
      <c r="CO153">
        <v>10.97</v>
      </c>
      <c r="CP153">
        <v>2.36</v>
      </c>
      <c r="CQ153" t="s">
        <v>98</v>
      </c>
      <c r="CR153">
        <v>322.06</v>
      </c>
      <c r="CS153">
        <v>485174.32</v>
      </c>
      <c r="CT153">
        <v>5655.66</v>
      </c>
    </row>
    <row r="154" spans="1:98" ht="15" x14ac:dyDescent="0.25">
      <c r="A154" s="1">
        <v>41745</v>
      </c>
      <c r="B154" s="2">
        <v>0.39578703703703705</v>
      </c>
      <c r="C154" t="s">
        <v>129</v>
      </c>
      <c r="D154" t="s">
        <v>95</v>
      </c>
      <c r="E154" t="s">
        <v>95</v>
      </c>
      <c r="F154">
        <v>29.74</v>
      </c>
      <c r="G154">
        <v>30.01</v>
      </c>
      <c r="H154">
        <v>59.75</v>
      </c>
      <c r="I154" t="s">
        <v>96</v>
      </c>
      <c r="J154" t="s">
        <v>310</v>
      </c>
      <c r="K154" t="str">
        <f t="shared" si="12"/>
        <v>TH12_530m</v>
      </c>
      <c r="L154" t="str">
        <f t="shared" si="13"/>
        <v>530m</v>
      </c>
      <c r="M154" t="str">
        <f t="shared" si="15"/>
        <v>530</v>
      </c>
      <c r="N154" t="s">
        <v>633</v>
      </c>
      <c r="O154" t="s">
        <v>98</v>
      </c>
      <c r="P154">
        <v>3413.32</v>
      </c>
      <c r="Q154" t="s">
        <v>98</v>
      </c>
      <c r="R154">
        <v>2334.44</v>
      </c>
      <c r="S154" t="s">
        <v>98</v>
      </c>
      <c r="T154">
        <v>1443.38</v>
      </c>
      <c r="U154" t="s">
        <v>98</v>
      </c>
      <c r="V154">
        <v>1063.6199999999999</v>
      </c>
      <c r="W154">
        <v>1761.28</v>
      </c>
      <c r="X154">
        <v>49.76</v>
      </c>
      <c r="Y154">
        <v>47.26</v>
      </c>
      <c r="Z154">
        <v>2.29</v>
      </c>
      <c r="AA154">
        <v>53288.71</v>
      </c>
      <c r="AB154">
        <v>4055.3</v>
      </c>
      <c r="AC154">
        <v>334581.67</v>
      </c>
      <c r="AD154">
        <v>4028.85</v>
      </c>
      <c r="AE154" t="s">
        <v>98</v>
      </c>
      <c r="AF154">
        <v>1689.5</v>
      </c>
      <c r="AG154">
        <v>15663.1</v>
      </c>
      <c r="AH154">
        <v>378.39</v>
      </c>
      <c r="AI154" t="s">
        <v>98</v>
      </c>
      <c r="AJ154">
        <v>4479.7299999999996</v>
      </c>
      <c r="AK154">
        <v>23098.22</v>
      </c>
      <c r="AL154">
        <v>278.11</v>
      </c>
      <c r="AM154">
        <v>25412.62</v>
      </c>
      <c r="AN154">
        <v>308.64999999999998</v>
      </c>
      <c r="AO154" t="s">
        <v>98</v>
      </c>
      <c r="AP154">
        <v>1380.09</v>
      </c>
      <c r="AQ154" t="s">
        <v>98</v>
      </c>
      <c r="AR154">
        <v>11120.02</v>
      </c>
      <c r="AS154">
        <v>942.09</v>
      </c>
      <c r="AT154">
        <v>150.24</v>
      </c>
      <c r="AU154">
        <v>1234.7</v>
      </c>
      <c r="AV154">
        <v>134.9</v>
      </c>
      <c r="AW154">
        <v>36805.370000000003</v>
      </c>
      <c r="AX154">
        <v>474.73</v>
      </c>
      <c r="AY154" t="s">
        <v>98</v>
      </c>
      <c r="AZ154">
        <v>591.99</v>
      </c>
      <c r="BA154" t="s">
        <v>98</v>
      </c>
      <c r="BB154">
        <v>453.51</v>
      </c>
      <c r="BC154" t="s">
        <v>98</v>
      </c>
      <c r="BD154">
        <v>380.05</v>
      </c>
      <c r="BE154">
        <v>87.21</v>
      </c>
      <c r="BF154">
        <v>9.6300000000000008</v>
      </c>
      <c r="BG154">
        <v>25.77</v>
      </c>
      <c r="BH154">
        <v>3.25</v>
      </c>
      <c r="BI154" t="s">
        <v>98</v>
      </c>
      <c r="BJ154">
        <v>50.87</v>
      </c>
      <c r="BK154">
        <v>111.06</v>
      </c>
      <c r="BL154">
        <v>3.08</v>
      </c>
      <c r="BM154">
        <v>147.04</v>
      </c>
      <c r="BN154">
        <v>3.07</v>
      </c>
      <c r="BO154">
        <v>169.04</v>
      </c>
      <c r="BP154">
        <v>3.04</v>
      </c>
      <c r="BQ154">
        <v>147.63999999999999</v>
      </c>
      <c r="BR154">
        <v>13.95</v>
      </c>
      <c r="BS154" t="s">
        <v>98</v>
      </c>
      <c r="BT154">
        <v>118.69</v>
      </c>
      <c r="BU154" t="s">
        <v>98</v>
      </c>
      <c r="BV154">
        <v>108.63</v>
      </c>
      <c r="BW154" t="s">
        <v>98</v>
      </c>
      <c r="BX154">
        <v>208.43</v>
      </c>
      <c r="BY154" t="s">
        <v>98</v>
      </c>
      <c r="BZ154">
        <v>493.71</v>
      </c>
      <c r="CA154" t="s">
        <v>98</v>
      </c>
      <c r="CB154">
        <v>554</v>
      </c>
      <c r="CC154">
        <v>271.74</v>
      </c>
      <c r="CD154">
        <v>62.8</v>
      </c>
      <c r="CE154" t="s">
        <v>98</v>
      </c>
      <c r="CF154">
        <v>945.88</v>
      </c>
      <c r="CG154" t="s">
        <v>98</v>
      </c>
      <c r="CH154">
        <v>0</v>
      </c>
      <c r="CI154" t="s">
        <v>98</v>
      </c>
      <c r="CJ154">
        <v>366.57</v>
      </c>
      <c r="CK154">
        <v>20.75</v>
      </c>
      <c r="CL154">
        <v>3.78</v>
      </c>
      <c r="CM154" t="s">
        <v>98</v>
      </c>
      <c r="CN154">
        <v>1.4</v>
      </c>
      <c r="CO154">
        <v>16.899999999999999</v>
      </c>
      <c r="CP154">
        <v>2.48</v>
      </c>
      <c r="CQ154" t="s">
        <v>98</v>
      </c>
      <c r="CR154">
        <v>289</v>
      </c>
      <c r="CS154">
        <v>506167.83</v>
      </c>
      <c r="CT154">
        <v>5354.96</v>
      </c>
    </row>
    <row r="155" spans="1:98" ht="15" x14ac:dyDescent="0.25">
      <c r="A155" s="1">
        <v>41745</v>
      </c>
      <c r="B155" s="2">
        <v>0.39701388888888883</v>
      </c>
      <c r="C155" t="s">
        <v>131</v>
      </c>
      <c r="D155" t="s">
        <v>95</v>
      </c>
      <c r="E155" t="s">
        <v>95</v>
      </c>
      <c r="F155">
        <v>29.57</v>
      </c>
      <c r="G155">
        <v>30.03</v>
      </c>
      <c r="H155">
        <v>59.6</v>
      </c>
      <c r="I155" t="s">
        <v>96</v>
      </c>
      <c r="J155" t="s">
        <v>311</v>
      </c>
      <c r="K155" t="str">
        <f t="shared" si="12"/>
        <v>TH12_550m</v>
      </c>
      <c r="L155" t="str">
        <f t="shared" si="13"/>
        <v>550m</v>
      </c>
      <c r="M155" t="str">
        <f t="shared" si="15"/>
        <v>550</v>
      </c>
      <c r="N155" t="s">
        <v>634</v>
      </c>
      <c r="O155" t="s">
        <v>98</v>
      </c>
      <c r="P155">
        <v>3507.86</v>
      </c>
      <c r="Q155" t="s">
        <v>98</v>
      </c>
      <c r="R155">
        <v>2408.38</v>
      </c>
      <c r="S155" t="s">
        <v>98</v>
      </c>
      <c r="T155">
        <v>1476.68</v>
      </c>
      <c r="U155" t="s">
        <v>98</v>
      </c>
      <c r="V155">
        <v>1089.98</v>
      </c>
      <c r="W155">
        <v>2049.37</v>
      </c>
      <c r="X155">
        <v>54.15</v>
      </c>
      <c r="Y155">
        <v>43.04</v>
      </c>
      <c r="Z155">
        <v>2.2400000000000002</v>
      </c>
      <c r="AA155">
        <v>65097.72</v>
      </c>
      <c r="AB155">
        <v>4297.26</v>
      </c>
      <c r="AC155">
        <v>349843.1</v>
      </c>
      <c r="AD155">
        <v>4261.96</v>
      </c>
      <c r="AE155" t="s">
        <v>98</v>
      </c>
      <c r="AF155">
        <v>1602.2</v>
      </c>
      <c r="AG155">
        <v>2574.44</v>
      </c>
      <c r="AH155">
        <v>210.68</v>
      </c>
      <c r="AI155" t="s">
        <v>98</v>
      </c>
      <c r="AJ155">
        <v>5035.83</v>
      </c>
      <c r="AK155">
        <v>27025.72</v>
      </c>
      <c r="AL155">
        <v>328.06</v>
      </c>
      <c r="AM155">
        <v>15438.89</v>
      </c>
      <c r="AN155">
        <v>215.43</v>
      </c>
      <c r="AO155" t="s">
        <v>98</v>
      </c>
      <c r="AP155">
        <v>1573.49</v>
      </c>
      <c r="AQ155" t="s">
        <v>98</v>
      </c>
      <c r="AR155">
        <v>11379.69</v>
      </c>
      <c r="AS155">
        <v>1168.06</v>
      </c>
      <c r="AT155">
        <v>161.94999999999999</v>
      </c>
      <c r="AU155">
        <v>1655.67</v>
      </c>
      <c r="AV155">
        <v>146.03</v>
      </c>
      <c r="AW155">
        <v>27040.79</v>
      </c>
      <c r="AX155">
        <v>378.55</v>
      </c>
      <c r="AY155" t="s">
        <v>98</v>
      </c>
      <c r="AZ155">
        <v>520.24</v>
      </c>
      <c r="BA155">
        <v>125.05</v>
      </c>
      <c r="BB155">
        <v>34.340000000000003</v>
      </c>
      <c r="BC155" t="s">
        <v>98</v>
      </c>
      <c r="BD155">
        <v>377.08</v>
      </c>
      <c r="BE155">
        <v>75.62</v>
      </c>
      <c r="BF155">
        <v>9.3800000000000008</v>
      </c>
      <c r="BG155">
        <v>13.01</v>
      </c>
      <c r="BH155">
        <v>3</v>
      </c>
      <c r="BI155" t="s">
        <v>98</v>
      </c>
      <c r="BJ155">
        <v>50.58</v>
      </c>
      <c r="BK155">
        <v>121.76</v>
      </c>
      <c r="BL155">
        <v>3.25</v>
      </c>
      <c r="BM155">
        <v>168.18</v>
      </c>
      <c r="BN155">
        <v>3.34</v>
      </c>
      <c r="BO155">
        <v>195.56</v>
      </c>
      <c r="BP155">
        <v>3.36</v>
      </c>
      <c r="BQ155">
        <v>168.42</v>
      </c>
      <c r="BR155">
        <v>14.38</v>
      </c>
      <c r="BS155" t="s">
        <v>98</v>
      </c>
      <c r="BT155">
        <v>128.21</v>
      </c>
      <c r="BU155" t="s">
        <v>98</v>
      </c>
      <c r="BV155">
        <v>109.16</v>
      </c>
      <c r="BW155" t="s">
        <v>98</v>
      </c>
      <c r="BX155">
        <v>213.73</v>
      </c>
      <c r="BY155" t="s">
        <v>98</v>
      </c>
      <c r="BZ155">
        <v>503.38</v>
      </c>
      <c r="CA155" t="s">
        <v>98</v>
      </c>
      <c r="CB155">
        <v>566.69000000000005</v>
      </c>
      <c r="CC155" t="s">
        <v>98</v>
      </c>
      <c r="CD155">
        <v>2894.83</v>
      </c>
      <c r="CE155" t="s">
        <v>98</v>
      </c>
      <c r="CF155">
        <v>929.33</v>
      </c>
      <c r="CG155" t="s">
        <v>98</v>
      </c>
      <c r="CH155">
        <v>0</v>
      </c>
      <c r="CI155" t="s">
        <v>98</v>
      </c>
      <c r="CJ155">
        <v>368.04</v>
      </c>
      <c r="CK155">
        <v>23.32</v>
      </c>
      <c r="CL155">
        <v>3.81</v>
      </c>
      <c r="CM155" t="s">
        <v>98</v>
      </c>
      <c r="CN155">
        <v>1.38</v>
      </c>
      <c r="CO155">
        <v>10.38</v>
      </c>
      <c r="CP155">
        <v>2.39</v>
      </c>
      <c r="CQ155" t="s">
        <v>98</v>
      </c>
      <c r="CR155">
        <v>323.87</v>
      </c>
      <c r="CS155">
        <v>507161.9</v>
      </c>
      <c r="CT155">
        <v>5484.85</v>
      </c>
    </row>
    <row r="156" spans="1:98" ht="15" x14ac:dyDescent="0.25">
      <c r="A156" s="1">
        <v>41745</v>
      </c>
      <c r="B156" s="2">
        <v>0.39814814814814814</v>
      </c>
      <c r="C156" t="s">
        <v>133</v>
      </c>
      <c r="D156" t="s">
        <v>95</v>
      </c>
      <c r="E156" t="s">
        <v>95</v>
      </c>
      <c r="F156">
        <v>29.73</v>
      </c>
      <c r="G156">
        <v>30.03</v>
      </c>
      <c r="H156">
        <v>59.75</v>
      </c>
      <c r="I156" t="s">
        <v>96</v>
      </c>
      <c r="J156" t="s">
        <v>312</v>
      </c>
      <c r="K156" t="str">
        <f t="shared" si="12"/>
        <v>TH12_570m</v>
      </c>
      <c r="L156" t="str">
        <f t="shared" si="13"/>
        <v>570m</v>
      </c>
      <c r="M156" t="str">
        <f t="shared" si="15"/>
        <v>570</v>
      </c>
      <c r="N156" t="s">
        <v>635</v>
      </c>
      <c r="O156" t="s">
        <v>98</v>
      </c>
      <c r="P156">
        <v>3684.13</v>
      </c>
      <c r="Q156" t="s">
        <v>98</v>
      </c>
      <c r="R156">
        <v>2535.59</v>
      </c>
      <c r="S156" t="s">
        <v>98</v>
      </c>
      <c r="T156">
        <v>1557.44</v>
      </c>
      <c r="U156" t="s">
        <v>98</v>
      </c>
      <c r="V156">
        <v>1155.68</v>
      </c>
      <c r="W156">
        <v>2061.9699999999998</v>
      </c>
      <c r="X156">
        <v>57.73</v>
      </c>
      <c r="Y156">
        <v>46.52</v>
      </c>
      <c r="Z156">
        <v>2.58</v>
      </c>
      <c r="AA156">
        <v>64198.51</v>
      </c>
      <c r="AB156">
        <v>4615.67</v>
      </c>
      <c r="AC156">
        <v>379155.20000000001</v>
      </c>
      <c r="AD156">
        <v>4572.26</v>
      </c>
      <c r="AE156" t="s">
        <v>98</v>
      </c>
      <c r="AF156">
        <v>1767.67</v>
      </c>
      <c r="AG156">
        <v>1083.8</v>
      </c>
      <c r="AH156">
        <v>214.75</v>
      </c>
      <c r="AI156" t="s">
        <v>98</v>
      </c>
      <c r="AJ156">
        <v>4918.4799999999996</v>
      </c>
      <c r="AK156">
        <v>30503.5</v>
      </c>
      <c r="AL156">
        <v>373.46</v>
      </c>
      <c r="AM156">
        <v>23870.14</v>
      </c>
      <c r="AN156">
        <v>312.11</v>
      </c>
      <c r="AO156" t="s">
        <v>98</v>
      </c>
      <c r="AP156">
        <v>1548.65</v>
      </c>
      <c r="AQ156" t="s">
        <v>98</v>
      </c>
      <c r="AR156">
        <v>12337.66</v>
      </c>
      <c r="AS156">
        <v>1153.3800000000001</v>
      </c>
      <c r="AT156">
        <v>172.24</v>
      </c>
      <c r="AU156">
        <v>1956.38</v>
      </c>
      <c r="AV156">
        <v>158.43</v>
      </c>
      <c r="AW156">
        <v>30813.96</v>
      </c>
      <c r="AX156">
        <v>435.35</v>
      </c>
      <c r="AY156" t="s">
        <v>98</v>
      </c>
      <c r="AZ156">
        <v>581.44000000000005</v>
      </c>
      <c r="BA156">
        <v>222.68</v>
      </c>
      <c r="BB156">
        <v>40.270000000000003</v>
      </c>
      <c r="BC156" t="s">
        <v>98</v>
      </c>
      <c r="BD156">
        <v>434.58</v>
      </c>
      <c r="BE156">
        <v>69.36</v>
      </c>
      <c r="BF156">
        <v>10.29</v>
      </c>
      <c r="BG156">
        <v>12.69</v>
      </c>
      <c r="BH156">
        <v>3.32</v>
      </c>
      <c r="BI156" t="s">
        <v>98</v>
      </c>
      <c r="BJ156">
        <v>57.94</v>
      </c>
      <c r="BK156">
        <v>138.30000000000001</v>
      </c>
      <c r="BL156">
        <v>3.77</v>
      </c>
      <c r="BM156">
        <v>224.61</v>
      </c>
      <c r="BN156">
        <v>4.3099999999999996</v>
      </c>
      <c r="BO156">
        <v>213</v>
      </c>
      <c r="BP156">
        <v>3.81</v>
      </c>
      <c r="BQ156">
        <v>183.2</v>
      </c>
      <c r="BR156">
        <v>16.3</v>
      </c>
      <c r="BS156" t="s">
        <v>98</v>
      </c>
      <c r="BT156">
        <v>143.13</v>
      </c>
      <c r="BU156" t="s">
        <v>98</v>
      </c>
      <c r="BV156">
        <v>123.28</v>
      </c>
      <c r="BW156" t="s">
        <v>98</v>
      </c>
      <c r="BX156">
        <v>240.72</v>
      </c>
      <c r="BY156" t="s">
        <v>98</v>
      </c>
      <c r="BZ156">
        <v>551.47</v>
      </c>
      <c r="CA156" t="s">
        <v>98</v>
      </c>
      <c r="CB156">
        <v>622.4</v>
      </c>
      <c r="CC156">
        <v>421.26</v>
      </c>
      <c r="CD156">
        <v>74.16</v>
      </c>
      <c r="CE156" t="s">
        <v>98</v>
      </c>
      <c r="CF156">
        <v>1068.3599999999999</v>
      </c>
      <c r="CG156" t="s">
        <v>98</v>
      </c>
      <c r="CH156">
        <v>0</v>
      </c>
      <c r="CI156" t="s">
        <v>98</v>
      </c>
      <c r="CJ156">
        <v>424.64</v>
      </c>
      <c r="CK156">
        <v>23.26</v>
      </c>
      <c r="CL156">
        <v>4.26</v>
      </c>
      <c r="CM156" t="s">
        <v>98</v>
      </c>
      <c r="CN156">
        <v>1.55</v>
      </c>
      <c r="CO156">
        <v>13.06</v>
      </c>
      <c r="CP156">
        <v>2.82</v>
      </c>
      <c r="CQ156" t="s">
        <v>98</v>
      </c>
      <c r="CR156">
        <v>354.66</v>
      </c>
      <c r="CS156">
        <v>463635.24</v>
      </c>
      <c r="CT156">
        <v>5727.58</v>
      </c>
    </row>
    <row r="157" spans="1:98" ht="15" x14ac:dyDescent="0.25">
      <c r="A157" s="1">
        <v>41745</v>
      </c>
      <c r="B157" s="2">
        <v>0.39920138888888884</v>
      </c>
      <c r="C157" t="s">
        <v>135</v>
      </c>
      <c r="D157" t="s">
        <v>95</v>
      </c>
      <c r="E157" t="s">
        <v>95</v>
      </c>
      <c r="F157">
        <v>29.63</v>
      </c>
      <c r="G157">
        <v>30.05</v>
      </c>
      <c r="H157">
        <v>59.68</v>
      </c>
      <c r="I157" t="s">
        <v>96</v>
      </c>
      <c r="J157" t="s">
        <v>313</v>
      </c>
      <c r="K157" t="str">
        <f t="shared" si="12"/>
        <v>TH12_590m</v>
      </c>
      <c r="L157" t="str">
        <f t="shared" si="13"/>
        <v>590m</v>
      </c>
      <c r="M157" t="str">
        <f t="shared" si="15"/>
        <v>590</v>
      </c>
      <c r="N157" t="s">
        <v>636</v>
      </c>
      <c r="O157" t="s">
        <v>98</v>
      </c>
      <c r="P157">
        <v>3320.09</v>
      </c>
      <c r="Q157" t="s">
        <v>98</v>
      </c>
      <c r="R157">
        <v>2276.46</v>
      </c>
      <c r="S157" t="s">
        <v>98</v>
      </c>
      <c r="T157">
        <v>1404.72</v>
      </c>
      <c r="U157" t="s">
        <v>98</v>
      </c>
      <c r="V157">
        <v>1043.33</v>
      </c>
      <c r="W157">
        <v>1687.35</v>
      </c>
      <c r="X157">
        <v>48.35</v>
      </c>
      <c r="Y157">
        <v>50.18</v>
      </c>
      <c r="Z157">
        <v>2.6</v>
      </c>
      <c r="AA157">
        <v>64305.09</v>
      </c>
      <c r="AB157">
        <v>4434.96</v>
      </c>
      <c r="AC157">
        <v>345542.75</v>
      </c>
      <c r="AD157">
        <v>4220.67</v>
      </c>
      <c r="AE157" t="s">
        <v>98</v>
      </c>
      <c r="AF157">
        <v>1611.11</v>
      </c>
      <c r="AG157" t="s">
        <v>98</v>
      </c>
      <c r="AH157">
        <v>726.96</v>
      </c>
      <c r="AI157" t="s">
        <v>98</v>
      </c>
      <c r="AJ157">
        <v>4488.2700000000004</v>
      </c>
      <c r="AK157">
        <v>24025.48</v>
      </c>
      <c r="AL157">
        <v>294.23</v>
      </c>
      <c r="AM157">
        <v>21872.240000000002</v>
      </c>
      <c r="AN157">
        <v>279.70999999999998</v>
      </c>
      <c r="AO157" t="s">
        <v>98</v>
      </c>
      <c r="AP157">
        <v>1409.96</v>
      </c>
      <c r="AQ157" t="s">
        <v>98</v>
      </c>
      <c r="AR157">
        <v>10971.41</v>
      </c>
      <c r="AS157">
        <v>1206.55</v>
      </c>
      <c r="AT157">
        <v>146.88999999999999</v>
      </c>
      <c r="AU157">
        <v>2150.96</v>
      </c>
      <c r="AV157">
        <v>144.01</v>
      </c>
      <c r="AW157">
        <v>51920.51</v>
      </c>
      <c r="AX157">
        <v>649.02</v>
      </c>
      <c r="AY157" t="s">
        <v>98</v>
      </c>
      <c r="AZ157">
        <v>685.94</v>
      </c>
      <c r="BA157" t="s">
        <v>98</v>
      </c>
      <c r="BB157">
        <v>463.53</v>
      </c>
      <c r="BC157" t="s">
        <v>98</v>
      </c>
      <c r="BD157">
        <v>391.65</v>
      </c>
      <c r="BE157">
        <v>76.97</v>
      </c>
      <c r="BF157">
        <v>10.24</v>
      </c>
      <c r="BG157">
        <v>13.13</v>
      </c>
      <c r="BH157">
        <v>3.39</v>
      </c>
      <c r="BI157" t="s">
        <v>98</v>
      </c>
      <c r="BJ157">
        <v>51.93</v>
      </c>
      <c r="BK157">
        <v>134.76</v>
      </c>
      <c r="BL157">
        <v>3.67</v>
      </c>
      <c r="BM157">
        <v>200.45</v>
      </c>
      <c r="BN157">
        <v>3.96</v>
      </c>
      <c r="BO157">
        <v>202.54</v>
      </c>
      <c r="BP157">
        <v>3.64</v>
      </c>
      <c r="BQ157">
        <v>156.69</v>
      </c>
      <c r="BR157">
        <v>15.63</v>
      </c>
      <c r="BS157" t="s">
        <v>98</v>
      </c>
      <c r="BT157">
        <v>124.85</v>
      </c>
      <c r="BU157" t="s">
        <v>98</v>
      </c>
      <c r="BV157">
        <v>110.93</v>
      </c>
      <c r="BW157" t="s">
        <v>98</v>
      </c>
      <c r="BX157">
        <v>212.94</v>
      </c>
      <c r="BY157" t="s">
        <v>98</v>
      </c>
      <c r="BZ157">
        <v>495.22</v>
      </c>
      <c r="CA157" t="s">
        <v>98</v>
      </c>
      <c r="CB157">
        <v>557.6</v>
      </c>
      <c r="CC157">
        <v>479.63</v>
      </c>
      <c r="CD157">
        <v>74.92</v>
      </c>
      <c r="CE157" t="s">
        <v>98</v>
      </c>
      <c r="CF157">
        <v>929.44</v>
      </c>
      <c r="CG157" t="s">
        <v>98</v>
      </c>
      <c r="CH157">
        <v>0</v>
      </c>
      <c r="CI157" t="s">
        <v>98</v>
      </c>
      <c r="CJ157">
        <v>349.37</v>
      </c>
      <c r="CK157">
        <v>28.88</v>
      </c>
      <c r="CL157">
        <v>4.4000000000000004</v>
      </c>
      <c r="CM157" t="s">
        <v>98</v>
      </c>
      <c r="CN157">
        <v>1.38</v>
      </c>
      <c r="CO157">
        <v>14.99</v>
      </c>
      <c r="CP157">
        <v>2.78</v>
      </c>
      <c r="CQ157" t="s">
        <v>98</v>
      </c>
      <c r="CR157">
        <v>303.48</v>
      </c>
      <c r="CS157">
        <v>485930.85</v>
      </c>
      <c r="CT157">
        <v>5542.04</v>
      </c>
    </row>
    <row r="158" spans="1:98" ht="15" x14ac:dyDescent="0.25">
      <c r="A158" s="1">
        <v>41745</v>
      </c>
      <c r="B158" s="2">
        <v>0.40027777777777779</v>
      </c>
      <c r="C158" t="s">
        <v>137</v>
      </c>
      <c r="D158" t="s">
        <v>95</v>
      </c>
      <c r="E158" t="s">
        <v>95</v>
      </c>
      <c r="F158">
        <v>29.65</v>
      </c>
      <c r="G158">
        <v>30.01</v>
      </c>
      <c r="H158">
        <v>59.66</v>
      </c>
      <c r="I158" t="s">
        <v>96</v>
      </c>
      <c r="J158" t="s">
        <v>314</v>
      </c>
      <c r="K158" t="str">
        <f t="shared" si="12"/>
        <v>TH12_610m</v>
      </c>
      <c r="L158" t="str">
        <f t="shared" si="13"/>
        <v>610m</v>
      </c>
      <c r="M158" t="str">
        <f t="shared" si="15"/>
        <v>610</v>
      </c>
      <c r="N158" t="s">
        <v>637</v>
      </c>
      <c r="O158" t="s">
        <v>98</v>
      </c>
      <c r="P158">
        <v>3498.85</v>
      </c>
      <c r="Q158" t="s">
        <v>98</v>
      </c>
      <c r="R158">
        <v>2396.17</v>
      </c>
      <c r="S158" t="s">
        <v>98</v>
      </c>
      <c r="T158">
        <v>1480.08</v>
      </c>
      <c r="U158" t="s">
        <v>98</v>
      </c>
      <c r="V158">
        <v>1091.79</v>
      </c>
      <c r="W158">
        <v>1749.35</v>
      </c>
      <c r="X158">
        <v>51.81</v>
      </c>
      <c r="Y158">
        <v>62.34</v>
      </c>
      <c r="Z158">
        <v>2.89</v>
      </c>
      <c r="AA158">
        <v>64933.02</v>
      </c>
      <c r="AB158">
        <v>4553.72</v>
      </c>
      <c r="AC158">
        <v>373987.43</v>
      </c>
      <c r="AD158">
        <v>4542.4799999999996</v>
      </c>
      <c r="AE158" t="s">
        <v>98</v>
      </c>
      <c r="AF158">
        <v>1720.49</v>
      </c>
      <c r="AG158" t="s">
        <v>98</v>
      </c>
      <c r="AH158">
        <v>798.68</v>
      </c>
      <c r="AI158" t="s">
        <v>98</v>
      </c>
      <c r="AJ158">
        <v>4934.45</v>
      </c>
      <c r="AK158">
        <v>28465.52</v>
      </c>
      <c r="AL158">
        <v>351.03</v>
      </c>
      <c r="AM158">
        <v>17199.43</v>
      </c>
      <c r="AN158">
        <v>241.66</v>
      </c>
      <c r="AO158" t="s">
        <v>98</v>
      </c>
      <c r="AP158">
        <v>1540.54</v>
      </c>
      <c r="AQ158">
        <v>4899.3599999999997</v>
      </c>
      <c r="AR158">
        <v>1494.69</v>
      </c>
      <c r="AS158">
        <v>994.79</v>
      </c>
      <c r="AT158">
        <v>155.07</v>
      </c>
      <c r="AU158">
        <v>2737.41</v>
      </c>
      <c r="AV158">
        <v>160.96</v>
      </c>
      <c r="AW158">
        <v>43472.6</v>
      </c>
      <c r="AX158">
        <v>573.66</v>
      </c>
      <c r="AY158" t="s">
        <v>98</v>
      </c>
      <c r="AZ158">
        <v>652.41</v>
      </c>
      <c r="BA158">
        <v>119.72</v>
      </c>
      <c r="BB158">
        <v>39.369999999999997</v>
      </c>
      <c r="BC158" t="s">
        <v>98</v>
      </c>
      <c r="BD158">
        <v>411.42</v>
      </c>
      <c r="BE158">
        <v>65.92</v>
      </c>
      <c r="BF158">
        <v>10.35</v>
      </c>
      <c r="BG158" t="s">
        <v>98</v>
      </c>
      <c r="BH158">
        <v>84.03</v>
      </c>
      <c r="BI158" t="s">
        <v>98</v>
      </c>
      <c r="BJ158">
        <v>50.35</v>
      </c>
      <c r="BK158">
        <v>146.35</v>
      </c>
      <c r="BL158">
        <v>3.94</v>
      </c>
      <c r="BM158">
        <v>212.84</v>
      </c>
      <c r="BN158">
        <v>4.21</v>
      </c>
      <c r="BO158">
        <v>221.98</v>
      </c>
      <c r="BP158">
        <v>3.96</v>
      </c>
      <c r="BQ158">
        <v>187.4</v>
      </c>
      <c r="BR158">
        <v>17.3</v>
      </c>
      <c r="BS158" t="s">
        <v>98</v>
      </c>
      <c r="BT158">
        <v>135.19</v>
      </c>
      <c r="BU158" t="s">
        <v>98</v>
      </c>
      <c r="BV158">
        <v>118.9</v>
      </c>
      <c r="BW158" t="s">
        <v>98</v>
      </c>
      <c r="BX158">
        <v>230.18</v>
      </c>
      <c r="BY158" t="s">
        <v>98</v>
      </c>
      <c r="BZ158">
        <v>522.95000000000005</v>
      </c>
      <c r="CA158" t="s">
        <v>98</v>
      </c>
      <c r="CB158">
        <v>597.86</v>
      </c>
      <c r="CC158">
        <v>349.7</v>
      </c>
      <c r="CD158">
        <v>72.78</v>
      </c>
      <c r="CE158" t="s">
        <v>98</v>
      </c>
      <c r="CF158">
        <v>990.58</v>
      </c>
      <c r="CG158" t="s">
        <v>98</v>
      </c>
      <c r="CH158">
        <v>0</v>
      </c>
      <c r="CI158" t="s">
        <v>98</v>
      </c>
      <c r="CJ158">
        <v>381.78</v>
      </c>
      <c r="CK158">
        <v>29.77</v>
      </c>
      <c r="CL158">
        <v>4.53</v>
      </c>
      <c r="CM158" t="s">
        <v>98</v>
      </c>
      <c r="CN158">
        <v>1.5</v>
      </c>
      <c r="CO158">
        <v>17.64</v>
      </c>
      <c r="CP158">
        <v>2.99</v>
      </c>
      <c r="CQ158" t="s">
        <v>98</v>
      </c>
      <c r="CR158">
        <v>341.25</v>
      </c>
      <c r="CS158">
        <v>460147.42</v>
      </c>
      <c r="CT158">
        <v>5768.87</v>
      </c>
    </row>
    <row r="159" spans="1:98" ht="15" x14ac:dyDescent="0.25">
      <c r="A159" s="1">
        <v>41745</v>
      </c>
      <c r="B159" s="2">
        <v>0.40146990740740746</v>
      </c>
      <c r="C159" t="s">
        <v>139</v>
      </c>
      <c r="D159" t="s">
        <v>95</v>
      </c>
      <c r="E159" t="s">
        <v>95</v>
      </c>
      <c r="F159">
        <v>29.64</v>
      </c>
      <c r="G159">
        <v>30.04</v>
      </c>
      <c r="H159">
        <v>59.68</v>
      </c>
      <c r="I159" t="s">
        <v>96</v>
      </c>
      <c r="J159" t="s">
        <v>315</v>
      </c>
      <c r="K159" t="str">
        <f t="shared" ref="K159:K190" si="16">LEFT(J159,9)</f>
        <v>TH12_630m</v>
      </c>
      <c r="L159" t="str">
        <f t="shared" ref="L159:L190" si="17">RIGHT(K159,4)</f>
        <v>630m</v>
      </c>
      <c r="M159" t="str">
        <f t="shared" si="15"/>
        <v>630</v>
      </c>
      <c r="N159" t="s">
        <v>638</v>
      </c>
      <c r="O159" t="s">
        <v>98</v>
      </c>
      <c r="P159">
        <v>3489.42</v>
      </c>
      <c r="Q159" t="s">
        <v>98</v>
      </c>
      <c r="R159">
        <v>2394.44</v>
      </c>
      <c r="S159" t="s">
        <v>98</v>
      </c>
      <c r="T159">
        <v>1480.97</v>
      </c>
      <c r="U159" t="s">
        <v>98</v>
      </c>
      <c r="V159">
        <v>1095.49</v>
      </c>
      <c r="W159">
        <v>1664.05</v>
      </c>
      <c r="X159">
        <v>51.88</v>
      </c>
      <c r="Y159">
        <v>47.31</v>
      </c>
      <c r="Z159">
        <v>2.67</v>
      </c>
      <c r="AA159">
        <v>68266.61</v>
      </c>
      <c r="AB159">
        <v>4482.03</v>
      </c>
      <c r="AC159">
        <v>396517.82</v>
      </c>
      <c r="AD159">
        <v>4729.82</v>
      </c>
      <c r="AE159" t="s">
        <v>98</v>
      </c>
      <c r="AF159">
        <v>1478.37</v>
      </c>
      <c r="AG159">
        <v>617.23</v>
      </c>
      <c r="AH159">
        <v>202.45</v>
      </c>
      <c r="AI159" t="s">
        <v>98</v>
      </c>
      <c r="AJ159">
        <v>4855.3999999999996</v>
      </c>
      <c r="AK159">
        <v>29784.87</v>
      </c>
      <c r="AL159">
        <v>366.69</v>
      </c>
      <c r="AM159">
        <v>13439.57</v>
      </c>
      <c r="AN159">
        <v>207.72</v>
      </c>
      <c r="AO159" t="s">
        <v>98</v>
      </c>
      <c r="AP159">
        <v>1520.89</v>
      </c>
      <c r="AQ159" t="s">
        <v>98</v>
      </c>
      <c r="AR159">
        <v>11613.99</v>
      </c>
      <c r="AS159">
        <v>1316.37</v>
      </c>
      <c r="AT159">
        <v>160.21</v>
      </c>
      <c r="AU159">
        <v>2338.08</v>
      </c>
      <c r="AV159">
        <v>155.19</v>
      </c>
      <c r="AW159">
        <v>44372.12</v>
      </c>
      <c r="AX159">
        <v>583.28</v>
      </c>
      <c r="AY159" t="s">
        <v>98</v>
      </c>
      <c r="AZ159">
        <v>676</v>
      </c>
      <c r="BA159" t="s">
        <v>98</v>
      </c>
      <c r="BB159">
        <v>492.85</v>
      </c>
      <c r="BC159" t="s">
        <v>98</v>
      </c>
      <c r="BD159">
        <v>407.66</v>
      </c>
      <c r="BE159">
        <v>75.91</v>
      </c>
      <c r="BF159">
        <v>10.55</v>
      </c>
      <c r="BG159">
        <v>16.010000000000002</v>
      </c>
      <c r="BH159">
        <v>3.41</v>
      </c>
      <c r="BI159" t="s">
        <v>98</v>
      </c>
      <c r="BJ159">
        <v>52.07</v>
      </c>
      <c r="BK159">
        <v>156.56</v>
      </c>
      <c r="BL159">
        <v>4.0599999999999996</v>
      </c>
      <c r="BM159">
        <v>187.31</v>
      </c>
      <c r="BN159">
        <v>3.87</v>
      </c>
      <c r="BO159">
        <v>226.9</v>
      </c>
      <c r="BP159">
        <v>3.98</v>
      </c>
      <c r="BQ159">
        <v>157.74</v>
      </c>
      <c r="BR159">
        <v>15.99</v>
      </c>
      <c r="BS159" t="s">
        <v>98</v>
      </c>
      <c r="BT159">
        <v>136.24</v>
      </c>
      <c r="BU159" t="s">
        <v>98</v>
      </c>
      <c r="BV159">
        <v>118.5</v>
      </c>
      <c r="BW159" t="s">
        <v>98</v>
      </c>
      <c r="BX159">
        <v>228.26</v>
      </c>
      <c r="BY159" t="s">
        <v>98</v>
      </c>
      <c r="BZ159">
        <v>521.21</v>
      </c>
      <c r="CA159" t="s">
        <v>98</v>
      </c>
      <c r="CB159">
        <v>590.57000000000005</v>
      </c>
      <c r="CC159">
        <v>342.04</v>
      </c>
      <c r="CD159">
        <v>72.599999999999994</v>
      </c>
      <c r="CE159" t="s">
        <v>98</v>
      </c>
      <c r="CF159">
        <v>977.09</v>
      </c>
      <c r="CG159" t="s">
        <v>98</v>
      </c>
      <c r="CH159">
        <v>0</v>
      </c>
      <c r="CI159" t="s">
        <v>98</v>
      </c>
      <c r="CJ159">
        <v>374.15</v>
      </c>
      <c r="CK159">
        <v>22.26</v>
      </c>
      <c r="CL159">
        <v>4.2699999999999996</v>
      </c>
      <c r="CM159" t="s">
        <v>98</v>
      </c>
      <c r="CN159">
        <v>1.45</v>
      </c>
      <c r="CO159">
        <v>13.49</v>
      </c>
      <c r="CP159">
        <v>2.8</v>
      </c>
      <c r="CQ159" t="s">
        <v>98</v>
      </c>
      <c r="CR159">
        <v>333.91</v>
      </c>
      <c r="CS159">
        <v>440437.75</v>
      </c>
      <c r="CT159">
        <v>5901.19</v>
      </c>
    </row>
    <row r="160" spans="1:98" ht="15" x14ac:dyDescent="0.25">
      <c r="A160" s="1">
        <v>41745</v>
      </c>
      <c r="B160" s="2">
        <v>0.40259259259259261</v>
      </c>
      <c r="C160" t="s">
        <v>141</v>
      </c>
      <c r="D160" t="s">
        <v>95</v>
      </c>
      <c r="E160" t="s">
        <v>95</v>
      </c>
      <c r="F160">
        <v>29.85</v>
      </c>
      <c r="G160">
        <v>30.04</v>
      </c>
      <c r="H160">
        <v>59.89</v>
      </c>
      <c r="I160" t="s">
        <v>96</v>
      </c>
      <c r="J160" t="s">
        <v>316</v>
      </c>
      <c r="K160" t="str">
        <f t="shared" si="16"/>
        <v>TH12_650m</v>
      </c>
      <c r="L160" t="str">
        <f t="shared" si="17"/>
        <v>650m</v>
      </c>
      <c r="M160" t="str">
        <f t="shared" si="15"/>
        <v>650</v>
      </c>
      <c r="N160" t="s">
        <v>639</v>
      </c>
      <c r="O160" t="s">
        <v>98</v>
      </c>
      <c r="P160">
        <v>3461.64</v>
      </c>
      <c r="Q160" t="s">
        <v>98</v>
      </c>
      <c r="R160">
        <v>2369.4699999999998</v>
      </c>
      <c r="S160" t="s">
        <v>98</v>
      </c>
      <c r="T160">
        <v>1462.47</v>
      </c>
      <c r="U160" t="s">
        <v>98</v>
      </c>
      <c r="V160">
        <v>1079.73</v>
      </c>
      <c r="W160">
        <v>1793.91</v>
      </c>
      <c r="X160">
        <v>51.81</v>
      </c>
      <c r="Y160">
        <v>49.34</v>
      </c>
      <c r="Z160">
        <v>2.69</v>
      </c>
      <c r="AA160">
        <v>54207.23</v>
      </c>
      <c r="AB160">
        <v>4437.6400000000003</v>
      </c>
      <c r="AC160">
        <v>387464.8</v>
      </c>
      <c r="AD160">
        <v>4578.7299999999996</v>
      </c>
      <c r="AE160" t="s">
        <v>98</v>
      </c>
      <c r="AF160">
        <v>1475.88</v>
      </c>
      <c r="AG160" t="s">
        <v>98</v>
      </c>
      <c r="AH160">
        <v>647.78</v>
      </c>
      <c r="AI160" t="s">
        <v>98</v>
      </c>
      <c r="AJ160">
        <v>4688.3100000000004</v>
      </c>
      <c r="AK160">
        <v>30343.86</v>
      </c>
      <c r="AL160">
        <v>366.89</v>
      </c>
      <c r="AM160">
        <v>13458.26</v>
      </c>
      <c r="AN160">
        <v>203.08</v>
      </c>
      <c r="AO160" t="s">
        <v>98</v>
      </c>
      <c r="AP160">
        <v>1465.04</v>
      </c>
      <c r="AQ160" t="s">
        <v>98</v>
      </c>
      <c r="AR160">
        <v>11467.72</v>
      </c>
      <c r="AS160">
        <v>1190.49</v>
      </c>
      <c r="AT160">
        <v>156.22999999999999</v>
      </c>
      <c r="AU160">
        <v>2478.21</v>
      </c>
      <c r="AV160">
        <v>154.87</v>
      </c>
      <c r="AW160">
        <v>44254.68</v>
      </c>
      <c r="AX160">
        <v>572.79</v>
      </c>
      <c r="AY160" t="s">
        <v>98</v>
      </c>
      <c r="AZ160">
        <v>660.92</v>
      </c>
      <c r="BA160" t="s">
        <v>98</v>
      </c>
      <c r="BB160">
        <v>483.19</v>
      </c>
      <c r="BC160" t="s">
        <v>98</v>
      </c>
      <c r="BD160">
        <v>415</v>
      </c>
      <c r="BE160">
        <v>76.38</v>
      </c>
      <c r="BF160">
        <v>10.45</v>
      </c>
      <c r="BG160" t="s">
        <v>98</v>
      </c>
      <c r="BH160">
        <v>79.89</v>
      </c>
      <c r="BI160" t="s">
        <v>98</v>
      </c>
      <c r="BJ160">
        <v>51.5</v>
      </c>
      <c r="BK160">
        <v>164.67</v>
      </c>
      <c r="BL160">
        <v>4.12</v>
      </c>
      <c r="BM160">
        <v>185.4</v>
      </c>
      <c r="BN160">
        <v>3.8</v>
      </c>
      <c r="BO160">
        <v>205.89</v>
      </c>
      <c r="BP160">
        <v>3.69</v>
      </c>
      <c r="BQ160">
        <v>151.91999999999999</v>
      </c>
      <c r="BR160">
        <v>15.62</v>
      </c>
      <c r="BS160" t="s">
        <v>98</v>
      </c>
      <c r="BT160">
        <v>131.93</v>
      </c>
      <c r="BU160" t="s">
        <v>98</v>
      </c>
      <c r="BV160">
        <v>116.61</v>
      </c>
      <c r="BW160" t="s">
        <v>98</v>
      </c>
      <c r="BX160">
        <v>222.2</v>
      </c>
      <c r="BY160" t="s">
        <v>98</v>
      </c>
      <c r="BZ160">
        <v>521.87</v>
      </c>
      <c r="CA160" t="s">
        <v>98</v>
      </c>
      <c r="CB160">
        <v>588.05999999999995</v>
      </c>
      <c r="CC160">
        <v>365.39</v>
      </c>
      <c r="CD160">
        <v>72.510000000000005</v>
      </c>
      <c r="CE160" t="s">
        <v>98</v>
      </c>
      <c r="CF160">
        <v>961.62</v>
      </c>
      <c r="CG160" t="s">
        <v>98</v>
      </c>
      <c r="CH160">
        <v>0</v>
      </c>
      <c r="CI160" t="s">
        <v>98</v>
      </c>
      <c r="CJ160">
        <v>385.89</v>
      </c>
      <c r="CK160">
        <v>24.77</v>
      </c>
      <c r="CL160">
        <v>4.32</v>
      </c>
      <c r="CM160" t="s">
        <v>98</v>
      </c>
      <c r="CN160">
        <v>1.46</v>
      </c>
      <c r="CO160">
        <v>13.93</v>
      </c>
      <c r="CP160">
        <v>2.75</v>
      </c>
      <c r="CQ160" t="s">
        <v>98</v>
      </c>
      <c r="CR160">
        <v>320.79000000000002</v>
      </c>
      <c r="CS160">
        <v>463570.85</v>
      </c>
      <c r="CT160">
        <v>5677.8</v>
      </c>
    </row>
    <row r="161" spans="1:98" ht="15" x14ac:dyDescent="0.25">
      <c r="A161" s="1">
        <v>41745</v>
      </c>
      <c r="B161" s="2">
        <v>0.40371527777777777</v>
      </c>
      <c r="C161" t="s">
        <v>143</v>
      </c>
      <c r="D161" t="s">
        <v>95</v>
      </c>
      <c r="E161" t="s">
        <v>95</v>
      </c>
      <c r="F161">
        <v>29.61</v>
      </c>
      <c r="G161">
        <v>30.44</v>
      </c>
      <c r="H161">
        <v>60.05</v>
      </c>
      <c r="I161" t="s">
        <v>96</v>
      </c>
      <c r="J161" t="s">
        <v>317</v>
      </c>
      <c r="K161" t="str">
        <f t="shared" si="16"/>
        <v>TH12_670m</v>
      </c>
      <c r="L161" t="str">
        <f t="shared" si="17"/>
        <v>670m</v>
      </c>
      <c r="M161" t="str">
        <f t="shared" si="15"/>
        <v>670</v>
      </c>
      <c r="N161" t="s">
        <v>640</v>
      </c>
      <c r="O161" t="s">
        <v>98</v>
      </c>
      <c r="P161">
        <v>3538.83</v>
      </c>
      <c r="Q161" t="s">
        <v>98</v>
      </c>
      <c r="R161">
        <v>2420.1</v>
      </c>
      <c r="S161" t="s">
        <v>98</v>
      </c>
      <c r="T161">
        <v>1486.02</v>
      </c>
      <c r="U161" t="s">
        <v>98</v>
      </c>
      <c r="V161">
        <v>1102.74</v>
      </c>
      <c r="W161">
        <v>2075.44</v>
      </c>
      <c r="X161">
        <v>53.93</v>
      </c>
      <c r="Y161">
        <v>46.54</v>
      </c>
      <c r="Z161">
        <v>2.61</v>
      </c>
      <c r="AA161">
        <v>62296.23</v>
      </c>
      <c r="AB161">
        <v>4412.9799999999996</v>
      </c>
      <c r="AC161">
        <v>369309.27</v>
      </c>
      <c r="AD161">
        <v>4403.62</v>
      </c>
      <c r="AE161" t="s">
        <v>98</v>
      </c>
      <c r="AF161">
        <v>1560.99</v>
      </c>
      <c r="AG161" t="s">
        <v>98</v>
      </c>
      <c r="AH161">
        <v>714.93</v>
      </c>
      <c r="AI161" t="s">
        <v>98</v>
      </c>
      <c r="AJ161">
        <v>4850.3900000000003</v>
      </c>
      <c r="AK161">
        <v>28399.1</v>
      </c>
      <c r="AL161">
        <v>342.45</v>
      </c>
      <c r="AM161">
        <v>15775.23</v>
      </c>
      <c r="AN161">
        <v>221.64</v>
      </c>
      <c r="AO161" t="s">
        <v>98</v>
      </c>
      <c r="AP161">
        <v>1521.96</v>
      </c>
      <c r="AQ161" t="s">
        <v>98</v>
      </c>
      <c r="AR161">
        <v>11640.99</v>
      </c>
      <c r="AS161">
        <v>972.15</v>
      </c>
      <c r="AT161">
        <v>157.85</v>
      </c>
      <c r="AU161">
        <v>2305.4699999999998</v>
      </c>
      <c r="AV161">
        <v>155.22</v>
      </c>
      <c r="AW161">
        <v>40947.26</v>
      </c>
      <c r="AX161">
        <v>533.29</v>
      </c>
      <c r="AY161" t="s">
        <v>98</v>
      </c>
      <c r="AZ161">
        <v>640</v>
      </c>
      <c r="BA161" t="s">
        <v>98</v>
      </c>
      <c r="BB161">
        <v>471.57</v>
      </c>
      <c r="BC161" t="s">
        <v>98</v>
      </c>
      <c r="BD161">
        <v>404.56</v>
      </c>
      <c r="BE161">
        <v>77.39</v>
      </c>
      <c r="BF161">
        <v>10.31</v>
      </c>
      <c r="BG161" t="s">
        <v>98</v>
      </c>
      <c r="BH161">
        <v>85.08</v>
      </c>
      <c r="BI161" t="s">
        <v>98</v>
      </c>
      <c r="BJ161">
        <v>53.48</v>
      </c>
      <c r="BK161">
        <v>162.6</v>
      </c>
      <c r="BL161">
        <v>4.04</v>
      </c>
      <c r="BM161">
        <v>183.7</v>
      </c>
      <c r="BN161">
        <v>3.73</v>
      </c>
      <c r="BO161">
        <v>203.45</v>
      </c>
      <c r="BP161">
        <v>3.62</v>
      </c>
      <c r="BQ161">
        <v>182.98</v>
      </c>
      <c r="BR161">
        <v>16.100000000000001</v>
      </c>
      <c r="BS161" t="s">
        <v>98</v>
      </c>
      <c r="BT161">
        <v>132.65</v>
      </c>
      <c r="BU161" t="s">
        <v>98</v>
      </c>
      <c r="BV161">
        <v>116.99</v>
      </c>
      <c r="BW161" t="s">
        <v>98</v>
      </c>
      <c r="BX161">
        <v>223.95</v>
      </c>
      <c r="BY161" t="s">
        <v>98</v>
      </c>
      <c r="BZ161">
        <v>522.45000000000005</v>
      </c>
      <c r="CA161" t="s">
        <v>98</v>
      </c>
      <c r="CB161">
        <v>588.42999999999995</v>
      </c>
      <c r="CC161">
        <v>279.83999999999997</v>
      </c>
      <c r="CD161">
        <v>69.03</v>
      </c>
      <c r="CE161" t="s">
        <v>98</v>
      </c>
      <c r="CF161">
        <v>976.13</v>
      </c>
      <c r="CG161" t="s">
        <v>98</v>
      </c>
      <c r="CH161">
        <v>0</v>
      </c>
      <c r="CI161" t="s">
        <v>98</v>
      </c>
      <c r="CJ161">
        <v>365.92</v>
      </c>
      <c r="CK161">
        <v>30.39</v>
      </c>
      <c r="CL161">
        <v>4.45</v>
      </c>
      <c r="CM161" t="s">
        <v>98</v>
      </c>
      <c r="CN161">
        <v>1.52</v>
      </c>
      <c r="CO161">
        <v>16.89</v>
      </c>
      <c r="CP161">
        <v>2.8</v>
      </c>
      <c r="CQ161" t="s">
        <v>98</v>
      </c>
      <c r="CR161">
        <v>330.22</v>
      </c>
      <c r="CS161">
        <v>476736.07</v>
      </c>
      <c r="CT161">
        <v>5578.51</v>
      </c>
    </row>
    <row r="162" spans="1:98" ht="15" x14ac:dyDescent="0.25">
      <c r="A162" s="1">
        <v>41745</v>
      </c>
      <c r="B162" s="2">
        <v>0.40501157407407407</v>
      </c>
      <c r="C162" t="s">
        <v>145</v>
      </c>
      <c r="D162" t="s">
        <v>95</v>
      </c>
      <c r="E162" t="s">
        <v>95</v>
      </c>
      <c r="F162">
        <v>29.92</v>
      </c>
      <c r="G162">
        <v>30.18</v>
      </c>
      <c r="H162">
        <v>60.1</v>
      </c>
      <c r="I162" t="s">
        <v>96</v>
      </c>
      <c r="J162" t="s">
        <v>318</v>
      </c>
      <c r="K162" t="str">
        <f t="shared" si="16"/>
        <v>TH12_690m</v>
      </c>
      <c r="L162" t="str">
        <f t="shared" si="17"/>
        <v>690m</v>
      </c>
      <c r="M162" t="str">
        <f t="shared" ref="M162:M178" si="18">LEFT(L162,3)</f>
        <v>690</v>
      </c>
      <c r="N162" t="s">
        <v>641</v>
      </c>
      <c r="O162" t="s">
        <v>98</v>
      </c>
      <c r="P162">
        <v>3686.81</v>
      </c>
      <c r="Q162" t="s">
        <v>98</v>
      </c>
      <c r="R162">
        <v>2535.7199999999998</v>
      </c>
      <c r="S162" t="s">
        <v>98</v>
      </c>
      <c r="T162">
        <v>1568.69</v>
      </c>
      <c r="U162" t="s">
        <v>98</v>
      </c>
      <c r="V162">
        <v>1153.23</v>
      </c>
      <c r="W162">
        <v>2120.6999999999998</v>
      </c>
      <c r="X162">
        <v>58.12</v>
      </c>
      <c r="Y162">
        <v>47.46</v>
      </c>
      <c r="Z162">
        <v>2.56</v>
      </c>
      <c r="AA162">
        <v>70478.210000000006</v>
      </c>
      <c r="AB162">
        <v>4493.2</v>
      </c>
      <c r="AC162">
        <v>387938.89</v>
      </c>
      <c r="AD162">
        <v>4634.01</v>
      </c>
      <c r="AE162" t="s">
        <v>98</v>
      </c>
      <c r="AF162">
        <v>1555.71</v>
      </c>
      <c r="AG162" t="s">
        <v>98</v>
      </c>
      <c r="AH162">
        <v>643.1</v>
      </c>
      <c r="AI162" t="s">
        <v>98</v>
      </c>
      <c r="AJ162">
        <v>5046.71</v>
      </c>
      <c r="AK162">
        <v>30873.56</v>
      </c>
      <c r="AL162">
        <v>376.75</v>
      </c>
      <c r="AM162">
        <v>13494.66</v>
      </c>
      <c r="AN162">
        <v>207.8</v>
      </c>
      <c r="AO162" t="s">
        <v>98</v>
      </c>
      <c r="AP162">
        <v>1583.84</v>
      </c>
      <c r="AQ162" t="s">
        <v>98</v>
      </c>
      <c r="AR162">
        <v>12205.59</v>
      </c>
      <c r="AS162" t="s">
        <v>98</v>
      </c>
      <c r="AT162">
        <v>1471.59</v>
      </c>
      <c r="AU162">
        <v>1680.6</v>
      </c>
      <c r="AV162">
        <v>155.01</v>
      </c>
      <c r="AW162">
        <v>27672.2</v>
      </c>
      <c r="AX162">
        <v>396.23</v>
      </c>
      <c r="AY162" t="s">
        <v>98</v>
      </c>
      <c r="AZ162">
        <v>555.66</v>
      </c>
      <c r="BA162" t="s">
        <v>98</v>
      </c>
      <c r="BB162">
        <v>495.51</v>
      </c>
      <c r="BC162" t="s">
        <v>98</v>
      </c>
      <c r="BD162">
        <v>422.88</v>
      </c>
      <c r="BE162">
        <v>41.5</v>
      </c>
      <c r="BF162">
        <v>9.1999999999999993</v>
      </c>
      <c r="BG162" t="s">
        <v>98</v>
      </c>
      <c r="BH162">
        <v>82.3</v>
      </c>
      <c r="BI162" t="s">
        <v>98</v>
      </c>
      <c r="BJ162">
        <v>52.98</v>
      </c>
      <c r="BK162">
        <v>160.55000000000001</v>
      </c>
      <c r="BL162">
        <v>3.97</v>
      </c>
      <c r="BM162">
        <v>174.34</v>
      </c>
      <c r="BN162">
        <v>3.57</v>
      </c>
      <c r="BO162">
        <v>217.97</v>
      </c>
      <c r="BP162">
        <v>3.75</v>
      </c>
      <c r="BQ162">
        <v>143.68</v>
      </c>
      <c r="BR162">
        <v>14.97</v>
      </c>
      <c r="BS162" t="s">
        <v>98</v>
      </c>
      <c r="BT162">
        <v>139</v>
      </c>
      <c r="BU162" t="s">
        <v>98</v>
      </c>
      <c r="BV162">
        <v>124.62</v>
      </c>
      <c r="BW162" t="s">
        <v>98</v>
      </c>
      <c r="BX162">
        <v>234.99</v>
      </c>
      <c r="BY162" t="s">
        <v>98</v>
      </c>
      <c r="BZ162">
        <v>550.29</v>
      </c>
      <c r="CA162" t="s">
        <v>98</v>
      </c>
      <c r="CB162">
        <v>621.5</v>
      </c>
      <c r="CC162">
        <v>348.69</v>
      </c>
      <c r="CD162">
        <v>68.69</v>
      </c>
      <c r="CE162" t="s">
        <v>98</v>
      </c>
      <c r="CF162">
        <v>961.3</v>
      </c>
      <c r="CG162" t="s">
        <v>98</v>
      </c>
      <c r="CH162">
        <v>0</v>
      </c>
      <c r="CI162" t="s">
        <v>98</v>
      </c>
      <c r="CJ162">
        <v>405.14</v>
      </c>
      <c r="CK162">
        <v>24.85</v>
      </c>
      <c r="CL162">
        <v>4.2</v>
      </c>
      <c r="CM162" t="s">
        <v>98</v>
      </c>
      <c r="CN162">
        <v>1.58</v>
      </c>
      <c r="CO162">
        <v>14.08</v>
      </c>
      <c r="CP162">
        <v>2.65</v>
      </c>
      <c r="CQ162" t="s">
        <v>98</v>
      </c>
      <c r="CR162">
        <v>349.68</v>
      </c>
      <c r="CS162">
        <v>464568.08</v>
      </c>
      <c r="CT162">
        <v>5732.69</v>
      </c>
    </row>
    <row r="163" spans="1:98" ht="15" x14ac:dyDescent="0.25">
      <c r="A163" s="1">
        <v>41745</v>
      </c>
      <c r="B163" s="2">
        <v>0.40611111111111109</v>
      </c>
      <c r="C163" t="s">
        <v>147</v>
      </c>
      <c r="D163" t="s">
        <v>95</v>
      </c>
      <c r="E163" t="s">
        <v>95</v>
      </c>
      <c r="F163">
        <v>29.82</v>
      </c>
      <c r="G163">
        <v>30.39</v>
      </c>
      <c r="H163">
        <v>60.22</v>
      </c>
      <c r="I163" t="s">
        <v>96</v>
      </c>
      <c r="J163" t="s">
        <v>319</v>
      </c>
      <c r="K163" t="str">
        <f t="shared" si="16"/>
        <v>TH12_710m</v>
      </c>
      <c r="L163" t="str">
        <f t="shared" si="17"/>
        <v>710m</v>
      </c>
      <c r="M163" t="str">
        <f t="shared" si="18"/>
        <v>710</v>
      </c>
      <c r="N163" t="s">
        <v>642</v>
      </c>
      <c r="O163" t="s">
        <v>98</v>
      </c>
      <c r="P163">
        <v>3606.23</v>
      </c>
      <c r="Q163" t="s">
        <v>98</v>
      </c>
      <c r="R163">
        <v>2471.42</v>
      </c>
      <c r="S163" t="s">
        <v>98</v>
      </c>
      <c r="T163">
        <v>1516.94</v>
      </c>
      <c r="U163" t="s">
        <v>98</v>
      </c>
      <c r="V163">
        <v>1123.92</v>
      </c>
      <c r="W163">
        <v>2140.64</v>
      </c>
      <c r="X163">
        <v>56.25</v>
      </c>
      <c r="Y163">
        <v>41.02</v>
      </c>
      <c r="Z163">
        <v>2.37</v>
      </c>
      <c r="AA163">
        <v>65628.89</v>
      </c>
      <c r="AB163">
        <v>4359.16</v>
      </c>
      <c r="AC163">
        <v>375952.07</v>
      </c>
      <c r="AD163">
        <v>4461.6899999999996</v>
      </c>
      <c r="AE163" t="s">
        <v>98</v>
      </c>
      <c r="AF163">
        <v>1487.54</v>
      </c>
      <c r="AG163" t="s">
        <v>98</v>
      </c>
      <c r="AH163">
        <v>693.21</v>
      </c>
      <c r="AI163" t="s">
        <v>98</v>
      </c>
      <c r="AJ163">
        <v>5027.1000000000004</v>
      </c>
      <c r="AK163">
        <v>29584.98</v>
      </c>
      <c r="AL163">
        <v>356.15</v>
      </c>
      <c r="AM163">
        <v>12776.45</v>
      </c>
      <c r="AN163">
        <v>194.76</v>
      </c>
      <c r="AO163" t="s">
        <v>98</v>
      </c>
      <c r="AP163">
        <v>1568.93</v>
      </c>
      <c r="AQ163" t="s">
        <v>98</v>
      </c>
      <c r="AR163">
        <v>11729.34</v>
      </c>
      <c r="AS163">
        <v>1084.8800000000001</v>
      </c>
      <c r="AT163">
        <v>166.37</v>
      </c>
      <c r="AU163">
        <v>1331.67</v>
      </c>
      <c r="AV163">
        <v>146.36000000000001</v>
      </c>
      <c r="AW163">
        <v>28602.639999999999</v>
      </c>
      <c r="AX163">
        <v>398.99</v>
      </c>
      <c r="AY163" t="s">
        <v>98</v>
      </c>
      <c r="AZ163">
        <v>543.70000000000005</v>
      </c>
      <c r="BA163" t="s">
        <v>98</v>
      </c>
      <c r="BB163">
        <v>476.62</v>
      </c>
      <c r="BC163" t="s">
        <v>98</v>
      </c>
      <c r="BD163">
        <v>398.68</v>
      </c>
      <c r="BE163">
        <v>62.1</v>
      </c>
      <c r="BF163">
        <v>9.44</v>
      </c>
      <c r="BG163" t="s">
        <v>98</v>
      </c>
      <c r="BH163">
        <v>79.400000000000006</v>
      </c>
      <c r="BI163" t="s">
        <v>98</v>
      </c>
      <c r="BJ163">
        <v>49.81</v>
      </c>
      <c r="BK163">
        <v>146.69</v>
      </c>
      <c r="BL163">
        <v>3.69</v>
      </c>
      <c r="BM163">
        <v>161.59</v>
      </c>
      <c r="BN163">
        <v>3.34</v>
      </c>
      <c r="BO163">
        <v>201.84</v>
      </c>
      <c r="BP163">
        <v>3.49</v>
      </c>
      <c r="BQ163">
        <v>174.94</v>
      </c>
      <c r="BR163">
        <v>14.97</v>
      </c>
      <c r="BS163" t="s">
        <v>98</v>
      </c>
      <c r="BT163">
        <v>132.09</v>
      </c>
      <c r="BU163" t="s">
        <v>98</v>
      </c>
      <c r="BV163">
        <v>117.38</v>
      </c>
      <c r="BW163" t="s">
        <v>98</v>
      </c>
      <c r="BX163">
        <v>226</v>
      </c>
      <c r="BY163" t="s">
        <v>98</v>
      </c>
      <c r="BZ163">
        <v>533.36</v>
      </c>
      <c r="CA163" t="s">
        <v>98</v>
      </c>
      <c r="CB163">
        <v>597.42999999999995</v>
      </c>
      <c r="CC163">
        <v>237.07</v>
      </c>
      <c r="CD163">
        <v>63.9</v>
      </c>
      <c r="CE163" t="s">
        <v>98</v>
      </c>
      <c r="CF163">
        <v>946.31</v>
      </c>
      <c r="CG163" t="s">
        <v>98</v>
      </c>
      <c r="CH163">
        <v>0</v>
      </c>
      <c r="CI163" t="s">
        <v>98</v>
      </c>
      <c r="CJ163">
        <v>374.75</v>
      </c>
      <c r="CK163">
        <v>23.93</v>
      </c>
      <c r="CL163">
        <v>4.04</v>
      </c>
      <c r="CM163" t="s">
        <v>98</v>
      </c>
      <c r="CN163">
        <v>1.5</v>
      </c>
      <c r="CO163">
        <v>12.96</v>
      </c>
      <c r="CP163">
        <v>2.54</v>
      </c>
      <c r="CQ163" t="s">
        <v>98</v>
      </c>
      <c r="CR163">
        <v>328</v>
      </c>
      <c r="CS163">
        <v>481835.64</v>
      </c>
      <c r="CT163">
        <v>5565.92</v>
      </c>
    </row>
    <row r="164" spans="1:98" ht="15" x14ac:dyDescent="0.25">
      <c r="A164" s="1">
        <v>41745</v>
      </c>
      <c r="B164" s="2">
        <v>0.40736111111111112</v>
      </c>
      <c r="C164" t="s">
        <v>149</v>
      </c>
      <c r="D164" t="s">
        <v>95</v>
      </c>
      <c r="E164" t="s">
        <v>95</v>
      </c>
      <c r="F164">
        <v>29.62</v>
      </c>
      <c r="G164">
        <v>30.02</v>
      </c>
      <c r="H164">
        <v>59.64</v>
      </c>
      <c r="I164" t="s">
        <v>96</v>
      </c>
      <c r="J164" t="s">
        <v>320</v>
      </c>
      <c r="K164" t="str">
        <f t="shared" si="16"/>
        <v>TH12_730m</v>
      </c>
      <c r="L164" t="str">
        <f t="shared" si="17"/>
        <v>730m</v>
      </c>
      <c r="M164" t="str">
        <f t="shared" si="18"/>
        <v>730</v>
      </c>
      <c r="N164" t="s">
        <v>643</v>
      </c>
      <c r="O164" t="s">
        <v>98</v>
      </c>
      <c r="P164">
        <v>3189.55</v>
      </c>
      <c r="Q164" t="s">
        <v>98</v>
      </c>
      <c r="R164">
        <v>2173.5700000000002</v>
      </c>
      <c r="S164" t="s">
        <v>98</v>
      </c>
      <c r="T164">
        <v>1333.79</v>
      </c>
      <c r="U164" t="s">
        <v>98</v>
      </c>
      <c r="V164">
        <v>987.66</v>
      </c>
      <c r="W164">
        <v>1961.53</v>
      </c>
      <c r="X164">
        <v>47.9</v>
      </c>
      <c r="Y164">
        <v>43.5</v>
      </c>
      <c r="Z164">
        <v>2.5299999999999998</v>
      </c>
      <c r="AA164">
        <v>61050.85</v>
      </c>
      <c r="AB164">
        <v>4334.22</v>
      </c>
      <c r="AC164">
        <v>350047.95</v>
      </c>
      <c r="AD164">
        <v>4242.43</v>
      </c>
      <c r="AE164" t="s">
        <v>98</v>
      </c>
      <c r="AF164">
        <v>1585.13</v>
      </c>
      <c r="AG164">
        <v>3039.56</v>
      </c>
      <c r="AH164">
        <v>223.05</v>
      </c>
      <c r="AI164" t="s">
        <v>98</v>
      </c>
      <c r="AJ164">
        <v>4418.12</v>
      </c>
      <c r="AK164">
        <v>25327.83</v>
      </c>
      <c r="AL164">
        <v>307.85000000000002</v>
      </c>
      <c r="AM164">
        <v>18492.189999999999</v>
      </c>
      <c r="AN164">
        <v>244.84</v>
      </c>
      <c r="AO164" t="s">
        <v>98</v>
      </c>
      <c r="AP164">
        <v>1388.4</v>
      </c>
      <c r="AQ164" t="s">
        <v>98</v>
      </c>
      <c r="AR164">
        <v>10558.54</v>
      </c>
      <c r="AS164">
        <v>1034.94</v>
      </c>
      <c r="AT164">
        <v>138.35</v>
      </c>
      <c r="AU164">
        <v>2938.91</v>
      </c>
      <c r="AV164">
        <v>149.57</v>
      </c>
      <c r="AW164">
        <v>59501.760000000002</v>
      </c>
      <c r="AX164">
        <v>728.58</v>
      </c>
      <c r="AY164" t="s">
        <v>98</v>
      </c>
      <c r="AZ164">
        <v>721.08</v>
      </c>
      <c r="BA164">
        <v>568.44000000000005</v>
      </c>
      <c r="BB164">
        <v>44.51</v>
      </c>
      <c r="BC164">
        <v>1461.43</v>
      </c>
      <c r="BD164">
        <v>48.15</v>
      </c>
      <c r="BE164">
        <v>607.83000000000004</v>
      </c>
      <c r="BF164">
        <v>21.86</v>
      </c>
      <c r="BG164">
        <v>17.77</v>
      </c>
      <c r="BH164">
        <v>3.48</v>
      </c>
      <c r="BI164" t="s">
        <v>98</v>
      </c>
      <c r="BJ164">
        <v>62.71</v>
      </c>
      <c r="BK164">
        <v>128.76</v>
      </c>
      <c r="BL164">
        <v>3.63</v>
      </c>
      <c r="BM164">
        <v>192.68</v>
      </c>
      <c r="BN164">
        <v>3.91</v>
      </c>
      <c r="BO164">
        <v>213.26</v>
      </c>
      <c r="BP164">
        <v>3.8</v>
      </c>
      <c r="BQ164">
        <v>189.89</v>
      </c>
      <c r="BR164">
        <v>16.489999999999998</v>
      </c>
      <c r="BS164" t="s">
        <v>98</v>
      </c>
      <c r="BT164">
        <v>120.13</v>
      </c>
      <c r="BU164" t="s">
        <v>98</v>
      </c>
      <c r="BV164">
        <v>102.98</v>
      </c>
      <c r="BW164" t="s">
        <v>98</v>
      </c>
      <c r="BX164">
        <v>197.01</v>
      </c>
      <c r="BY164" t="s">
        <v>98</v>
      </c>
      <c r="BZ164">
        <v>462.95</v>
      </c>
      <c r="CA164">
        <v>17.88</v>
      </c>
      <c r="CB164">
        <v>3.55</v>
      </c>
      <c r="CC164">
        <v>316.22000000000003</v>
      </c>
      <c r="CD164">
        <v>97.27</v>
      </c>
      <c r="CE164">
        <v>1011.19</v>
      </c>
      <c r="CF164">
        <v>41.35</v>
      </c>
      <c r="CG164" t="s">
        <v>98</v>
      </c>
      <c r="CH164">
        <v>0</v>
      </c>
      <c r="CI164" t="s">
        <v>98</v>
      </c>
      <c r="CJ164">
        <v>651.23</v>
      </c>
      <c r="CK164">
        <v>22.8</v>
      </c>
      <c r="CL164">
        <v>4.32</v>
      </c>
      <c r="CM164" t="s">
        <v>98</v>
      </c>
      <c r="CN164">
        <v>1.34</v>
      </c>
      <c r="CO164">
        <v>18.86</v>
      </c>
      <c r="CP164">
        <v>2.95</v>
      </c>
      <c r="CQ164" t="s">
        <v>98</v>
      </c>
      <c r="CR164">
        <v>292.68</v>
      </c>
      <c r="CS164">
        <v>471793.98</v>
      </c>
      <c r="CT164">
        <v>5627.08</v>
      </c>
    </row>
    <row r="165" spans="1:98" ht="15" x14ac:dyDescent="0.25">
      <c r="A165" s="1">
        <v>41745</v>
      </c>
      <c r="B165" s="2">
        <v>0.57973379629629629</v>
      </c>
      <c r="C165" t="s">
        <v>153</v>
      </c>
      <c r="D165" t="s">
        <v>95</v>
      </c>
      <c r="E165" t="s">
        <v>95</v>
      </c>
      <c r="F165">
        <v>29.62</v>
      </c>
      <c r="G165">
        <v>30.03</v>
      </c>
      <c r="H165">
        <v>59.64</v>
      </c>
      <c r="I165" t="s">
        <v>96</v>
      </c>
      <c r="J165" t="s">
        <v>321</v>
      </c>
      <c r="K165" t="str">
        <f t="shared" si="16"/>
        <v>TH12_750m</v>
      </c>
      <c r="L165" t="str">
        <f t="shared" si="17"/>
        <v>750m</v>
      </c>
      <c r="M165" t="str">
        <f t="shared" si="18"/>
        <v>750</v>
      </c>
      <c r="N165" t="s">
        <v>644</v>
      </c>
      <c r="O165" t="s">
        <v>98</v>
      </c>
      <c r="P165">
        <v>3680.78</v>
      </c>
      <c r="Q165" t="s">
        <v>98</v>
      </c>
      <c r="R165">
        <v>2522.9</v>
      </c>
      <c r="S165" t="s">
        <v>98</v>
      </c>
      <c r="T165">
        <v>1557.43</v>
      </c>
      <c r="U165" t="s">
        <v>98</v>
      </c>
      <c r="V165">
        <v>1153.29</v>
      </c>
      <c r="W165">
        <v>2050.61</v>
      </c>
      <c r="X165">
        <v>58.24</v>
      </c>
      <c r="Y165">
        <v>59.11</v>
      </c>
      <c r="Z165">
        <v>2.93</v>
      </c>
      <c r="AA165">
        <v>65649.23</v>
      </c>
      <c r="AB165">
        <v>4813.59</v>
      </c>
      <c r="AC165">
        <v>398715.18</v>
      </c>
      <c r="AD165">
        <v>4953.2</v>
      </c>
      <c r="AE165" t="s">
        <v>98</v>
      </c>
      <c r="AF165">
        <v>1561.07</v>
      </c>
      <c r="AG165" t="s">
        <v>98</v>
      </c>
      <c r="AH165">
        <v>659.79</v>
      </c>
      <c r="AI165" t="s">
        <v>98</v>
      </c>
      <c r="AJ165">
        <v>4818.2700000000004</v>
      </c>
      <c r="AK165">
        <v>32715.53</v>
      </c>
      <c r="AL165">
        <v>415.49</v>
      </c>
      <c r="AM165">
        <v>14541.79</v>
      </c>
      <c r="AN165">
        <v>226.08</v>
      </c>
      <c r="AO165" t="s">
        <v>98</v>
      </c>
      <c r="AP165">
        <v>1519.48</v>
      </c>
      <c r="AQ165" t="s">
        <v>98</v>
      </c>
      <c r="AR165">
        <v>12314.97</v>
      </c>
      <c r="AS165">
        <v>980.77</v>
      </c>
      <c r="AT165">
        <v>170.69</v>
      </c>
      <c r="AU165">
        <v>1887.04</v>
      </c>
      <c r="AV165">
        <v>161.13999999999999</v>
      </c>
      <c r="AW165">
        <v>30328.04</v>
      </c>
      <c r="AX165">
        <v>444.31</v>
      </c>
      <c r="AY165" t="s">
        <v>98</v>
      </c>
      <c r="AZ165">
        <v>580.05999999999995</v>
      </c>
      <c r="BA165">
        <v>272.19</v>
      </c>
      <c r="BB165">
        <v>40.17</v>
      </c>
      <c r="BC165" t="s">
        <v>98</v>
      </c>
      <c r="BD165">
        <v>415.55</v>
      </c>
      <c r="BE165">
        <v>65.47</v>
      </c>
      <c r="BF165">
        <v>10.34</v>
      </c>
      <c r="BG165">
        <v>10.96</v>
      </c>
      <c r="BH165">
        <v>3.29</v>
      </c>
      <c r="BI165" t="s">
        <v>98</v>
      </c>
      <c r="BJ165">
        <v>54.91</v>
      </c>
      <c r="BK165">
        <v>179.11</v>
      </c>
      <c r="BL165">
        <v>4.42</v>
      </c>
      <c r="BM165">
        <v>176.18</v>
      </c>
      <c r="BN165">
        <v>3.77</v>
      </c>
      <c r="BO165">
        <v>247.35</v>
      </c>
      <c r="BP165">
        <v>4.29</v>
      </c>
      <c r="BQ165">
        <v>193</v>
      </c>
      <c r="BR165">
        <v>16.98</v>
      </c>
      <c r="BS165" t="s">
        <v>98</v>
      </c>
      <c r="BT165">
        <v>148.51</v>
      </c>
      <c r="BU165" t="s">
        <v>98</v>
      </c>
      <c r="BV165">
        <v>124.96</v>
      </c>
      <c r="BW165" t="s">
        <v>98</v>
      </c>
      <c r="BX165">
        <v>238.04</v>
      </c>
      <c r="BY165" t="s">
        <v>98</v>
      </c>
      <c r="BZ165">
        <v>556.55999999999995</v>
      </c>
      <c r="CA165" t="s">
        <v>98</v>
      </c>
      <c r="CB165">
        <v>620.91999999999996</v>
      </c>
      <c r="CC165">
        <v>343.81</v>
      </c>
      <c r="CD165">
        <v>71.260000000000005</v>
      </c>
      <c r="CE165" t="s">
        <v>98</v>
      </c>
      <c r="CF165">
        <v>1036.72</v>
      </c>
      <c r="CG165" t="s">
        <v>98</v>
      </c>
      <c r="CH165">
        <v>0</v>
      </c>
      <c r="CI165" t="s">
        <v>98</v>
      </c>
      <c r="CJ165">
        <v>394.03</v>
      </c>
      <c r="CK165">
        <v>26.23</v>
      </c>
      <c r="CL165">
        <v>4.3499999999999996</v>
      </c>
      <c r="CM165" t="s">
        <v>98</v>
      </c>
      <c r="CN165">
        <v>1.6</v>
      </c>
      <c r="CO165">
        <v>16.16</v>
      </c>
      <c r="CP165">
        <v>2.82</v>
      </c>
      <c r="CQ165" t="s">
        <v>98</v>
      </c>
      <c r="CR165">
        <v>356.28</v>
      </c>
      <c r="CS165">
        <v>451542.26</v>
      </c>
      <c r="CT165">
        <v>6091.43</v>
      </c>
    </row>
    <row r="166" spans="1:98" ht="15" x14ac:dyDescent="0.25">
      <c r="A166" s="1">
        <v>41745</v>
      </c>
      <c r="B166" s="2">
        <v>0.58087962962962958</v>
      </c>
      <c r="C166" t="s">
        <v>155</v>
      </c>
      <c r="D166" t="s">
        <v>95</v>
      </c>
      <c r="E166" t="s">
        <v>95</v>
      </c>
      <c r="F166">
        <v>29.63</v>
      </c>
      <c r="G166">
        <v>30.02</v>
      </c>
      <c r="H166">
        <v>59.65</v>
      </c>
      <c r="I166" t="s">
        <v>96</v>
      </c>
      <c r="J166" t="s">
        <v>322</v>
      </c>
      <c r="K166" t="str">
        <f t="shared" si="16"/>
        <v>TH12_770m</v>
      </c>
      <c r="L166" t="str">
        <f t="shared" si="17"/>
        <v>770m</v>
      </c>
      <c r="M166" t="str">
        <f t="shared" si="18"/>
        <v>770</v>
      </c>
      <c r="N166" t="s">
        <v>645</v>
      </c>
      <c r="O166" t="s">
        <v>98</v>
      </c>
      <c r="P166">
        <v>3757.51</v>
      </c>
      <c r="Q166" t="s">
        <v>98</v>
      </c>
      <c r="R166">
        <v>2582.06</v>
      </c>
      <c r="S166" t="s">
        <v>98</v>
      </c>
      <c r="T166">
        <v>1595.67</v>
      </c>
      <c r="U166" t="s">
        <v>98</v>
      </c>
      <c r="V166">
        <v>1186.93</v>
      </c>
      <c r="W166">
        <v>2043.3</v>
      </c>
      <c r="X166">
        <v>58.46</v>
      </c>
      <c r="Y166">
        <v>55.58</v>
      </c>
      <c r="Z166">
        <v>2.95</v>
      </c>
      <c r="AA166">
        <v>72062.929999999993</v>
      </c>
      <c r="AB166">
        <v>4986.9799999999996</v>
      </c>
      <c r="AC166">
        <v>386280.33</v>
      </c>
      <c r="AD166">
        <v>4870.2</v>
      </c>
      <c r="AE166" t="s">
        <v>98</v>
      </c>
      <c r="AF166">
        <v>1598.3</v>
      </c>
      <c r="AG166" t="s">
        <v>98</v>
      </c>
      <c r="AH166">
        <v>731.99</v>
      </c>
      <c r="AI166" t="s">
        <v>98</v>
      </c>
      <c r="AJ166">
        <v>5001.1499999999996</v>
      </c>
      <c r="AK166">
        <v>32290.01</v>
      </c>
      <c r="AL166">
        <v>412.19</v>
      </c>
      <c r="AM166">
        <v>20252.36</v>
      </c>
      <c r="AN166">
        <v>287.76</v>
      </c>
      <c r="AO166" t="s">
        <v>98</v>
      </c>
      <c r="AP166">
        <v>1555.41</v>
      </c>
      <c r="AQ166" t="s">
        <v>98</v>
      </c>
      <c r="AR166">
        <v>12340.94</v>
      </c>
      <c r="AS166">
        <v>906.56</v>
      </c>
      <c r="AT166">
        <v>169.47</v>
      </c>
      <c r="AU166">
        <v>2251.16</v>
      </c>
      <c r="AV166">
        <v>166.98</v>
      </c>
      <c r="AW166">
        <v>35122.15</v>
      </c>
      <c r="AX166">
        <v>503.83</v>
      </c>
      <c r="AY166" t="s">
        <v>98</v>
      </c>
      <c r="AZ166">
        <v>620.77</v>
      </c>
      <c r="BA166" t="s">
        <v>98</v>
      </c>
      <c r="BB166">
        <v>536.92999999999995</v>
      </c>
      <c r="BC166" t="s">
        <v>98</v>
      </c>
      <c r="BD166">
        <v>430.48</v>
      </c>
      <c r="BE166">
        <v>118.42</v>
      </c>
      <c r="BF166">
        <v>11.85</v>
      </c>
      <c r="BG166">
        <v>16.88</v>
      </c>
      <c r="BH166">
        <v>3.48</v>
      </c>
      <c r="BI166" t="s">
        <v>98</v>
      </c>
      <c r="BJ166">
        <v>57.61</v>
      </c>
      <c r="BK166">
        <v>178.32</v>
      </c>
      <c r="BL166">
        <v>4.5199999999999996</v>
      </c>
      <c r="BM166">
        <v>202.95</v>
      </c>
      <c r="BN166">
        <v>4.21</v>
      </c>
      <c r="BO166">
        <v>229.38</v>
      </c>
      <c r="BP166">
        <v>4.17</v>
      </c>
      <c r="BQ166">
        <v>175.68</v>
      </c>
      <c r="BR166">
        <v>16.91</v>
      </c>
      <c r="BS166" t="s">
        <v>98</v>
      </c>
      <c r="BT166">
        <v>146.22999999999999</v>
      </c>
      <c r="BU166" t="s">
        <v>98</v>
      </c>
      <c r="BV166">
        <v>129.37</v>
      </c>
      <c r="BW166" t="s">
        <v>98</v>
      </c>
      <c r="BX166">
        <v>247.12</v>
      </c>
      <c r="BY166" t="s">
        <v>98</v>
      </c>
      <c r="BZ166">
        <v>569.30999999999995</v>
      </c>
      <c r="CA166" t="s">
        <v>98</v>
      </c>
      <c r="CB166">
        <v>643.02</v>
      </c>
      <c r="CC166">
        <v>284.72000000000003</v>
      </c>
      <c r="CD166">
        <v>71.849999999999994</v>
      </c>
      <c r="CE166" t="s">
        <v>98</v>
      </c>
      <c r="CF166">
        <v>1075.28</v>
      </c>
      <c r="CG166" t="s">
        <v>98</v>
      </c>
      <c r="CH166">
        <v>0</v>
      </c>
      <c r="CI166" t="s">
        <v>98</v>
      </c>
      <c r="CJ166">
        <v>418.69</v>
      </c>
      <c r="CK166">
        <v>23.1</v>
      </c>
      <c r="CL166">
        <v>4.4000000000000004</v>
      </c>
      <c r="CM166" t="s">
        <v>98</v>
      </c>
      <c r="CN166">
        <v>1.65</v>
      </c>
      <c r="CO166">
        <v>17.899999999999999</v>
      </c>
      <c r="CP166">
        <v>2.96</v>
      </c>
      <c r="CQ166" t="s">
        <v>98</v>
      </c>
      <c r="CR166">
        <v>361.84</v>
      </c>
      <c r="CS166">
        <v>447488.27</v>
      </c>
      <c r="CT166">
        <v>6109.37</v>
      </c>
    </row>
    <row r="167" spans="1:98" ht="15" x14ac:dyDescent="0.25">
      <c r="A167" s="1">
        <v>41745</v>
      </c>
      <c r="B167" s="2">
        <v>0.58196759259259256</v>
      </c>
      <c r="C167" t="s">
        <v>157</v>
      </c>
      <c r="D167" t="s">
        <v>95</v>
      </c>
      <c r="E167" t="s">
        <v>95</v>
      </c>
      <c r="F167">
        <v>29.55</v>
      </c>
      <c r="G167">
        <v>30.09</v>
      </c>
      <c r="H167">
        <v>59.64</v>
      </c>
      <c r="I167" t="s">
        <v>96</v>
      </c>
      <c r="J167" t="s">
        <v>323</v>
      </c>
      <c r="K167" t="str">
        <f t="shared" si="16"/>
        <v>TH12_790m</v>
      </c>
      <c r="L167" t="str">
        <f t="shared" si="17"/>
        <v>790m</v>
      </c>
      <c r="M167" t="str">
        <f t="shared" si="18"/>
        <v>790</v>
      </c>
      <c r="N167" t="s">
        <v>646</v>
      </c>
      <c r="O167" t="s">
        <v>98</v>
      </c>
      <c r="P167">
        <v>3397.38</v>
      </c>
      <c r="Q167" t="s">
        <v>98</v>
      </c>
      <c r="R167">
        <v>2320.1999999999998</v>
      </c>
      <c r="S167" t="s">
        <v>98</v>
      </c>
      <c r="T167">
        <v>1434.12</v>
      </c>
      <c r="U167" t="s">
        <v>98</v>
      </c>
      <c r="V167">
        <v>1059.68</v>
      </c>
      <c r="W167">
        <v>1880.7</v>
      </c>
      <c r="X167">
        <v>51.69</v>
      </c>
      <c r="Y167">
        <v>48</v>
      </c>
      <c r="Z167">
        <v>2.71</v>
      </c>
      <c r="AA167">
        <v>66980.23</v>
      </c>
      <c r="AB167">
        <v>4643.08</v>
      </c>
      <c r="AC167">
        <v>373433.52</v>
      </c>
      <c r="AD167">
        <v>4687.43</v>
      </c>
      <c r="AE167" t="s">
        <v>98</v>
      </c>
      <c r="AF167">
        <v>1532.6</v>
      </c>
      <c r="AG167" t="s">
        <v>98</v>
      </c>
      <c r="AH167">
        <v>698.02</v>
      </c>
      <c r="AI167" t="s">
        <v>98</v>
      </c>
      <c r="AJ167">
        <v>4701.24</v>
      </c>
      <c r="AK167">
        <v>29523.64</v>
      </c>
      <c r="AL167">
        <v>373.26</v>
      </c>
      <c r="AM167">
        <v>15377.35</v>
      </c>
      <c r="AN167">
        <v>226.46</v>
      </c>
      <c r="AO167" t="s">
        <v>98</v>
      </c>
      <c r="AP167">
        <v>1485.56</v>
      </c>
      <c r="AQ167" t="s">
        <v>98</v>
      </c>
      <c r="AR167">
        <v>11253.06</v>
      </c>
      <c r="AS167">
        <v>1393.65</v>
      </c>
      <c r="AT167">
        <v>154.34</v>
      </c>
      <c r="AU167">
        <v>2637.12</v>
      </c>
      <c r="AV167">
        <v>155.9</v>
      </c>
      <c r="AW167">
        <v>39788.92</v>
      </c>
      <c r="AX167">
        <v>542.9</v>
      </c>
      <c r="AY167" t="s">
        <v>98</v>
      </c>
      <c r="AZ167">
        <v>611.28</v>
      </c>
      <c r="BA167">
        <v>4292.95</v>
      </c>
      <c r="BB167">
        <v>88.74</v>
      </c>
      <c r="BC167" t="s">
        <v>98</v>
      </c>
      <c r="BD167">
        <v>484.94</v>
      </c>
      <c r="BE167">
        <v>125.35</v>
      </c>
      <c r="BF167">
        <v>11.9</v>
      </c>
      <c r="BG167" t="s">
        <v>98</v>
      </c>
      <c r="BH167">
        <v>85.39</v>
      </c>
      <c r="BI167" t="s">
        <v>98</v>
      </c>
      <c r="BJ167">
        <v>52.74</v>
      </c>
      <c r="BK167">
        <v>171.53</v>
      </c>
      <c r="BL167">
        <v>4.28</v>
      </c>
      <c r="BM167">
        <v>158.05000000000001</v>
      </c>
      <c r="BN167">
        <v>3.49</v>
      </c>
      <c r="BO167">
        <v>212.79</v>
      </c>
      <c r="BP167">
        <v>3.84</v>
      </c>
      <c r="BQ167">
        <v>169.1</v>
      </c>
      <c r="BR167">
        <v>16</v>
      </c>
      <c r="BS167" t="s">
        <v>98</v>
      </c>
      <c r="BT167">
        <v>128.47999999999999</v>
      </c>
      <c r="BU167" t="s">
        <v>98</v>
      </c>
      <c r="BV167">
        <v>113.99</v>
      </c>
      <c r="BW167" t="s">
        <v>98</v>
      </c>
      <c r="BX167">
        <v>220.42</v>
      </c>
      <c r="BY167" t="s">
        <v>98</v>
      </c>
      <c r="BZ167">
        <v>499.8</v>
      </c>
      <c r="CA167" t="s">
        <v>98</v>
      </c>
      <c r="CB167">
        <v>570.11</v>
      </c>
      <c r="CC167">
        <v>455.11</v>
      </c>
      <c r="CD167">
        <v>76.48</v>
      </c>
      <c r="CE167">
        <v>99.19</v>
      </c>
      <c r="CF167">
        <v>22.73</v>
      </c>
      <c r="CG167" t="s">
        <v>98</v>
      </c>
      <c r="CH167">
        <v>0</v>
      </c>
      <c r="CI167" t="s">
        <v>98</v>
      </c>
      <c r="CJ167">
        <v>420.93</v>
      </c>
      <c r="CK167">
        <v>33.47</v>
      </c>
      <c r="CL167">
        <v>4.53</v>
      </c>
      <c r="CM167" t="s">
        <v>98</v>
      </c>
      <c r="CN167">
        <v>1.45</v>
      </c>
      <c r="CO167">
        <v>16.45</v>
      </c>
      <c r="CP167">
        <v>2.74</v>
      </c>
      <c r="CQ167" t="s">
        <v>98</v>
      </c>
      <c r="CR167">
        <v>332.32</v>
      </c>
      <c r="CS167">
        <v>463202.87</v>
      </c>
      <c r="CT167">
        <v>6016.03</v>
      </c>
    </row>
    <row r="168" spans="1:98" ht="15" x14ac:dyDescent="0.25">
      <c r="A168" s="1">
        <v>41745</v>
      </c>
      <c r="B168" s="2">
        <v>0.58311342592592597</v>
      </c>
      <c r="C168" t="s">
        <v>159</v>
      </c>
      <c r="D168" t="s">
        <v>95</v>
      </c>
      <c r="E168" t="s">
        <v>95</v>
      </c>
      <c r="F168">
        <v>29.59</v>
      </c>
      <c r="G168">
        <v>30.86</v>
      </c>
      <c r="H168">
        <v>60.45</v>
      </c>
      <c r="I168" t="s">
        <v>96</v>
      </c>
      <c r="J168" t="s">
        <v>324</v>
      </c>
      <c r="K168" t="str">
        <f t="shared" si="16"/>
        <v>TH12_810m</v>
      </c>
      <c r="L168" t="str">
        <f t="shared" si="17"/>
        <v>810m</v>
      </c>
      <c r="M168" t="str">
        <f t="shared" si="18"/>
        <v>810</v>
      </c>
      <c r="N168" t="s">
        <v>647</v>
      </c>
      <c r="O168" t="s">
        <v>98</v>
      </c>
      <c r="P168">
        <v>3838.69</v>
      </c>
      <c r="Q168" t="s">
        <v>98</v>
      </c>
      <c r="R168">
        <v>2653.31</v>
      </c>
      <c r="S168" t="s">
        <v>98</v>
      </c>
      <c r="T168">
        <v>1641.8</v>
      </c>
      <c r="U168" t="s">
        <v>98</v>
      </c>
      <c r="V168">
        <v>1210.49</v>
      </c>
      <c r="W168">
        <v>2148.27</v>
      </c>
      <c r="X168">
        <v>61.54</v>
      </c>
      <c r="Y168">
        <v>54.17</v>
      </c>
      <c r="Z168">
        <v>2.84</v>
      </c>
      <c r="AA168">
        <v>69000.59</v>
      </c>
      <c r="AB168">
        <v>4798.3999999999996</v>
      </c>
      <c r="AC168">
        <v>402960.8</v>
      </c>
      <c r="AD168">
        <v>4920.8599999999997</v>
      </c>
      <c r="AE168" t="s">
        <v>98</v>
      </c>
      <c r="AF168">
        <v>1522.7</v>
      </c>
      <c r="AG168" t="s">
        <v>98</v>
      </c>
      <c r="AH168">
        <v>716.19</v>
      </c>
      <c r="AI168" t="s">
        <v>98</v>
      </c>
      <c r="AJ168">
        <v>4849.46</v>
      </c>
      <c r="AK168">
        <v>35221.33</v>
      </c>
      <c r="AL168">
        <v>439.21</v>
      </c>
      <c r="AM168">
        <v>17646.32</v>
      </c>
      <c r="AN168">
        <v>258.25</v>
      </c>
      <c r="AO168" t="s">
        <v>98</v>
      </c>
      <c r="AP168">
        <v>1514.88</v>
      </c>
      <c r="AQ168" t="s">
        <v>98</v>
      </c>
      <c r="AR168">
        <v>12666.78</v>
      </c>
      <c r="AS168">
        <v>1230.8599999999999</v>
      </c>
      <c r="AT168">
        <v>182.45</v>
      </c>
      <c r="AU168">
        <v>1765.53</v>
      </c>
      <c r="AV168">
        <v>165.97</v>
      </c>
      <c r="AW168">
        <v>22558.93</v>
      </c>
      <c r="AX168">
        <v>355.26</v>
      </c>
      <c r="AY168" t="s">
        <v>98</v>
      </c>
      <c r="AZ168">
        <v>530.41999999999996</v>
      </c>
      <c r="BA168" t="s">
        <v>98</v>
      </c>
      <c r="BB168">
        <v>538.03</v>
      </c>
      <c r="BC168" t="s">
        <v>98</v>
      </c>
      <c r="BD168">
        <v>452.73</v>
      </c>
      <c r="BE168">
        <v>87.46</v>
      </c>
      <c r="BF168">
        <v>10.86</v>
      </c>
      <c r="BG168" t="s">
        <v>98</v>
      </c>
      <c r="BH168">
        <v>94.95</v>
      </c>
      <c r="BI168" t="s">
        <v>98</v>
      </c>
      <c r="BJ168">
        <v>57.29</v>
      </c>
      <c r="BK168">
        <v>170.98</v>
      </c>
      <c r="BL168">
        <v>4.29</v>
      </c>
      <c r="BM168">
        <v>207.8</v>
      </c>
      <c r="BN168">
        <v>4.17</v>
      </c>
      <c r="BO168">
        <v>225.16</v>
      </c>
      <c r="BP168">
        <v>4.03</v>
      </c>
      <c r="BQ168">
        <v>200.15</v>
      </c>
      <c r="BR168">
        <v>16.809999999999999</v>
      </c>
      <c r="BS168" t="s">
        <v>98</v>
      </c>
      <c r="BT168">
        <v>148.13999999999999</v>
      </c>
      <c r="BU168" t="s">
        <v>98</v>
      </c>
      <c r="BV168">
        <v>134.13</v>
      </c>
      <c r="BW168" t="s">
        <v>98</v>
      </c>
      <c r="BX168">
        <v>252.61</v>
      </c>
      <c r="BY168" t="s">
        <v>98</v>
      </c>
      <c r="BZ168">
        <v>584.72</v>
      </c>
      <c r="CA168" t="s">
        <v>98</v>
      </c>
      <c r="CB168">
        <v>658.06</v>
      </c>
      <c r="CC168">
        <v>305.87</v>
      </c>
      <c r="CD168">
        <v>69.84</v>
      </c>
      <c r="CE168" t="s">
        <v>98</v>
      </c>
      <c r="CF168">
        <v>1078.18</v>
      </c>
      <c r="CG168" t="s">
        <v>98</v>
      </c>
      <c r="CH168">
        <v>0</v>
      </c>
      <c r="CI168" t="s">
        <v>98</v>
      </c>
      <c r="CJ168">
        <v>402.31</v>
      </c>
      <c r="CK168">
        <v>32.47</v>
      </c>
      <c r="CL168">
        <v>4.53</v>
      </c>
      <c r="CM168" t="s">
        <v>98</v>
      </c>
      <c r="CN168">
        <v>1.72</v>
      </c>
      <c r="CO168">
        <v>20.32</v>
      </c>
      <c r="CP168">
        <v>2.94</v>
      </c>
      <c r="CQ168" t="s">
        <v>98</v>
      </c>
      <c r="CR168">
        <v>360.21</v>
      </c>
      <c r="CS168">
        <v>446162.99</v>
      </c>
      <c r="CT168">
        <v>6018.9</v>
      </c>
    </row>
    <row r="169" spans="1:98" ht="15" x14ac:dyDescent="0.25">
      <c r="A169" s="1">
        <v>41745</v>
      </c>
      <c r="B169" s="2">
        <v>0.58423611111111107</v>
      </c>
      <c r="C169" t="s">
        <v>161</v>
      </c>
      <c r="D169" t="s">
        <v>95</v>
      </c>
      <c r="E169" t="s">
        <v>95</v>
      </c>
      <c r="F169">
        <v>29.63</v>
      </c>
      <c r="G169">
        <v>30.02</v>
      </c>
      <c r="H169">
        <v>59.65</v>
      </c>
      <c r="I169" t="s">
        <v>96</v>
      </c>
      <c r="J169" t="s">
        <v>325</v>
      </c>
      <c r="K169" t="str">
        <f t="shared" si="16"/>
        <v>TH12_820m</v>
      </c>
      <c r="L169" t="str">
        <f t="shared" si="17"/>
        <v>820m</v>
      </c>
      <c r="M169" t="str">
        <f t="shared" si="18"/>
        <v>820</v>
      </c>
      <c r="N169" t="s">
        <v>526</v>
      </c>
      <c r="O169" t="s">
        <v>98</v>
      </c>
      <c r="P169">
        <v>3428.5</v>
      </c>
      <c r="Q169" t="s">
        <v>98</v>
      </c>
      <c r="R169">
        <v>2358.12</v>
      </c>
      <c r="S169" t="s">
        <v>98</v>
      </c>
      <c r="T169">
        <v>1444.58</v>
      </c>
      <c r="U169" t="s">
        <v>98</v>
      </c>
      <c r="V169">
        <v>1064.51</v>
      </c>
      <c r="W169">
        <v>2304.1</v>
      </c>
      <c r="X169">
        <v>53.81</v>
      </c>
      <c r="Y169">
        <v>44.87</v>
      </c>
      <c r="Z169">
        <v>2.68</v>
      </c>
      <c r="AA169">
        <v>63631.21</v>
      </c>
      <c r="AB169">
        <v>4738.28</v>
      </c>
      <c r="AC169">
        <v>354014.63</v>
      </c>
      <c r="AD169">
        <v>4464.8100000000004</v>
      </c>
      <c r="AE169" t="s">
        <v>98</v>
      </c>
      <c r="AF169">
        <v>1555.51</v>
      </c>
      <c r="AG169">
        <v>9214.9500000000007</v>
      </c>
      <c r="AH169">
        <v>327.85</v>
      </c>
      <c r="AI169" t="s">
        <v>98</v>
      </c>
      <c r="AJ169">
        <v>4445.25</v>
      </c>
      <c r="AK169">
        <v>27451.79</v>
      </c>
      <c r="AL169">
        <v>345.32</v>
      </c>
      <c r="AM169">
        <v>19606.95</v>
      </c>
      <c r="AN169">
        <v>268.24</v>
      </c>
      <c r="AO169" t="s">
        <v>98</v>
      </c>
      <c r="AP169">
        <v>1402.66</v>
      </c>
      <c r="AQ169" t="s">
        <v>98</v>
      </c>
      <c r="AR169">
        <v>11538.89</v>
      </c>
      <c r="AS169">
        <v>1028.93</v>
      </c>
      <c r="AT169">
        <v>150.63</v>
      </c>
      <c r="AU169">
        <v>2830.14</v>
      </c>
      <c r="AV169">
        <v>160.44</v>
      </c>
      <c r="AW169">
        <v>54691.39</v>
      </c>
      <c r="AX169">
        <v>707.63</v>
      </c>
      <c r="AY169" t="s">
        <v>98</v>
      </c>
      <c r="AZ169">
        <v>739.45</v>
      </c>
      <c r="BA169" t="s">
        <v>98</v>
      </c>
      <c r="BB169">
        <v>484.05</v>
      </c>
      <c r="BC169" t="s">
        <v>98</v>
      </c>
      <c r="BD169">
        <v>410.38</v>
      </c>
      <c r="BE169">
        <v>71.59</v>
      </c>
      <c r="BF169">
        <v>10.86</v>
      </c>
      <c r="BG169">
        <v>15.65</v>
      </c>
      <c r="BH169">
        <v>4.3099999999999996</v>
      </c>
      <c r="BI169" t="s">
        <v>98</v>
      </c>
      <c r="BJ169">
        <v>52.72</v>
      </c>
      <c r="BK169">
        <v>135.82</v>
      </c>
      <c r="BL169">
        <v>3.88</v>
      </c>
      <c r="BM169">
        <v>288.85000000000002</v>
      </c>
      <c r="BN169">
        <v>5.28</v>
      </c>
      <c r="BO169">
        <v>201.27</v>
      </c>
      <c r="BP169">
        <v>3.85</v>
      </c>
      <c r="BQ169">
        <v>181.78</v>
      </c>
      <c r="BR169">
        <v>16.64</v>
      </c>
      <c r="BS169" t="s">
        <v>98</v>
      </c>
      <c r="BT169">
        <v>126.93</v>
      </c>
      <c r="BU169" t="s">
        <v>98</v>
      </c>
      <c r="BV169">
        <v>113.7</v>
      </c>
      <c r="BW169" t="s">
        <v>98</v>
      </c>
      <c r="BX169">
        <v>217.57</v>
      </c>
      <c r="BY169" t="s">
        <v>98</v>
      </c>
      <c r="BZ169">
        <v>510.9</v>
      </c>
      <c r="CA169" t="s">
        <v>98</v>
      </c>
      <c r="CB169">
        <v>569.14</v>
      </c>
      <c r="CC169">
        <v>395.42</v>
      </c>
      <c r="CD169">
        <v>75.73</v>
      </c>
      <c r="CE169" t="s">
        <v>98</v>
      </c>
      <c r="CF169">
        <v>994.51</v>
      </c>
      <c r="CG169" t="s">
        <v>98</v>
      </c>
      <c r="CH169">
        <v>0</v>
      </c>
      <c r="CI169" t="s">
        <v>98</v>
      </c>
      <c r="CJ169">
        <v>383.08</v>
      </c>
      <c r="CK169">
        <v>77.33</v>
      </c>
      <c r="CL169">
        <v>5.89</v>
      </c>
      <c r="CM169" t="s">
        <v>98</v>
      </c>
      <c r="CN169">
        <v>1.47</v>
      </c>
      <c r="CO169">
        <v>13.72</v>
      </c>
      <c r="CP169">
        <v>2.98</v>
      </c>
      <c r="CQ169" t="s">
        <v>98</v>
      </c>
      <c r="CR169">
        <v>335.28</v>
      </c>
      <c r="CS169">
        <v>463799.59</v>
      </c>
      <c r="CT169">
        <v>5895.49</v>
      </c>
    </row>
    <row r="170" spans="1:98" ht="15" x14ac:dyDescent="0.25">
      <c r="A170" s="1">
        <v>41745</v>
      </c>
      <c r="B170" s="2">
        <v>0.58554398148148146</v>
      </c>
      <c r="C170" t="s">
        <v>163</v>
      </c>
      <c r="D170" t="s">
        <v>95</v>
      </c>
      <c r="E170" t="s">
        <v>95</v>
      </c>
      <c r="F170">
        <v>29.59</v>
      </c>
      <c r="G170">
        <v>30.12</v>
      </c>
      <c r="H170">
        <v>59.71</v>
      </c>
      <c r="I170" t="s">
        <v>96</v>
      </c>
      <c r="J170" t="s">
        <v>326</v>
      </c>
      <c r="K170" t="str">
        <f t="shared" si="16"/>
        <v>TH12_830m</v>
      </c>
      <c r="L170" t="str">
        <f t="shared" si="17"/>
        <v>830m</v>
      </c>
      <c r="M170" t="str">
        <f t="shared" si="18"/>
        <v>830</v>
      </c>
      <c r="N170" t="s">
        <v>648</v>
      </c>
      <c r="O170" t="s">
        <v>98</v>
      </c>
      <c r="P170">
        <v>3358.91</v>
      </c>
      <c r="Q170" t="s">
        <v>98</v>
      </c>
      <c r="R170">
        <v>2313.54</v>
      </c>
      <c r="S170" t="s">
        <v>98</v>
      </c>
      <c r="T170">
        <v>1425.31</v>
      </c>
      <c r="U170" t="s">
        <v>98</v>
      </c>
      <c r="V170">
        <v>1045.77</v>
      </c>
      <c r="W170">
        <v>1680.05</v>
      </c>
      <c r="X170">
        <v>48.24</v>
      </c>
      <c r="Y170">
        <v>41.16</v>
      </c>
      <c r="Z170">
        <v>2.44</v>
      </c>
      <c r="AA170">
        <v>69849.009999999995</v>
      </c>
      <c r="AB170">
        <v>4741.33</v>
      </c>
      <c r="AC170">
        <v>325216.37</v>
      </c>
      <c r="AD170">
        <v>4192.5</v>
      </c>
      <c r="AE170" t="s">
        <v>98</v>
      </c>
      <c r="AF170">
        <v>1676</v>
      </c>
      <c r="AG170" t="s">
        <v>98</v>
      </c>
      <c r="AH170">
        <v>829.64</v>
      </c>
      <c r="AI170" t="s">
        <v>98</v>
      </c>
      <c r="AJ170">
        <v>4602.6099999999997</v>
      </c>
      <c r="AK170">
        <v>26235.63</v>
      </c>
      <c r="AL170">
        <v>327.76</v>
      </c>
      <c r="AM170">
        <v>19224.740000000002</v>
      </c>
      <c r="AN170">
        <v>259.11</v>
      </c>
      <c r="AO170" t="s">
        <v>98</v>
      </c>
      <c r="AP170">
        <v>1465.85</v>
      </c>
      <c r="AQ170" t="s">
        <v>98</v>
      </c>
      <c r="AR170">
        <v>11014.36</v>
      </c>
      <c r="AS170">
        <v>1053.32</v>
      </c>
      <c r="AT170">
        <v>145.24</v>
      </c>
      <c r="AU170">
        <v>2312.4699999999998</v>
      </c>
      <c r="AV170">
        <v>147.83000000000001</v>
      </c>
      <c r="AW170">
        <v>47855.4</v>
      </c>
      <c r="AX170">
        <v>622.11</v>
      </c>
      <c r="AY170" t="s">
        <v>98</v>
      </c>
      <c r="AZ170">
        <v>670.52</v>
      </c>
      <c r="BA170" t="s">
        <v>98</v>
      </c>
      <c r="BB170">
        <v>450.48</v>
      </c>
      <c r="BC170" t="s">
        <v>98</v>
      </c>
      <c r="BD170">
        <v>374.59</v>
      </c>
      <c r="BE170">
        <v>75.709999999999994</v>
      </c>
      <c r="BF170">
        <v>10.199999999999999</v>
      </c>
      <c r="BG170">
        <v>11.13</v>
      </c>
      <c r="BH170">
        <v>2.8</v>
      </c>
      <c r="BI170" t="s">
        <v>98</v>
      </c>
      <c r="BJ170">
        <v>51.7</v>
      </c>
      <c r="BK170">
        <v>128.76</v>
      </c>
      <c r="BL170">
        <v>3.62</v>
      </c>
      <c r="BM170">
        <v>269.02999999999997</v>
      </c>
      <c r="BN170">
        <v>4.87</v>
      </c>
      <c r="BO170">
        <v>197.26</v>
      </c>
      <c r="BP170">
        <v>3.67</v>
      </c>
      <c r="BQ170">
        <v>153.19999999999999</v>
      </c>
      <c r="BR170">
        <v>15.04</v>
      </c>
      <c r="BS170" t="s">
        <v>98</v>
      </c>
      <c r="BT170">
        <v>124.31</v>
      </c>
      <c r="BU170" t="s">
        <v>98</v>
      </c>
      <c r="BV170">
        <v>110.53</v>
      </c>
      <c r="BW170" t="s">
        <v>98</v>
      </c>
      <c r="BX170">
        <v>212.14</v>
      </c>
      <c r="BY170" t="s">
        <v>98</v>
      </c>
      <c r="BZ170">
        <v>493.36</v>
      </c>
      <c r="CA170" t="s">
        <v>98</v>
      </c>
      <c r="CB170">
        <v>555.96</v>
      </c>
      <c r="CC170">
        <v>267.55</v>
      </c>
      <c r="CD170">
        <v>66.59</v>
      </c>
      <c r="CE170" t="s">
        <v>98</v>
      </c>
      <c r="CF170">
        <v>913.3</v>
      </c>
      <c r="CG170" t="s">
        <v>98</v>
      </c>
      <c r="CH170">
        <v>0</v>
      </c>
      <c r="CI170" t="s">
        <v>98</v>
      </c>
      <c r="CJ170">
        <v>333.14</v>
      </c>
      <c r="CK170" t="s">
        <v>98</v>
      </c>
      <c r="CL170">
        <v>279.58</v>
      </c>
      <c r="CM170" t="s">
        <v>98</v>
      </c>
      <c r="CN170">
        <v>1.42</v>
      </c>
      <c r="CO170">
        <v>12.47</v>
      </c>
      <c r="CP170">
        <v>2.76</v>
      </c>
      <c r="CQ170" t="s">
        <v>98</v>
      </c>
      <c r="CR170">
        <v>324.45999999999998</v>
      </c>
      <c r="CS170">
        <v>505416.75</v>
      </c>
      <c r="CT170">
        <v>5653.37</v>
      </c>
    </row>
    <row r="171" spans="1:98" ht="15" x14ac:dyDescent="0.25">
      <c r="A171" s="1">
        <v>41745</v>
      </c>
      <c r="B171" s="2">
        <v>0.58975694444444449</v>
      </c>
      <c r="C171" t="s">
        <v>165</v>
      </c>
      <c r="D171" t="s">
        <v>95</v>
      </c>
      <c r="E171" t="s">
        <v>95</v>
      </c>
      <c r="F171">
        <v>29.67</v>
      </c>
      <c r="G171">
        <v>30.03</v>
      </c>
      <c r="H171">
        <v>59.7</v>
      </c>
      <c r="I171" t="s">
        <v>96</v>
      </c>
      <c r="J171" t="s">
        <v>327</v>
      </c>
      <c r="K171" t="str">
        <f t="shared" si="16"/>
        <v>TH12_850m</v>
      </c>
      <c r="L171" t="str">
        <f t="shared" si="17"/>
        <v>850m</v>
      </c>
      <c r="M171" t="str">
        <f t="shared" si="18"/>
        <v>850</v>
      </c>
      <c r="N171" t="s">
        <v>649</v>
      </c>
      <c r="O171" t="s">
        <v>98</v>
      </c>
      <c r="P171">
        <v>3813.26</v>
      </c>
      <c r="Q171" t="s">
        <v>98</v>
      </c>
      <c r="R171">
        <v>2628.08</v>
      </c>
      <c r="S171" t="s">
        <v>98</v>
      </c>
      <c r="T171">
        <v>1621.41</v>
      </c>
      <c r="U171" t="s">
        <v>98</v>
      </c>
      <c r="V171">
        <v>1205.2</v>
      </c>
      <c r="W171">
        <v>1582.42</v>
      </c>
      <c r="X171">
        <v>56.34</v>
      </c>
      <c r="Y171">
        <v>58.92</v>
      </c>
      <c r="Z171">
        <v>3.01</v>
      </c>
      <c r="AA171">
        <v>65572.73</v>
      </c>
      <c r="AB171">
        <v>4809.84</v>
      </c>
      <c r="AC171">
        <v>415050</v>
      </c>
      <c r="AD171">
        <v>4966.67</v>
      </c>
      <c r="AE171" t="s">
        <v>98</v>
      </c>
      <c r="AF171">
        <v>1665.41</v>
      </c>
      <c r="AG171">
        <v>1414</v>
      </c>
      <c r="AH171">
        <v>241.63</v>
      </c>
      <c r="AI171" t="s">
        <v>98</v>
      </c>
      <c r="AJ171">
        <v>4811.1000000000004</v>
      </c>
      <c r="AK171">
        <v>27619.45</v>
      </c>
      <c r="AL171">
        <v>351.12</v>
      </c>
      <c r="AM171">
        <v>19405.259999999998</v>
      </c>
      <c r="AN171">
        <v>275.24</v>
      </c>
      <c r="AO171" t="s">
        <v>98</v>
      </c>
      <c r="AP171">
        <v>1507.82</v>
      </c>
      <c r="AQ171" t="s">
        <v>98</v>
      </c>
      <c r="AR171">
        <v>12718.14</v>
      </c>
      <c r="AS171">
        <v>1261.53</v>
      </c>
      <c r="AT171">
        <v>177.41</v>
      </c>
      <c r="AU171">
        <v>2300.16</v>
      </c>
      <c r="AV171">
        <v>172.38</v>
      </c>
      <c r="AW171">
        <v>38229.53</v>
      </c>
      <c r="AX171">
        <v>533.89</v>
      </c>
      <c r="AY171" t="s">
        <v>98</v>
      </c>
      <c r="AZ171">
        <v>680.84</v>
      </c>
      <c r="BA171" t="s">
        <v>98</v>
      </c>
      <c r="BB171">
        <v>542.72</v>
      </c>
      <c r="BC171" t="s">
        <v>98</v>
      </c>
      <c r="BD171">
        <v>461.57</v>
      </c>
      <c r="BE171">
        <v>139.13999999999999</v>
      </c>
      <c r="BF171">
        <v>12.97</v>
      </c>
      <c r="BG171">
        <v>26.42</v>
      </c>
      <c r="BH171">
        <v>3.92</v>
      </c>
      <c r="BI171" t="s">
        <v>98</v>
      </c>
      <c r="BJ171">
        <v>55.32</v>
      </c>
      <c r="BK171">
        <v>135.82</v>
      </c>
      <c r="BL171">
        <v>4.07</v>
      </c>
      <c r="BM171">
        <v>293.75</v>
      </c>
      <c r="BN171">
        <v>5.47</v>
      </c>
      <c r="BO171">
        <v>223.81</v>
      </c>
      <c r="BP171">
        <v>4.2300000000000004</v>
      </c>
      <c r="BQ171">
        <v>186.94</v>
      </c>
      <c r="BR171">
        <v>18.52</v>
      </c>
      <c r="BS171" t="s">
        <v>98</v>
      </c>
      <c r="BT171">
        <v>153.72</v>
      </c>
      <c r="BU171" t="s">
        <v>98</v>
      </c>
      <c r="BV171">
        <v>133.97</v>
      </c>
      <c r="BW171" t="s">
        <v>98</v>
      </c>
      <c r="BX171">
        <v>259.41000000000003</v>
      </c>
      <c r="BY171" t="s">
        <v>98</v>
      </c>
      <c r="BZ171">
        <v>584.23</v>
      </c>
      <c r="CA171" t="s">
        <v>98</v>
      </c>
      <c r="CB171">
        <v>651.55999999999995</v>
      </c>
      <c r="CC171">
        <v>258.93</v>
      </c>
      <c r="CD171">
        <v>75.12</v>
      </c>
      <c r="CE171" t="s">
        <v>98</v>
      </c>
      <c r="CF171">
        <v>1081.8599999999999</v>
      </c>
      <c r="CG171" t="s">
        <v>98</v>
      </c>
      <c r="CH171">
        <v>0</v>
      </c>
      <c r="CI171" t="s">
        <v>98</v>
      </c>
      <c r="CJ171">
        <v>403.33</v>
      </c>
      <c r="CK171">
        <v>23.77</v>
      </c>
      <c r="CL171">
        <v>4.6900000000000004</v>
      </c>
      <c r="CM171" t="s">
        <v>98</v>
      </c>
      <c r="CN171">
        <v>1.78</v>
      </c>
      <c r="CO171">
        <v>20.79</v>
      </c>
      <c r="CP171">
        <v>3.34</v>
      </c>
      <c r="CQ171">
        <v>10.53</v>
      </c>
      <c r="CR171">
        <v>2.91</v>
      </c>
      <c r="CS171">
        <v>426186.12</v>
      </c>
      <c r="CT171">
        <v>5983.59</v>
      </c>
    </row>
    <row r="172" spans="1:98" ht="15" x14ac:dyDescent="0.25">
      <c r="A172" s="1">
        <v>41745</v>
      </c>
      <c r="B172" s="2">
        <v>0.59106481481481488</v>
      </c>
      <c r="C172" t="s">
        <v>167</v>
      </c>
      <c r="D172" t="s">
        <v>95</v>
      </c>
      <c r="E172" t="s">
        <v>95</v>
      </c>
      <c r="F172">
        <v>30.54</v>
      </c>
      <c r="G172">
        <v>30.04</v>
      </c>
      <c r="H172">
        <v>60.58</v>
      </c>
      <c r="I172" t="s">
        <v>96</v>
      </c>
      <c r="J172" t="s">
        <v>328</v>
      </c>
      <c r="K172" t="str">
        <f t="shared" si="16"/>
        <v>TH12_880m</v>
      </c>
      <c r="L172" t="str">
        <f t="shared" si="17"/>
        <v>880m</v>
      </c>
      <c r="M172" t="str">
        <f t="shared" si="18"/>
        <v>880</v>
      </c>
      <c r="N172" t="s">
        <v>529</v>
      </c>
      <c r="O172" t="s">
        <v>98</v>
      </c>
      <c r="P172">
        <v>3598.97</v>
      </c>
      <c r="Q172" t="s">
        <v>98</v>
      </c>
      <c r="R172">
        <v>2485.08</v>
      </c>
      <c r="S172" t="s">
        <v>98</v>
      </c>
      <c r="T172">
        <v>1544.04</v>
      </c>
      <c r="U172" t="s">
        <v>98</v>
      </c>
      <c r="V172">
        <v>1143.6600000000001</v>
      </c>
      <c r="W172">
        <v>1521.96</v>
      </c>
      <c r="X172">
        <v>54.87</v>
      </c>
      <c r="Y172">
        <v>49.53</v>
      </c>
      <c r="Z172">
        <v>2.79</v>
      </c>
      <c r="AA172">
        <v>69898.039999999994</v>
      </c>
      <c r="AB172">
        <v>4877.0200000000004</v>
      </c>
      <c r="AC172">
        <v>400160.11</v>
      </c>
      <c r="AD172">
        <v>4896.1000000000004</v>
      </c>
      <c r="AE172" t="s">
        <v>98</v>
      </c>
      <c r="AF172">
        <v>1841.56</v>
      </c>
      <c r="AG172">
        <v>9812.2900000000009</v>
      </c>
      <c r="AH172">
        <v>371.86</v>
      </c>
      <c r="AI172" t="s">
        <v>98</v>
      </c>
      <c r="AJ172">
        <v>4736.7</v>
      </c>
      <c r="AK172">
        <v>30582.44</v>
      </c>
      <c r="AL172">
        <v>387.63</v>
      </c>
      <c r="AM172">
        <v>33605.440000000002</v>
      </c>
      <c r="AN172">
        <v>431.67</v>
      </c>
      <c r="AO172" t="s">
        <v>98</v>
      </c>
      <c r="AP172">
        <v>1491.36</v>
      </c>
      <c r="AQ172" t="s">
        <v>98</v>
      </c>
      <c r="AR172">
        <v>12070.14</v>
      </c>
      <c r="AS172">
        <v>1662.32</v>
      </c>
      <c r="AT172">
        <v>174.45</v>
      </c>
      <c r="AU172">
        <v>2232.34</v>
      </c>
      <c r="AV172">
        <v>165.86</v>
      </c>
      <c r="AW172">
        <v>40175.550000000003</v>
      </c>
      <c r="AX172">
        <v>558.46</v>
      </c>
      <c r="AY172" t="s">
        <v>98</v>
      </c>
      <c r="AZ172">
        <v>672.15</v>
      </c>
      <c r="BA172" t="s">
        <v>98</v>
      </c>
      <c r="BB172">
        <v>509.99</v>
      </c>
      <c r="BC172">
        <v>108.19</v>
      </c>
      <c r="BD172">
        <v>31.56</v>
      </c>
      <c r="BE172">
        <v>117.28</v>
      </c>
      <c r="BF172">
        <v>12.77</v>
      </c>
      <c r="BG172" t="s">
        <v>98</v>
      </c>
      <c r="BH172">
        <v>10.75</v>
      </c>
      <c r="BI172" t="s">
        <v>98</v>
      </c>
      <c r="BJ172">
        <v>57.37</v>
      </c>
      <c r="BK172">
        <v>129.69999999999999</v>
      </c>
      <c r="BL172">
        <v>3.91</v>
      </c>
      <c r="BM172">
        <v>280.12</v>
      </c>
      <c r="BN172">
        <v>5.29</v>
      </c>
      <c r="BO172">
        <v>190.28</v>
      </c>
      <c r="BP172">
        <v>3.79</v>
      </c>
      <c r="BQ172">
        <v>138.34</v>
      </c>
      <c r="BR172">
        <v>16.27</v>
      </c>
      <c r="BS172" t="s">
        <v>98</v>
      </c>
      <c r="BT172">
        <v>139.31</v>
      </c>
      <c r="BU172" t="s">
        <v>98</v>
      </c>
      <c r="BV172">
        <v>129.5</v>
      </c>
      <c r="BW172" t="s">
        <v>98</v>
      </c>
      <c r="BX172">
        <v>244.84</v>
      </c>
      <c r="BY172" t="s">
        <v>98</v>
      </c>
      <c r="BZ172">
        <v>556.57000000000005</v>
      </c>
      <c r="CA172" t="s">
        <v>98</v>
      </c>
      <c r="CB172">
        <v>626.4</v>
      </c>
      <c r="CC172">
        <v>396.35</v>
      </c>
      <c r="CD172">
        <v>81.53</v>
      </c>
      <c r="CE172">
        <v>126.91</v>
      </c>
      <c r="CF172">
        <v>24.71</v>
      </c>
      <c r="CG172" t="s">
        <v>98</v>
      </c>
      <c r="CH172">
        <v>0</v>
      </c>
      <c r="CI172" t="s">
        <v>98</v>
      </c>
      <c r="CJ172">
        <v>455.1</v>
      </c>
      <c r="CK172">
        <v>30</v>
      </c>
      <c r="CL172">
        <v>4.72</v>
      </c>
      <c r="CM172" t="s">
        <v>98</v>
      </c>
      <c r="CN172">
        <v>1.5</v>
      </c>
      <c r="CO172" t="s">
        <v>98</v>
      </c>
      <c r="CP172">
        <v>350.1</v>
      </c>
      <c r="CQ172" t="s">
        <v>98</v>
      </c>
      <c r="CR172">
        <v>367.47</v>
      </c>
      <c r="CS172">
        <v>408772.07</v>
      </c>
      <c r="CT172">
        <v>6170.05</v>
      </c>
    </row>
    <row r="173" spans="1:98" ht="15" x14ac:dyDescent="0.25">
      <c r="A173" s="1">
        <v>41745</v>
      </c>
      <c r="B173" s="2">
        <v>0.59309027777777779</v>
      </c>
      <c r="C173" t="s">
        <v>169</v>
      </c>
      <c r="D173" t="s">
        <v>95</v>
      </c>
      <c r="E173" t="s">
        <v>95</v>
      </c>
      <c r="F173">
        <v>29.56</v>
      </c>
      <c r="G173">
        <v>30.23</v>
      </c>
      <c r="H173">
        <v>59.8</v>
      </c>
      <c r="I173" t="s">
        <v>96</v>
      </c>
      <c r="J173" t="s">
        <v>329</v>
      </c>
      <c r="K173" t="str">
        <f t="shared" si="16"/>
        <v>TH12_900m</v>
      </c>
      <c r="L173" t="str">
        <f t="shared" si="17"/>
        <v>900m</v>
      </c>
      <c r="M173" t="str">
        <f t="shared" si="18"/>
        <v>900</v>
      </c>
      <c r="N173" t="s">
        <v>530</v>
      </c>
      <c r="O173" t="s">
        <v>98</v>
      </c>
      <c r="P173">
        <v>3276.77</v>
      </c>
      <c r="Q173" t="s">
        <v>98</v>
      </c>
      <c r="R173">
        <v>2253.14</v>
      </c>
      <c r="S173" t="s">
        <v>98</v>
      </c>
      <c r="T173">
        <v>1384.3</v>
      </c>
      <c r="U173" t="s">
        <v>98</v>
      </c>
      <c r="V173">
        <v>1016.22</v>
      </c>
      <c r="W173">
        <v>1137.6300000000001</v>
      </c>
      <c r="X173">
        <v>42.66</v>
      </c>
      <c r="Y173">
        <v>25.16</v>
      </c>
      <c r="Z173">
        <v>1.93</v>
      </c>
      <c r="AA173">
        <v>53080.27</v>
      </c>
      <c r="AB173">
        <v>4305.05</v>
      </c>
      <c r="AC173">
        <v>273348.34000000003</v>
      </c>
      <c r="AD173">
        <v>3511.36</v>
      </c>
      <c r="AE173" t="s">
        <v>98</v>
      </c>
      <c r="AF173">
        <v>1860.41</v>
      </c>
      <c r="AG173">
        <v>10181.379999999999</v>
      </c>
      <c r="AH173">
        <v>303.54000000000002</v>
      </c>
      <c r="AI173" t="s">
        <v>98</v>
      </c>
      <c r="AJ173">
        <v>4036.55</v>
      </c>
      <c r="AK173">
        <v>17037.330000000002</v>
      </c>
      <c r="AL173">
        <v>208.35</v>
      </c>
      <c r="AM173">
        <v>36025.599999999999</v>
      </c>
      <c r="AN173">
        <v>408.43</v>
      </c>
      <c r="AO173" t="s">
        <v>98</v>
      </c>
      <c r="AP173">
        <v>1263.71</v>
      </c>
      <c r="AQ173" t="s">
        <v>98</v>
      </c>
      <c r="AR173">
        <v>10811.27</v>
      </c>
      <c r="AS173">
        <v>617.96</v>
      </c>
      <c r="AT173">
        <v>138.52000000000001</v>
      </c>
      <c r="AU173">
        <v>1427.17</v>
      </c>
      <c r="AV173">
        <v>135.13</v>
      </c>
      <c r="AW173">
        <v>52319.34</v>
      </c>
      <c r="AX173">
        <v>629.33000000000004</v>
      </c>
      <c r="AY173" t="s">
        <v>98</v>
      </c>
      <c r="AZ173">
        <v>685.32</v>
      </c>
      <c r="BA173" t="s">
        <v>98</v>
      </c>
      <c r="BB173">
        <v>425.16</v>
      </c>
      <c r="BC173" t="s">
        <v>98</v>
      </c>
      <c r="BD173">
        <v>359.88</v>
      </c>
      <c r="BE173">
        <v>61.9</v>
      </c>
      <c r="BF173">
        <v>9.6199999999999992</v>
      </c>
      <c r="BG173" t="s">
        <v>98</v>
      </c>
      <c r="BH173">
        <v>70.56</v>
      </c>
      <c r="BI173" t="s">
        <v>98</v>
      </c>
      <c r="BJ173">
        <v>45.6</v>
      </c>
      <c r="BK173">
        <v>78.849999999999994</v>
      </c>
      <c r="BL173">
        <v>2.74</v>
      </c>
      <c r="BM173">
        <v>267.43</v>
      </c>
      <c r="BN173">
        <v>4.6500000000000004</v>
      </c>
      <c r="BO173">
        <v>138.05000000000001</v>
      </c>
      <c r="BP173">
        <v>2.86</v>
      </c>
      <c r="BQ173">
        <v>127.17</v>
      </c>
      <c r="BR173">
        <v>13.06</v>
      </c>
      <c r="BS173" t="s">
        <v>98</v>
      </c>
      <c r="BT173">
        <v>105.5</v>
      </c>
      <c r="BU173" t="s">
        <v>98</v>
      </c>
      <c r="BV173">
        <v>100.2</v>
      </c>
      <c r="BW173" t="s">
        <v>98</v>
      </c>
      <c r="BX173">
        <v>194.72</v>
      </c>
      <c r="BY173" t="s">
        <v>98</v>
      </c>
      <c r="BZ173">
        <v>466.09</v>
      </c>
      <c r="CA173" t="s">
        <v>98</v>
      </c>
      <c r="CB173">
        <v>515.69000000000005</v>
      </c>
      <c r="CC173">
        <v>231.05</v>
      </c>
      <c r="CD173">
        <v>63.34</v>
      </c>
      <c r="CE173" t="s">
        <v>98</v>
      </c>
      <c r="CF173">
        <v>867.23</v>
      </c>
      <c r="CG173" t="s">
        <v>98</v>
      </c>
      <c r="CH173">
        <v>0</v>
      </c>
      <c r="CI173" t="s">
        <v>98</v>
      </c>
      <c r="CJ173">
        <v>334.83</v>
      </c>
      <c r="CK173">
        <v>15.48</v>
      </c>
      <c r="CL173">
        <v>3.69</v>
      </c>
      <c r="CM173" t="s">
        <v>98</v>
      </c>
      <c r="CN173">
        <v>1.22</v>
      </c>
      <c r="CO173">
        <v>7.47</v>
      </c>
      <c r="CP173">
        <v>2.48</v>
      </c>
      <c r="CQ173" t="s">
        <v>98</v>
      </c>
      <c r="CR173">
        <v>284.24</v>
      </c>
      <c r="CS173">
        <v>553872.42000000004</v>
      </c>
      <c r="CT173">
        <v>5033.8599999999997</v>
      </c>
    </row>
    <row r="174" spans="1:98" ht="15" x14ac:dyDescent="0.25">
      <c r="A174" s="1">
        <v>41745</v>
      </c>
      <c r="B174" s="2">
        <v>0.59501157407407412</v>
      </c>
      <c r="C174" t="s">
        <v>171</v>
      </c>
      <c r="D174" t="s">
        <v>95</v>
      </c>
      <c r="E174" t="s">
        <v>95</v>
      </c>
      <c r="F174">
        <v>29.86</v>
      </c>
      <c r="G174">
        <v>30.65</v>
      </c>
      <c r="H174">
        <v>60.51</v>
      </c>
      <c r="I174" t="s">
        <v>96</v>
      </c>
      <c r="J174" t="s">
        <v>330</v>
      </c>
      <c r="K174" t="str">
        <f t="shared" si="16"/>
        <v>TH12_920m</v>
      </c>
      <c r="L174" t="str">
        <f t="shared" si="17"/>
        <v>920m</v>
      </c>
      <c r="M174" t="str">
        <f t="shared" si="18"/>
        <v>920</v>
      </c>
      <c r="N174" t="s">
        <v>531</v>
      </c>
      <c r="O174" t="s">
        <v>98</v>
      </c>
      <c r="P174">
        <v>3454.8</v>
      </c>
      <c r="Q174" t="s">
        <v>98</v>
      </c>
      <c r="R174">
        <v>2376</v>
      </c>
      <c r="S174" t="s">
        <v>98</v>
      </c>
      <c r="T174">
        <v>1467.6</v>
      </c>
      <c r="U174" t="s">
        <v>98</v>
      </c>
      <c r="V174">
        <v>1082.6400000000001</v>
      </c>
      <c r="W174">
        <v>1567.15</v>
      </c>
      <c r="X174">
        <v>49.15</v>
      </c>
      <c r="Y174">
        <v>33.369999999999997</v>
      </c>
      <c r="Z174">
        <v>2.16</v>
      </c>
      <c r="AA174">
        <v>55685.74</v>
      </c>
      <c r="AB174">
        <v>4331.6899999999996</v>
      </c>
      <c r="AC174">
        <v>318942</v>
      </c>
      <c r="AD174">
        <v>3897.98</v>
      </c>
      <c r="AE174" t="s">
        <v>98</v>
      </c>
      <c r="AF174">
        <v>1771.39</v>
      </c>
      <c r="AG174">
        <v>4350.03</v>
      </c>
      <c r="AH174">
        <v>237.57</v>
      </c>
      <c r="AI174" t="s">
        <v>98</v>
      </c>
      <c r="AJ174">
        <v>4549.33</v>
      </c>
      <c r="AK174">
        <v>20767.34</v>
      </c>
      <c r="AL174">
        <v>251.17</v>
      </c>
      <c r="AM174">
        <v>29617.06</v>
      </c>
      <c r="AN174">
        <v>348.04</v>
      </c>
      <c r="AO174" t="s">
        <v>98</v>
      </c>
      <c r="AP174">
        <v>1417.54</v>
      </c>
      <c r="AQ174" t="s">
        <v>98</v>
      </c>
      <c r="AR174">
        <v>11355.3</v>
      </c>
      <c r="AS174">
        <v>1035.5999999999999</v>
      </c>
      <c r="AT174">
        <v>152.49</v>
      </c>
      <c r="AU174">
        <v>1787.58</v>
      </c>
      <c r="AV174">
        <v>145.25</v>
      </c>
      <c r="AW174">
        <v>37639.01</v>
      </c>
      <c r="AX174">
        <v>483.99</v>
      </c>
      <c r="AY174" t="s">
        <v>98</v>
      </c>
      <c r="AZ174">
        <v>613.45000000000005</v>
      </c>
      <c r="BA174" t="s">
        <v>98</v>
      </c>
      <c r="BB174">
        <v>465.7</v>
      </c>
      <c r="BC174" t="s">
        <v>98</v>
      </c>
      <c r="BD174">
        <v>385.7</v>
      </c>
      <c r="BE174">
        <v>75.3</v>
      </c>
      <c r="BF174">
        <v>9.92</v>
      </c>
      <c r="BG174" t="s">
        <v>98</v>
      </c>
      <c r="BH174">
        <v>73.290000000000006</v>
      </c>
      <c r="BI174" t="s">
        <v>98</v>
      </c>
      <c r="BJ174">
        <v>49.76</v>
      </c>
      <c r="BK174">
        <v>105.01</v>
      </c>
      <c r="BL174">
        <v>3.15</v>
      </c>
      <c r="BM174">
        <v>246.32</v>
      </c>
      <c r="BN174">
        <v>4.4000000000000004</v>
      </c>
      <c r="BO174">
        <v>151.21</v>
      </c>
      <c r="BP174">
        <v>2.99</v>
      </c>
      <c r="BQ174">
        <v>144.36000000000001</v>
      </c>
      <c r="BR174">
        <v>13.91</v>
      </c>
      <c r="BS174" t="s">
        <v>98</v>
      </c>
      <c r="BT174">
        <v>119.55</v>
      </c>
      <c r="BU174" t="s">
        <v>98</v>
      </c>
      <c r="BV174">
        <v>111.54</v>
      </c>
      <c r="BW174" t="s">
        <v>98</v>
      </c>
      <c r="BX174">
        <v>214.23</v>
      </c>
      <c r="BY174" t="s">
        <v>98</v>
      </c>
      <c r="BZ174">
        <v>509.29</v>
      </c>
      <c r="CA174" t="s">
        <v>98</v>
      </c>
      <c r="CB174">
        <v>571.67999999999995</v>
      </c>
      <c r="CC174">
        <v>267.08999999999997</v>
      </c>
      <c r="CD174">
        <v>64.41</v>
      </c>
      <c r="CE174" t="s">
        <v>98</v>
      </c>
      <c r="CF174">
        <v>943.75</v>
      </c>
      <c r="CG174" t="s">
        <v>98</v>
      </c>
      <c r="CH174">
        <v>0</v>
      </c>
      <c r="CI174" t="s">
        <v>98</v>
      </c>
      <c r="CJ174">
        <v>372.93</v>
      </c>
      <c r="CK174">
        <v>19.350000000000001</v>
      </c>
      <c r="CL174">
        <v>3.8</v>
      </c>
      <c r="CM174" t="s">
        <v>98</v>
      </c>
      <c r="CN174">
        <v>1.32</v>
      </c>
      <c r="CO174">
        <v>9.2799999999999994</v>
      </c>
      <c r="CP174">
        <v>2.5099999999999998</v>
      </c>
      <c r="CQ174" t="s">
        <v>98</v>
      </c>
      <c r="CR174">
        <v>316.97000000000003</v>
      </c>
      <c r="CS174">
        <v>527557.18999999994</v>
      </c>
      <c r="CT174">
        <v>5179.3599999999997</v>
      </c>
    </row>
    <row r="175" spans="1:98" ht="15" x14ac:dyDescent="0.25">
      <c r="A175" s="1">
        <v>41745</v>
      </c>
      <c r="B175" s="2">
        <v>0.59645833333333331</v>
      </c>
      <c r="C175" t="s">
        <v>173</v>
      </c>
      <c r="D175" t="s">
        <v>95</v>
      </c>
      <c r="E175" t="s">
        <v>95</v>
      </c>
      <c r="F175">
        <v>29.62</v>
      </c>
      <c r="G175">
        <v>30.07</v>
      </c>
      <c r="H175">
        <v>59.69</v>
      </c>
      <c r="I175" t="s">
        <v>96</v>
      </c>
      <c r="J175" t="s">
        <v>331</v>
      </c>
      <c r="K175" t="str">
        <f t="shared" si="16"/>
        <v>TH12_940m</v>
      </c>
      <c r="L175" t="str">
        <f t="shared" si="17"/>
        <v>940m</v>
      </c>
      <c r="M175" t="str">
        <f t="shared" si="18"/>
        <v>940</v>
      </c>
      <c r="N175" t="s">
        <v>532</v>
      </c>
      <c r="O175" t="s">
        <v>98</v>
      </c>
      <c r="P175">
        <v>3669.11</v>
      </c>
      <c r="Q175" t="s">
        <v>98</v>
      </c>
      <c r="R175">
        <v>2540.84</v>
      </c>
      <c r="S175" t="s">
        <v>98</v>
      </c>
      <c r="T175">
        <v>1558.05</v>
      </c>
      <c r="U175" t="s">
        <v>98</v>
      </c>
      <c r="V175">
        <v>1148.75</v>
      </c>
      <c r="W175">
        <v>2114.98</v>
      </c>
      <c r="X175">
        <v>56.33</v>
      </c>
      <c r="Y175">
        <v>42.46</v>
      </c>
      <c r="Z175">
        <v>2.4700000000000002</v>
      </c>
      <c r="AA175">
        <v>66864.2</v>
      </c>
      <c r="AB175">
        <v>4501.0600000000004</v>
      </c>
      <c r="AC175">
        <v>360732.95</v>
      </c>
      <c r="AD175">
        <v>4433.5200000000004</v>
      </c>
      <c r="AE175" t="s">
        <v>98</v>
      </c>
      <c r="AF175">
        <v>1795.48</v>
      </c>
      <c r="AG175">
        <v>9774.17</v>
      </c>
      <c r="AH175">
        <v>333.84</v>
      </c>
      <c r="AI175" t="s">
        <v>98</v>
      </c>
      <c r="AJ175">
        <v>4804.72</v>
      </c>
      <c r="AK175">
        <v>26832.92</v>
      </c>
      <c r="AL175">
        <v>332.79</v>
      </c>
      <c r="AM175">
        <v>29047.31</v>
      </c>
      <c r="AN175">
        <v>364.64</v>
      </c>
      <c r="AO175" t="s">
        <v>98</v>
      </c>
      <c r="AP175">
        <v>1493.35</v>
      </c>
      <c r="AQ175" t="s">
        <v>98</v>
      </c>
      <c r="AR175">
        <v>12052.81</v>
      </c>
      <c r="AS175">
        <v>1083.6400000000001</v>
      </c>
      <c r="AT175">
        <v>167.87</v>
      </c>
      <c r="AU175">
        <v>1360.24</v>
      </c>
      <c r="AV175">
        <v>152.05000000000001</v>
      </c>
      <c r="AW175">
        <v>32102.9</v>
      </c>
      <c r="AX175">
        <v>448.75</v>
      </c>
      <c r="AY175" t="s">
        <v>98</v>
      </c>
      <c r="AZ175">
        <v>580.79999999999995</v>
      </c>
      <c r="BA175" t="s">
        <v>98</v>
      </c>
      <c r="BB175">
        <v>490.47</v>
      </c>
      <c r="BC175" t="s">
        <v>98</v>
      </c>
      <c r="BD175">
        <v>418.17</v>
      </c>
      <c r="BE175">
        <v>50.78</v>
      </c>
      <c r="BF175">
        <v>9.67</v>
      </c>
      <c r="BG175">
        <v>9.51</v>
      </c>
      <c r="BH175">
        <v>2.98</v>
      </c>
      <c r="BI175" t="s">
        <v>98</v>
      </c>
      <c r="BJ175">
        <v>56.49</v>
      </c>
      <c r="BK175">
        <v>137.69</v>
      </c>
      <c r="BL175">
        <v>3.72</v>
      </c>
      <c r="BM175">
        <v>198.34</v>
      </c>
      <c r="BN175">
        <v>3.95</v>
      </c>
      <c r="BO175">
        <v>177.38</v>
      </c>
      <c r="BP175">
        <v>3.36</v>
      </c>
      <c r="BQ175">
        <v>122.97</v>
      </c>
      <c r="BR175">
        <v>14.23</v>
      </c>
      <c r="BS175" t="s">
        <v>98</v>
      </c>
      <c r="BT175">
        <v>129.65</v>
      </c>
      <c r="BU175" t="s">
        <v>98</v>
      </c>
      <c r="BV175">
        <v>120.9</v>
      </c>
      <c r="BW175" t="s">
        <v>98</v>
      </c>
      <c r="BX175">
        <v>232.2</v>
      </c>
      <c r="BY175" t="s">
        <v>98</v>
      </c>
      <c r="BZ175">
        <v>538.05999999999995</v>
      </c>
      <c r="CA175" t="s">
        <v>98</v>
      </c>
      <c r="CB175">
        <v>607.97</v>
      </c>
      <c r="CC175">
        <v>199.41</v>
      </c>
      <c r="CD175">
        <v>63.77</v>
      </c>
      <c r="CE175" t="s">
        <v>98</v>
      </c>
      <c r="CF175">
        <v>979.75</v>
      </c>
      <c r="CG175" t="s">
        <v>98</v>
      </c>
      <c r="CH175">
        <v>0</v>
      </c>
      <c r="CI175" t="s">
        <v>98</v>
      </c>
      <c r="CJ175">
        <v>370.78</v>
      </c>
      <c r="CK175">
        <v>16.149999999999999</v>
      </c>
      <c r="CL175">
        <v>3.9</v>
      </c>
      <c r="CM175" t="s">
        <v>98</v>
      </c>
      <c r="CN175">
        <v>1.5</v>
      </c>
      <c r="CO175">
        <v>12.09</v>
      </c>
      <c r="CP175">
        <v>2.58</v>
      </c>
      <c r="CQ175" t="s">
        <v>98</v>
      </c>
      <c r="CR175">
        <v>339.87</v>
      </c>
      <c r="CS175">
        <v>469119.92</v>
      </c>
      <c r="CT175">
        <v>5760.91</v>
      </c>
    </row>
    <row r="176" spans="1:98" ht="15" x14ac:dyDescent="0.25">
      <c r="A176" s="1">
        <v>41745</v>
      </c>
      <c r="B176" s="2">
        <v>0.5980671296296296</v>
      </c>
      <c r="C176" t="s">
        <v>175</v>
      </c>
      <c r="D176" t="s">
        <v>95</v>
      </c>
      <c r="E176" t="s">
        <v>95</v>
      </c>
      <c r="F176">
        <v>29.96</v>
      </c>
      <c r="G176">
        <v>30.77</v>
      </c>
      <c r="H176">
        <v>60.74</v>
      </c>
      <c r="I176" t="s">
        <v>96</v>
      </c>
      <c r="J176" t="s">
        <v>332</v>
      </c>
      <c r="K176" t="str">
        <f t="shared" si="16"/>
        <v>TH12_960m</v>
      </c>
      <c r="L176" t="str">
        <f t="shared" si="17"/>
        <v>960m</v>
      </c>
      <c r="M176" t="str">
        <f t="shared" si="18"/>
        <v>960</v>
      </c>
      <c r="N176" t="s">
        <v>533</v>
      </c>
      <c r="O176" t="s">
        <v>98</v>
      </c>
      <c r="P176">
        <v>3622.5</v>
      </c>
      <c r="Q176" t="s">
        <v>98</v>
      </c>
      <c r="R176">
        <v>2477.33</v>
      </c>
      <c r="S176" t="s">
        <v>98</v>
      </c>
      <c r="T176">
        <v>1533.08</v>
      </c>
      <c r="U176" t="s">
        <v>98</v>
      </c>
      <c r="V176">
        <v>1130.1400000000001</v>
      </c>
      <c r="W176">
        <v>1608.94</v>
      </c>
      <c r="X176">
        <v>52.34</v>
      </c>
      <c r="Y176">
        <v>44.5</v>
      </c>
      <c r="Z176">
        <v>2.39</v>
      </c>
      <c r="AA176">
        <v>60687.42</v>
      </c>
      <c r="AB176">
        <v>4176.34</v>
      </c>
      <c r="AC176">
        <v>351128.37</v>
      </c>
      <c r="AD176">
        <v>4168.43</v>
      </c>
      <c r="AE176" t="s">
        <v>98</v>
      </c>
      <c r="AF176">
        <v>1824.87</v>
      </c>
      <c r="AG176">
        <v>6475.47</v>
      </c>
      <c r="AH176">
        <v>275.39</v>
      </c>
      <c r="AI176" t="s">
        <v>98</v>
      </c>
      <c r="AJ176">
        <v>4520.43</v>
      </c>
      <c r="AK176">
        <v>24052.58</v>
      </c>
      <c r="AL176">
        <v>294.52</v>
      </c>
      <c r="AM176">
        <v>35940.53</v>
      </c>
      <c r="AN176">
        <v>417.94</v>
      </c>
      <c r="AO176" t="s">
        <v>98</v>
      </c>
      <c r="AP176">
        <v>1401.41</v>
      </c>
      <c r="AQ176" t="s">
        <v>98</v>
      </c>
      <c r="AR176">
        <v>11812.73</v>
      </c>
      <c r="AS176">
        <v>754.81</v>
      </c>
      <c r="AT176">
        <v>161.85</v>
      </c>
      <c r="AU176">
        <v>1444.09</v>
      </c>
      <c r="AV176">
        <v>150.26</v>
      </c>
      <c r="AW176">
        <v>30387.5</v>
      </c>
      <c r="AX176">
        <v>413.05</v>
      </c>
      <c r="AY176" t="s">
        <v>98</v>
      </c>
      <c r="AZ176">
        <v>556.91</v>
      </c>
      <c r="BA176" t="s">
        <v>98</v>
      </c>
      <c r="BB176">
        <v>484.46</v>
      </c>
      <c r="BC176">
        <v>165.69</v>
      </c>
      <c r="BD176">
        <v>27.68</v>
      </c>
      <c r="BE176">
        <v>407.32</v>
      </c>
      <c r="BF176">
        <v>16.03</v>
      </c>
      <c r="BG176" t="s">
        <v>98</v>
      </c>
      <c r="BH176">
        <v>80.28</v>
      </c>
      <c r="BI176" t="s">
        <v>98</v>
      </c>
      <c r="BJ176">
        <v>52.72</v>
      </c>
      <c r="BK176">
        <v>123.72</v>
      </c>
      <c r="BL176">
        <v>3.41</v>
      </c>
      <c r="BM176">
        <v>222.66</v>
      </c>
      <c r="BN176">
        <v>4.1100000000000003</v>
      </c>
      <c r="BO176">
        <v>146.52000000000001</v>
      </c>
      <c r="BP176">
        <v>2.92</v>
      </c>
      <c r="BQ176">
        <v>69.5</v>
      </c>
      <c r="BR176">
        <v>12.66</v>
      </c>
      <c r="BS176" t="s">
        <v>98</v>
      </c>
      <c r="BT176">
        <v>123.2</v>
      </c>
      <c r="BU176" t="s">
        <v>98</v>
      </c>
      <c r="BV176">
        <v>117.91</v>
      </c>
      <c r="BW176" t="s">
        <v>98</v>
      </c>
      <c r="BX176">
        <v>228.28</v>
      </c>
      <c r="BY176" t="s">
        <v>98</v>
      </c>
      <c r="BZ176">
        <v>534.13</v>
      </c>
      <c r="CA176" t="s">
        <v>98</v>
      </c>
      <c r="CB176">
        <v>598.85</v>
      </c>
      <c r="CC176" t="s">
        <v>98</v>
      </c>
      <c r="CD176">
        <v>3286.86</v>
      </c>
      <c r="CE176" t="s">
        <v>98</v>
      </c>
      <c r="CF176">
        <v>1057.56</v>
      </c>
      <c r="CG176" t="s">
        <v>98</v>
      </c>
      <c r="CH176">
        <v>0</v>
      </c>
      <c r="CI176" t="s">
        <v>98</v>
      </c>
      <c r="CJ176">
        <v>372.86</v>
      </c>
      <c r="CK176">
        <v>21.73</v>
      </c>
      <c r="CL176">
        <v>3.92</v>
      </c>
      <c r="CM176" t="s">
        <v>98</v>
      </c>
      <c r="CN176">
        <v>1.47</v>
      </c>
      <c r="CO176">
        <v>15.49</v>
      </c>
      <c r="CP176">
        <v>2.59</v>
      </c>
      <c r="CQ176" t="s">
        <v>98</v>
      </c>
      <c r="CR176">
        <v>336.02</v>
      </c>
      <c r="CS176">
        <v>486303.16</v>
      </c>
      <c r="CT176">
        <v>5419.12</v>
      </c>
    </row>
    <row r="177" spans="1:98" ht="15" x14ac:dyDescent="0.25">
      <c r="A177" s="1">
        <v>41745</v>
      </c>
      <c r="B177" s="2">
        <v>0.59964120370370366</v>
      </c>
      <c r="C177" t="s">
        <v>177</v>
      </c>
      <c r="D177" t="s">
        <v>95</v>
      </c>
      <c r="E177" t="s">
        <v>95</v>
      </c>
      <c r="F177">
        <v>29.55</v>
      </c>
      <c r="G177">
        <v>30.48</v>
      </c>
      <c r="H177">
        <v>60.03</v>
      </c>
      <c r="I177" t="s">
        <v>96</v>
      </c>
      <c r="J177" t="s">
        <v>333</v>
      </c>
      <c r="K177" t="str">
        <f t="shared" si="16"/>
        <v>TH12_980m</v>
      </c>
      <c r="L177" t="str">
        <f t="shared" si="17"/>
        <v>980m</v>
      </c>
      <c r="M177" t="str">
        <f t="shared" si="18"/>
        <v>980</v>
      </c>
      <c r="N177" t="s">
        <v>534</v>
      </c>
      <c r="O177" t="s">
        <v>98</v>
      </c>
      <c r="P177">
        <v>3694.52</v>
      </c>
      <c r="Q177" t="s">
        <v>98</v>
      </c>
      <c r="R177">
        <v>2537.13</v>
      </c>
      <c r="S177" t="s">
        <v>98</v>
      </c>
      <c r="T177">
        <v>1569.97</v>
      </c>
      <c r="U177" t="s">
        <v>98</v>
      </c>
      <c r="V177">
        <v>1158.3399999999999</v>
      </c>
      <c r="W177">
        <v>1455.51</v>
      </c>
      <c r="X177">
        <v>54.31</v>
      </c>
      <c r="Y177">
        <v>34.08</v>
      </c>
      <c r="Z177">
        <v>2.2599999999999998</v>
      </c>
      <c r="AA177">
        <v>63403.54</v>
      </c>
      <c r="AB177">
        <v>4262.72</v>
      </c>
      <c r="AC177">
        <v>368006.13</v>
      </c>
      <c r="AD177">
        <v>4383.66</v>
      </c>
      <c r="AE177" t="s">
        <v>98</v>
      </c>
      <c r="AF177">
        <v>1833.45</v>
      </c>
      <c r="AG177">
        <v>4248.5</v>
      </c>
      <c r="AH177">
        <v>252.89</v>
      </c>
      <c r="AI177" t="s">
        <v>98</v>
      </c>
      <c r="AJ177">
        <v>4506.1400000000003</v>
      </c>
      <c r="AK177">
        <v>22418.43</v>
      </c>
      <c r="AL177">
        <v>277.17</v>
      </c>
      <c r="AM177">
        <v>36869.39</v>
      </c>
      <c r="AN177">
        <v>437.31</v>
      </c>
      <c r="AO177" t="s">
        <v>98</v>
      </c>
      <c r="AP177">
        <v>1397.44</v>
      </c>
      <c r="AQ177" t="s">
        <v>98</v>
      </c>
      <c r="AR177">
        <v>12080.95</v>
      </c>
      <c r="AS177">
        <v>730.55</v>
      </c>
      <c r="AT177">
        <v>169.95</v>
      </c>
      <c r="AU177">
        <v>1681.43</v>
      </c>
      <c r="AV177">
        <v>157.76</v>
      </c>
      <c r="AW177">
        <v>23063.200000000001</v>
      </c>
      <c r="AX177">
        <v>342.55</v>
      </c>
      <c r="AY177" t="s">
        <v>98</v>
      </c>
      <c r="AZ177">
        <v>520.83000000000004</v>
      </c>
      <c r="BA177" t="s">
        <v>98</v>
      </c>
      <c r="BB177">
        <v>507.96</v>
      </c>
      <c r="BC177">
        <v>109.08</v>
      </c>
      <c r="BD177">
        <v>27.43</v>
      </c>
      <c r="BE177">
        <v>59.03</v>
      </c>
      <c r="BF177">
        <v>9.77</v>
      </c>
      <c r="BG177">
        <v>28.78</v>
      </c>
      <c r="BH177">
        <v>3.25</v>
      </c>
      <c r="BI177" t="s">
        <v>98</v>
      </c>
      <c r="BJ177">
        <v>57.59</v>
      </c>
      <c r="BK177">
        <v>132.87</v>
      </c>
      <c r="BL177">
        <v>3.57</v>
      </c>
      <c r="BM177">
        <v>181.45</v>
      </c>
      <c r="BN177">
        <v>3.64</v>
      </c>
      <c r="BO177">
        <v>164.69</v>
      </c>
      <c r="BP177">
        <v>3.12</v>
      </c>
      <c r="BQ177">
        <v>129.75</v>
      </c>
      <c r="BR177">
        <v>13.85</v>
      </c>
      <c r="BS177" t="s">
        <v>98</v>
      </c>
      <c r="BT177">
        <v>127.77</v>
      </c>
      <c r="BU177" t="s">
        <v>98</v>
      </c>
      <c r="BV177">
        <v>124.26</v>
      </c>
      <c r="BW177" t="s">
        <v>98</v>
      </c>
      <c r="BX177">
        <v>235.22</v>
      </c>
      <c r="BY177" t="s">
        <v>98</v>
      </c>
      <c r="BZ177">
        <v>553.02</v>
      </c>
      <c r="CA177" t="s">
        <v>98</v>
      </c>
      <c r="CB177">
        <v>618.07000000000005</v>
      </c>
      <c r="CC177">
        <v>326.08</v>
      </c>
      <c r="CD177">
        <v>66.88</v>
      </c>
      <c r="CE177" t="s">
        <v>98</v>
      </c>
      <c r="CF177">
        <v>1015.29</v>
      </c>
      <c r="CG177" t="s">
        <v>98</v>
      </c>
      <c r="CH177">
        <v>0</v>
      </c>
      <c r="CI177" t="s">
        <v>98</v>
      </c>
      <c r="CJ177">
        <v>399.77</v>
      </c>
      <c r="CK177">
        <v>11.77</v>
      </c>
      <c r="CL177">
        <v>3.61</v>
      </c>
      <c r="CM177" t="s">
        <v>98</v>
      </c>
      <c r="CN177">
        <v>1.45</v>
      </c>
      <c r="CO177">
        <v>12.75</v>
      </c>
      <c r="CP177">
        <v>2.5099999999999998</v>
      </c>
      <c r="CQ177" t="s">
        <v>98</v>
      </c>
      <c r="CR177">
        <v>349.63</v>
      </c>
      <c r="CS177">
        <v>476932.99</v>
      </c>
      <c r="CT177">
        <v>5573.19</v>
      </c>
    </row>
    <row r="178" spans="1:98" ht="15" x14ac:dyDescent="0.25">
      <c r="A178" s="1">
        <v>41745</v>
      </c>
      <c r="B178" s="2">
        <v>0.60078703703703706</v>
      </c>
      <c r="C178" t="s">
        <v>179</v>
      </c>
      <c r="D178" t="s">
        <v>95</v>
      </c>
      <c r="E178" t="s">
        <v>95</v>
      </c>
      <c r="F178">
        <v>29.59</v>
      </c>
      <c r="G178">
        <v>30.03</v>
      </c>
      <c r="H178">
        <v>59.63</v>
      </c>
      <c r="I178" t="s">
        <v>96</v>
      </c>
      <c r="J178" t="s">
        <v>334</v>
      </c>
      <c r="K178" t="str">
        <f t="shared" si="16"/>
        <v>TH12_980m</v>
      </c>
      <c r="L178" t="str">
        <f t="shared" si="17"/>
        <v>980m</v>
      </c>
      <c r="M178" t="str">
        <f t="shared" si="18"/>
        <v>980</v>
      </c>
      <c r="N178" t="s">
        <v>534</v>
      </c>
      <c r="O178" t="s">
        <v>98</v>
      </c>
      <c r="P178">
        <v>3800.05</v>
      </c>
      <c r="Q178" t="s">
        <v>98</v>
      </c>
      <c r="R178">
        <v>2617.9499999999998</v>
      </c>
      <c r="S178" t="s">
        <v>98</v>
      </c>
      <c r="T178">
        <v>1617.25</v>
      </c>
      <c r="U178" t="s">
        <v>98</v>
      </c>
      <c r="V178">
        <v>1194.27</v>
      </c>
      <c r="W178">
        <v>1499.88</v>
      </c>
      <c r="X178">
        <v>55.82</v>
      </c>
      <c r="Y178">
        <v>34.82</v>
      </c>
      <c r="Z178">
        <v>2.38</v>
      </c>
      <c r="AA178">
        <v>55764.2</v>
      </c>
      <c r="AB178">
        <v>4330.08</v>
      </c>
      <c r="AC178">
        <v>372575.29</v>
      </c>
      <c r="AD178">
        <v>4406.07</v>
      </c>
      <c r="AE178" t="s">
        <v>98</v>
      </c>
      <c r="AF178">
        <v>1969.94</v>
      </c>
      <c r="AG178">
        <v>4529.79</v>
      </c>
      <c r="AH178">
        <v>266.5</v>
      </c>
      <c r="AI178" t="s">
        <v>98</v>
      </c>
      <c r="AJ178">
        <v>4472.03</v>
      </c>
      <c r="AK178">
        <v>22664.36</v>
      </c>
      <c r="AL178">
        <v>280.07</v>
      </c>
      <c r="AM178">
        <v>44636.85</v>
      </c>
      <c r="AN178">
        <v>518.33000000000004</v>
      </c>
      <c r="AO178" t="s">
        <v>98</v>
      </c>
      <c r="AP178">
        <v>1372.43</v>
      </c>
      <c r="AQ178" t="s">
        <v>98</v>
      </c>
      <c r="AR178">
        <v>12505.14</v>
      </c>
      <c r="AS178">
        <v>996.88</v>
      </c>
      <c r="AT178">
        <v>178.03</v>
      </c>
      <c r="AU178">
        <v>1446.78</v>
      </c>
      <c r="AV178">
        <v>160.88</v>
      </c>
      <c r="AW178">
        <v>25781.68</v>
      </c>
      <c r="AX178">
        <v>376.42</v>
      </c>
      <c r="AY178" t="s">
        <v>98</v>
      </c>
      <c r="AZ178">
        <v>550.54999999999995</v>
      </c>
      <c r="BA178" t="s">
        <v>98</v>
      </c>
      <c r="BB178">
        <v>508.36</v>
      </c>
      <c r="BC178" t="s">
        <v>98</v>
      </c>
      <c r="BD178">
        <v>423.66</v>
      </c>
      <c r="BE178">
        <v>57.2</v>
      </c>
      <c r="BF178">
        <v>10</v>
      </c>
      <c r="BG178">
        <v>18.66</v>
      </c>
      <c r="BH178">
        <v>3.22</v>
      </c>
      <c r="BI178" t="s">
        <v>98</v>
      </c>
      <c r="BJ178">
        <v>52.4</v>
      </c>
      <c r="BK178">
        <v>139.84</v>
      </c>
      <c r="BL178">
        <v>3.77</v>
      </c>
      <c r="BM178">
        <v>184.3</v>
      </c>
      <c r="BN178">
        <v>3.77</v>
      </c>
      <c r="BO178">
        <v>153.79</v>
      </c>
      <c r="BP178">
        <v>3.07</v>
      </c>
      <c r="BQ178">
        <v>103.83</v>
      </c>
      <c r="BR178">
        <v>13.63</v>
      </c>
      <c r="BS178" t="s">
        <v>98</v>
      </c>
      <c r="BT178">
        <v>130.33000000000001</v>
      </c>
      <c r="BU178" t="s">
        <v>98</v>
      </c>
      <c r="BV178">
        <v>125.62</v>
      </c>
      <c r="BW178" t="s">
        <v>98</v>
      </c>
      <c r="BX178">
        <v>240.58</v>
      </c>
      <c r="BY178" t="s">
        <v>98</v>
      </c>
      <c r="BZ178">
        <v>566.72</v>
      </c>
      <c r="CA178" t="s">
        <v>98</v>
      </c>
      <c r="CB178">
        <v>640.44000000000005</v>
      </c>
      <c r="CC178" t="s">
        <v>98</v>
      </c>
      <c r="CD178">
        <v>3066.16</v>
      </c>
      <c r="CE178" t="s">
        <v>98</v>
      </c>
      <c r="CF178">
        <v>1015.48</v>
      </c>
      <c r="CG178" t="s">
        <v>98</v>
      </c>
      <c r="CH178">
        <v>0</v>
      </c>
      <c r="CI178" t="s">
        <v>98</v>
      </c>
      <c r="CJ178">
        <v>382.07</v>
      </c>
      <c r="CK178">
        <v>15.93</v>
      </c>
      <c r="CL178">
        <v>3.88</v>
      </c>
      <c r="CM178" t="s">
        <v>98</v>
      </c>
      <c r="CN178">
        <v>1.53</v>
      </c>
      <c r="CO178">
        <v>15</v>
      </c>
      <c r="CP178">
        <v>2.63</v>
      </c>
      <c r="CQ178" t="s">
        <v>98</v>
      </c>
      <c r="CR178">
        <v>347.11</v>
      </c>
      <c r="CS178">
        <v>469380.92</v>
      </c>
      <c r="CT178">
        <v>5562.78</v>
      </c>
    </row>
    <row r="179" spans="1:98" ht="15" x14ac:dyDescent="0.25">
      <c r="A179" s="1">
        <v>41745</v>
      </c>
      <c r="B179" s="2">
        <v>0.60365740740740736</v>
      </c>
      <c r="C179" t="s">
        <v>181</v>
      </c>
      <c r="D179" t="s">
        <v>95</v>
      </c>
      <c r="E179" t="s">
        <v>95</v>
      </c>
      <c r="F179">
        <v>29.65</v>
      </c>
      <c r="G179">
        <v>30.02</v>
      </c>
      <c r="H179">
        <v>59.68</v>
      </c>
      <c r="I179" t="s">
        <v>96</v>
      </c>
      <c r="J179" t="s">
        <v>335</v>
      </c>
      <c r="K179" t="str">
        <f t="shared" si="16"/>
        <v>TH12_1000</v>
      </c>
      <c r="L179" t="str">
        <f t="shared" si="17"/>
        <v>1000</v>
      </c>
      <c r="M179" t="str">
        <f t="shared" ref="M179:M200" si="19">LEFT(L179,4)</f>
        <v>1000</v>
      </c>
      <c r="N179" t="s">
        <v>535</v>
      </c>
      <c r="O179" t="s">
        <v>98</v>
      </c>
      <c r="P179">
        <v>3712.83</v>
      </c>
      <c r="Q179" t="s">
        <v>98</v>
      </c>
      <c r="R179">
        <v>2555.92</v>
      </c>
      <c r="S179" t="s">
        <v>98</v>
      </c>
      <c r="T179">
        <v>1585.23</v>
      </c>
      <c r="U179" t="s">
        <v>98</v>
      </c>
      <c r="V179">
        <v>1177.27</v>
      </c>
      <c r="W179">
        <v>1343.33</v>
      </c>
      <c r="X179">
        <v>53.81</v>
      </c>
      <c r="Y179">
        <v>43.83</v>
      </c>
      <c r="Z179">
        <v>2.68</v>
      </c>
      <c r="AA179">
        <v>71529.429999999993</v>
      </c>
      <c r="AB179">
        <v>4559.58</v>
      </c>
      <c r="AC179">
        <v>386160.22</v>
      </c>
      <c r="AD179">
        <v>4608.1099999999997</v>
      </c>
      <c r="AE179" t="s">
        <v>98</v>
      </c>
      <c r="AF179">
        <v>1889.42</v>
      </c>
      <c r="AG179">
        <v>4051.46</v>
      </c>
      <c r="AH179">
        <v>274.82</v>
      </c>
      <c r="AI179" t="s">
        <v>98</v>
      </c>
      <c r="AJ179">
        <v>4741.21</v>
      </c>
      <c r="AK179">
        <v>21643.41</v>
      </c>
      <c r="AL179">
        <v>275.57</v>
      </c>
      <c r="AM179">
        <v>34350.129999999997</v>
      </c>
      <c r="AN179">
        <v>419.55</v>
      </c>
      <c r="AO179" t="s">
        <v>98</v>
      </c>
      <c r="AP179">
        <v>1478.44</v>
      </c>
      <c r="AQ179" t="s">
        <v>98</v>
      </c>
      <c r="AR179">
        <v>12375.11</v>
      </c>
      <c r="AS179">
        <v>1224.31</v>
      </c>
      <c r="AT179">
        <v>171.56</v>
      </c>
      <c r="AU179">
        <v>1866.8</v>
      </c>
      <c r="AV179">
        <v>160.84</v>
      </c>
      <c r="AW179">
        <v>36830.61</v>
      </c>
      <c r="AX179">
        <v>504.3</v>
      </c>
      <c r="AY179" t="s">
        <v>98</v>
      </c>
      <c r="AZ179">
        <v>653.52</v>
      </c>
      <c r="BA179" t="s">
        <v>98</v>
      </c>
      <c r="BB179">
        <v>532.48</v>
      </c>
      <c r="BC179">
        <v>105.03</v>
      </c>
      <c r="BD179">
        <v>29.79</v>
      </c>
      <c r="BE179">
        <v>56.41</v>
      </c>
      <c r="BF179">
        <v>10.65</v>
      </c>
      <c r="BG179">
        <v>14.91</v>
      </c>
      <c r="BH179">
        <v>3.43</v>
      </c>
      <c r="BI179" t="s">
        <v>98</v>
      </c>
      <c r="BJ179">
        <v>57.53</v>
      </c>
      <c r="BK179">
        <v>140.06</v>
      </c>
      <c r="BL179">
        <v>3.95</v>
      </c>
      <c r="BM179">
        <v>290.98</v>
      </c>
      <c r="BN179">
        <v>5.27</v>
      </c>
      <c r="BO179">
        <v>215.3</v>
      </c>
      <c r="BP179">
        <v>3.99</v>
      </c>
      <c r="BQ179">
        <v>166.46</v>
      </c>
      <c r="BR179">
        <v>16.32</v>
      </c>
      <c r="BS179" t="s">
        <v>98</v>
      </c>
      <c r="BT179">
        <v>142.31</v>
      </c>
      <c r="BU179" t="s">
        <v>98</v>
      </c>
      <c r="BV179">
        <v>128.38999999999999</v>
      </c>
      <c r="BW179" t="s">
        <v>98</v>
      </c>
      <c r="BX179">
        <v>248.46</v>
      </c>
      <c r="BY179" t="s">
        <v>98</v>
      </c>
      <c r="BZ179">
        <v>567.26</v>
      </c>
      <c r="CA179" t="s">
        <v>98</v>
      </c>
      <c r="CB179">
        <v>636.75</v>
      </c>
      <c r="CC179" t="s">
        <v>98</v>
      </c>
      <c r="CD179">
        <v>3167.39</v>
      </c>
      <c r="CE179" t="s">
        <v>98</v>
      </c>
      <c r="CF179">
        <v>990.42</v>
      </c>
      <c r="CG179" t="s">
        <v>98</v>
      </c>
      <c r="CH179">
        <v>0</v>
      </c>
      <c r="CI179" t="s">
        <v>98</v>
      </c>
      <c r="CJ179">
        <v>388.7</v>
      </c>
      <c r="CK179">
        <v>22.58</v>
      </c>
      <c r="CL179">
        <v>4.3899999999999997</v>
      </c>
      <c r="CM179" t="s">
        <v>98</v>
      </c>
      <c r="CN179">
        <v>1.68</v>
      </c>
      <c r="CO179">
        <v>20.11</v>
      </c>
      <c r="CP179">
        <v>3.16</v>
      </c>
      <c r="CQ179" t="s">
        <v>98</v>
      </c>
      <c r="CR179">
        <v>357.41</v>
      </c>
      <c r="CS179">
        <v>439924.65</v>
      </c>
      <c r="CT179">
        <v>5779.05</v>
      </c>
    </row>
    <row r="180" spans="1:98" ht="15" x14ac:dyDescent="0.25">
      <c r="A180" s="1">
        <v>41745</v>
      </c>
      <c r="B180" s="2">
        <v>0.60495370370370372</v>
      </c>
      <c r="C180" t="s">
        <v>183</v>
      </c>
      <c r="D180" t="s">
        <v>95</v>
      </c>
      <c r="E180" t="s">
        <v>95</v>
      </c>
      <c r="F180">
        <v>29.58</v>
      </c>
      <c r="G180">
        <v>30.03</v>
      </c>
      <c r="H180">
        <v>59.61</v>
      </c>
      <c r="I180" t="s">
        <v>96</v>
      </c>
      <c r="J180" t="s">
        <v>336</v>
      </c>
      <c r="K180" t="str">
        <f t="shared" si="16"/>
        <v>TH12_1020</v>
      </c>
      <c r="L180" t="str">
        <f t="shared" si="17"/>
        <v>1020</v>
      </c>
      <c r="M180" t="str">
        <f t="shared" si="19"/>
        <v>1020</v>
      </c>
      <c r="N180" t="s">
        <v>536</v>
      </c>
      <c r="O180" t="s">
        <v>98</v>
      </c>
      <c r="P180">
        <v>3427.9</v>
      </c>
      <c r="Q180" t="s">
        <v>98</v>
      </c>
      <c r="R180">
        <v>2356.4699999999998</v>
      </c>
      <c r="S180" t="s">
        <v>98</v>
      </c>
      <c r="T180">
        <v>1443.37</v>
      </c>
      <c r="U180" t="s">
        <v>98</v>
      </c>
      <c r="V180">
        <v>1070.51</v>
      </c>
      <c r="W180">
        <v>1728.54</v>
      </c>
      <c r="X180">
        <v>53.73</v>
      </c>
      <c r="Y180">
        <v>40.299999999999997</v>
      </c>
      <c r="Z180">
        <v>2.4500000000000002</v>
      </c>
      <c r="AA180">
        <v>62222.559999999998</v>
      </c>
      <c r="AB180">
        <v>4396.79</v>
      </c>
      <c r="AC180">
        <v>339570.84</v>
      </c>
      <c r="AD180">
        <v>4176.13</v>
      </c>
      <c r="AE180" t="s">
        <v>98</v>
      </c>
      <c r="AF180">
        <v>2058.13</v>
      </c>
      <c r="AG180">
        <v>5967.57</v>
      </c>
      <c r="AH180">
        <v>274.19</v>
      </c>
      <c r="AI180" t="s">
        <v>98</v>
      </c>
      <c r="AJ180">
        <v>4565.67</v>
      </c>
      <c r="AK180">
        <v>23539.91</v>
      </c>
      <c r="AL180">
        <v>289.77</v>
      </c>
      <c r="AM180">
        <v>43314.37</v>
      </c>
      <c r="AN180">
        <v>507.71</v>
      </c>
      <c r="AO180" t="s">
        <v>98</v>
      </c>
      <c r="AP180">
        <v>1433.09</v>
      </c>
      <c r="AQ180" t="s">
        <v>98</v>
      </c>
      <c r="AR180">
        <v>11375.98</v>
      </c>
      <c r="AS180">
        <v>773.51</v>
      </c>
      <c r="AT180">
        <v>162.72999999999999</v>
      </c>
      <c r="AU180">
        <v>1493.52</v>
      </c>
      <c r="AV180">
        <v>150.74</v>
      </c>
      <c r="AW180">
        <v>32179.57</v>
      </c>
      <c r="AX180">
        <v>442.36</v>
      </c>
      <c r="AY180" t="s">
        <v>98</v>
      </c>
      <c r="AZ180">
        <v>554.19000000000005</v>
      </c>
      <c r="BA180" t="s">
        <v>98</v>
      </c>
      <c r="BB180">
        <v>465.85</v>
      </c>
      <c r="BC180" t="s">
        <v>98</v>
      </c>
      <c r="BD180">
        <v>389.56</v>
      </c>
      <c r="BE180">
        <v>98.63</v>
      </c>
      <c r="BF180">
        <v>10.69</v>
      </c>
      <c r="BG180">
        <v>14.18</v>
      </c>
      <c r="BH180">
        <v>3.05</v>
      </c>
      <c r="BI180" t="s">
        <v>98</v>
      </c>
      <c r="BJ180">
        <v>50.53</v>
      </c>
      <c r="BK180">
        <v>144.63</v>
      </c>
      <c r="BL180">
        <v>3.78</v>
      </c>
      <c r="BM180">
        <v>252.66</v>
      </c>
      <c r="BN180">
        <v>4.58</v>
      </c>
      <c r="BO180">
        <v>185.78</v>
      </c>
      <c r="BP180">
        <v>3.46</v>
      </c>
      <c r="BQ180">
        <v>161.43</v>
      </c>
      <c r="BR180">
        <v>14.79</v>
      </c>
      <c r="BS180" t="s">
        <v>98</v>
      </c>
      <c r="BT180">
        <v>123.09</v>
      </c>
      <c r="BU180" t="s">
        <v>98</v>
      </c>
      <c r="BV180">
        <v>111.03</v>
      </c>
      <c r="BW180" t="s">
        <v>98</v>
      </c>
      <c r="BX180">
        <v>215.66</v>
      </c>
      <c r="BY180" t="s">
        <v>98</v>
      </c>
      <c r="BZ180">
        <v>506.66</v>
      </c>
      <c r="CA180" t="s">
        <v>98</v>
      </c>
      <c r="CB180">
        <v>569.38</v>
      </c>
      <c r="CC180">
        <v>317.16000000000003</v>
      </c>
      <c r="CD180">
        <v>68.260000000000005</v>
      </c>
      <c r="CE180" t="s">
        <v>98</v>
      </c>
      <c r="CF180">
        <v>940.59</v>
      </c>
      <c r="CG180" t="s">
        <v>98</v>
      </c>
      <c r="CH180">
        <v>0</v>
      </c>
      <c r="CI180" t="s">
        <v>98</v>
      </c>
      <c r="CJ180">
        <v>367.59</v>
      </c>
      <c r="CK180">
        <v>15.02</v>
      </c>
      <c r="CL180">
        <v>3.83</v>
      </c>
      <c r="CM180" t="s">
        <v>98</v>
      </c>
      <c r="CN180">
        <v>1.43</v>
      </c>
      <c r="CO180">
        <v>11.29</v>
      </c>
      <c r="CP180">
        <v>2.64</v>
      </c>
      <c r="CQ180" t="s">
        <v>98</v>
      </c>
      <c r="CR180">
        <v>311.56</v>
      </c>
      <c r="CS180">
        <v>487968.54</v>
      </c>
      <c r="CT180">
        <v>5548.71</v>
      </c>
    </row>
    <row r="181" spans="1:98" ht="15" x14ac:dyDescent="0.25">
      <c r="A181" s="1">
        <v>41745</v>
      </c>
      <c r="B181" s="2">
        <v>0.60733796296296294</v>
      </c>
      <c r="C181" t="s">
        <v>185</v>
      </c>
      <c r="D181" t="s">
        <v>95</v>
      </c>
      <c r="E181" t="s">
        <v>95</v>
      </c>
      <c r="F181">
        <v>29.62</v>
      </c>
      <c r="G181">
        <v>30.04</v>
      </c>
      <c r="H181">
        <v>59.66</v>
      </c>
      <c r="I181" t="s">
        <v>96</v>
      </c>
      <c r="J181" t="s">
        <v>337</v>
      </c>
      <c r="K181" t="str">
        <f t="shared" si="16"/>
        <v>TH12_1040</v>
      </c>
      <c r="L181" t="str">
        <f t="shared" si="17"/>
        <v>1040</v>
      </c>
      <c r="M181" t="str">
        <f t="shared" si="19"/>
        <v>1040</v>
      </c>
      <c r="N181" t="s">
        <v>537</v>
      </c>
      <c r="O181" t="s">
        <v>98</v>
      </c>
      <c r="P181">
        <v>3619.97</v>
      </c>
      <c r="Q181" t="s">
        <v>98</v>
      </c>
      <c r="R181">
        <v>2479.35</v>
      </c>
      <c r="S181" t="s">
        <v>98</v>
      </c>
      <c r="T181">
        <v>1534.77</v>
      </c>
      <c r="U181" t="s">
        <v>98</v>
      </c>
      <c r="V181">
        <v>1133.7</v>
      </c>
      <c r="W181">
        <v>2069.79</v>
      </c>
      <c r="X181">
        <v>55.76</v>
      </c>
      <c r="Y181">
        <v>39.61</v>
      </c>
      <c r="Z181">
        <v>2.54</v>
      </c>
      <c r="AA181">
        <v>67415.66</v>
      </c>
      <c r="AB181">
        <v>4469.1099999999997</v>
      </c>
      <c r="AC181">
        <v>369760.87</v>
      </c>
      <c r="AD181">
        <v>4479.09</v>
      </c>
      <c r="AE181" t="s">
        <v>98</v>
      </c>
      <c r="AF181">
        <v>1800.39</v>
      </c>
      <c r="AG181">
        <v>2181.21</v>
      </c>
      <c r="AH181">
        <v>227.72</v>
      </c>
      <c r="AI181" t="s">
        <v>98</v>
      </c>
      <c r="AJ181">
        <v>4920.6099999999997</v>
      </c>
      <c r="AK181">
        <v>24257.49</v>
      </c>
      <c r="AL181">
        <v>302.70999999999998</v>
      </c>
      <c r="AM181">
        <v>26204.78</v>
      </c>
      <c r="AN181">
        <v>332.19</v>
      </c>
      <c r="AO181" t="s">
        <v>98</v>
      </c>
      <c r="AP181">
        <v>1537.89</v>
      </c>
      <c r="AQ181">
        <v>5015.6099999999997</v>
      </c>
      <c r="AR181">
        <v>1557.23</v>
      </c>
      <c r="AS181">
        <v>1534.62</v>
      </c>
      <c r="AT181">
        <v>165.47</v>
      </c>
      <c r="AU181">
        <v>1864.99</v>
      </c>
      <c r="AV181">
        <v>154.66999999999999</v>
      </c>
      <c r="AW181">
        <v>30252.84</v>
      </c>
      <c r="AX181">
        <v>428.62</v>
      </c>
      <c r="AY181" t="s">
        <v>98</v>
      </c>
      <c r="AZ181">
        <v>574.6</v>
      </c>
      <c r="BA181" t="s">
        <v>98</v>
      </c>
      <c r="BB181">
        <v>502.55</v>
      </c>
      <c r="BC181" t="s">
        <v>98</v>
      </c>
      <c r="BD181">
        <v>423.12</v>
      </c>
      <c r="BE181">
        <v>75.930000000000007</v>
      </c>
      <c r="BF181">
        <v>10.5</v>
      </c>
      <c r="BG181" t="s">
        <v>98</v>
      </c>
      <c r="BH181">
        <v>84.18</v>
      </c>
      <c r="BI181" t="s">
        <v>98</v>
      </c>
      <c r="BJ181">
        <v>56.51</v>
      </c>
      <c r="BK181">
        <v>157.21</v>
      </c>
      <c r="BL181">
        <v>4.0599999999999996</v>
      </c>
      <c r="BM181">
        <v>262.95999999999998</v>
      </c>
      <c r="BN181">
        <v>4.8</v>
      </c>
      <c r="BO181">
        <v>188.43</v>
      </c>
      <c r="BP181">
        <v>3.56</v>
      </c>
      <c r="BQ181">
        <v>173.62</v>
      </c>
      <c r="BR181">
        <v>15.64</v>
      </c>
      <c r="BS181" t="s">
        <v>98</v>
      </c>
      <c r="BT181">
        <v>133.51</v>
      </c>
      <c r="BU181" t="s">
        <v>98</v>
      </c>
      <c r="BV181">
        <v>124.48</v>
      </c>
      <c r="BW181" t="s">
        <v>98</v>
      </c>
      <c r="BX181">
        <v>237.67</v>
      </c>
      <c r="BY181" t="s">
        <v>98</v>
      </c>
      <c r="BZ181">
        <v>540.46</v>
      </c>
      <c r="CA181" t="s">
        <v>98</v>
      </c>
      <c r="CB181">
        <v>613.09</v>
      </c>
      <c r="CC181">
        <v>241.86</v>
      </c>
      <c r="CD181">
        <v>67.2</v>
      </c>
      <c r="CE181" t="s">
        <v>98</v>
      </c>
      <c r="CF181">
        <v>1017.63</v>
      </c>
      <c r="CG181" t="s">
        <v>98</v>
      </c>
      <c r="CH181">
        <v>0</v>
      </c>
      <c r="CI181" t="s">
        <v>98</v>
      </c>
      <c r="CJ181">
        <v>383.08</v>
      </c>
      <c r="CK181">
        <v>22.56</v>
      </c>
      <c r="CL181">
        <v>4.18</v>
      </c>
      <c r="CM181" t="s">
        <v>98</v>
      </c>
      <c r="CN181">
        <v>1.53</v>
      </c>
      <c r="CO181">
        <v>9.2200000000000006</v>
      </c>
      <c r="CP181">
        <v>2.7</v>
      </c>
      <c r="CQ181" t="s">
        <v>98</v>
      </c>
      <c r="CR181">
        <v>360.46</v>
      </c>
      <c r="CS181">
        <v>468270.76</v>
      </c>
      <c r="CT181">
        <v>5680.67</v>
      </c>
    </row>
    <row r="182" spans="1:98" ht="15" x14ac:dyDescent="0.25">
      <c r="A182" s="1">
        <v>41745</v>
      </c>
      <c r="B182" s="2">
        <v>0.60849537037037038</v>
      </c>
      <c r="C182" t="s">
        <v>187</v>
      </c>
      <c r="D182" t="s">
        <v>95</v>
      </c>
      <c r="E182" t="s">
        <v>95</v>
      </c>
      <c r="F182">
        <v>29.63</v>
      </c>
      <c r="G182">
        <v>30.62</v>
      </c>
      <c r="H182">
        <v>60.25</v>
      </c>
      <c r="I182" t="s">
        <v>96</v>
      </c>
      <c r="J182" t="s">
        <v>338</v>
      </c>
      <c r="K182" t="str">
        <f t="shared" si="16"/>
        <v>TH12_1060</v>
      </c>
      <c r="L182" t="str">
        <f t="shared" si="17"/>
        <v>1060</v>
      </c>
      <c r="M182" t="str">
        <f t="shared" si="19"/>
        <v>1060</v>
      </c>
      <c r="N182" t="s">
        <v>538</v>
      </c>
      <c r="O182" t="s">
        <v>98</v>
      </c>
      <c r="P182">
        <v>3769</v>
      </c>
      <c r="Q182" t="s">
        <v>98</v>
      </c>
      <c r="R182">
        <v>2587.81</v>
      </c>
      <c r="S182" t="s">
        <v>98</v>
      </c>
      <c r="T182">
        <v>1591.47</v>
      </c>
      <c r="U182" t="s">
        <v>98</v>
      </c>
      <c r="V182">
        <v>1178.19</v>
      </c>
      <c r="W182">
        <v>2358.17</v>
      </c>
      <c r="X182">
        <v>61.58</v>
      </c>
      <c r="Y182">
        <v>40.56</v>
      </c>
      <c r="Z182">
        <v>2.56</v>
      </c>
      <c r="AA182">
        <v>74647.8</v>
      </c>
      <c r="AB182">
        <v>4609.2299999999996</v>
      </c>
      <c r="AC182">
        <v>380990.3</v>
      </c>
      <c r="AD182">
        <v>4655.28</v>
      </c>
      <c r="AE182" t="s">
        <v>98</v>
      </c>
      <c r="AF182">
        <v>1510.01</v>
      </c>
      <c r="AG182">
        <v>2776.85</v>
      </c>
      <c r="AH182">
        <v>234.21</v>
      </c>
      <c r="AI182" t="s">
        <v>98</v>
      </c>
      <c r="AJ182">
        <v>5043.38</v>
      </c>
      <c r="AK182">
        <v>36170.1</v>
      </c>
      <c r="AL182">
        <v>442.45</v>
      </c>
      <c r="AM182">
        <v>14858.67</v>
      </c>
      <c r="AN182">
        <v>225.39</v>
      </c>
      <c r="AO182" t="s">
        <v>98</v>
      </c>
      <c r="AP182">
        <v>1566.83</v>
      </c>
      <c r="AQ182" t="s">
        <v>98</v>
      </c>
      <c r="AR182">
        <v>12198.39</v>
      </c>
      <c r="AS182">
        <v>1377.9</v>
      </c>
      <c r="AT182">
        <v>180.43</v>
      </c>
      <c r="AU182">
        <v>1344.06</v>
      </c>
      <c r="AV182">
        <v>157.88</v>
      </c>
      <c r="AW182">
        <v>18155.900000000001</v>
      </c>
      <c r="AX182">
        <v>296.16000000000003</v>
      </c>
      <c r="AY182" t="s">
        <v>98</v>
      </c>
      <c r="AZ182">
        <v>466.93</v>
      </c>
      <c r="BA182" t="s">
        <v>98</v>
      </c>
      <c r="BB182">
        <v>515.41</v>
      </c>
      <c r="BC182" t="s">
        <v>98</v>
      </c>
      <c r="BD182">
        <v>421.65</v>
      </c>
      <c r="BE182">
        <v>38.49</v>
      </c>
      <c r="BF182">
        <v>9.08</v>
      </c>
      <c r="BG182">
        <v>21.18</v>
      </c>
      <c r="BH182">
        <v>3.27</v>
      </c>
      <c r="BI182" t="s">
        <v>98</v>
      </c>
      <c r="BJ182">
        <v>55.8</v>
      </c>
      <c r="BK182">
        <v>199.86</v>
      </c>
      <c r="BL182">
        <v>4.51</v>
      </c>
      <c r="BM182">
        <v>168.05</v>
      </c>
      <c r="BN182">
        <v>3.51</v>
      </c>
      <c r="BO182">
        <v>164.89</v>
      </c>
      <c r="BP182">
        <v>3.15</v>
      </c>
      <c r="BQ182">
        <v>172.34</v>
      </c>
      <c r="BR182">
        <v>15.06</v>
      </c>
      <c r="BS182" t="s">
        <v>98</v>
      </c>
      <c r="BT182">
        <v>136.96</v>
      </c>
      <c r="BU182" t="s">
        <v>98</v>
      </c>
      <c r="BV182">
        <v>122.65</v>
      </c>
      <c r="BW182" t="s">
        <v>98</v>
      </c>
      <c r="BX182">
        <v>238.9</v>
      </c>
      <c r="BY182" t="s">
        <v>98</v>
      </c>
      <c r="BZ182">
        <v>556.71</v>
      </c>
      <c r="CA182" t="s">
        <v>98</v>
      </c>
      <c r="CB182">
        <v>632.12</v>
      </c>
      <c r="CC182">
        <v>377.75</v>
      </c>
      <c r="CD182">
        <v>67.569999999999993</v>
      </c>
      <c r="CE182" t="s">
        <v>98</v>
      </c>
      <c r="CF182">
        <v>1002.73</v>
      </c>
      <c r="CG182" t="s">
        <v>98</v>
      </c>
      <c r="CH182">
        <v>0</v>
      </c>
      <c r="CI182" t="s">
        <v>98</v>
      </c>
      <c r="CJ182">
        <v>374.39</v>
      </c>
      <c r="CK182">
        <v>21.32</v>
      </c>
      <c r="CL182">
        <v>3.96</v>
      </c>
      <c r="CM182" t="s">
        <v>98</v>
      </c>
      <c r="CN182">
        <v>1.55</v>
      </c>
      <c r="CO182">
        <v>12.75</v>
      </c>
      <c r="CP182">
        <v>2.5099999999999998</v>
      </c>
      <c r="CQ182" t="s">
        <v>98</v>
      </c>
      <c r="CR182">
        <v>362.9</v>
      </c>
      <c r="CS182">
        <v>466103.05</v>
      </c>
      <c r="CT182">
        <v>5849.66</v>
      </c>
    </row>
    <row r="183" spans="1:98" ht="15" x14ac:dyDescent="0.25">
      <c r="A183" s="1">
        <v>41745</v>
      </c>
      <c r="B183" s="2">
        <v>0.60979166666666662</v>
      </c>
      <c r="C183" t="s">
        <v>189</v>
      </c>
      <c r="D183" t="s">
        <v>95</v>
      </c>
      <c r="E183" t="s">
        <v>95</v>
      </c>
      <c r="F183">
        <v>29.53</v>
      </c>
      <c r="G183">
        <v>30.07</v>
      </c>
      <c r="H183">
        <v>59.6</v>
      </c>
      <c r="I183" t="s">
        <v>96</v>
      </c>
      <c r="J183" t="s">
        <v>339</v>
      </c>
      <c r="K183" t="str">
        <f t="shared" si="16"/>
        <v>TH12_1080</v>
      </c>
      <c r="L183" t="str">
        <f t="shared" si="17"/>
        <v>1080</v>
      </c>
      <c r="M183" t="str">
        <f t="shared" si="19"/>
        <v>1080</v>
      </c>
      <c r="N183" t="s">
        <v>539</v>
      </c>
      <c r="O183" t="s">
        <v>98</v>
      </c>
      <c r="P183">
        <v>3741.85</v>
      </c>
      <c r="Q183" t="s">
        <v>98</v>
      </c>
      <c r="R183">
        <v>2572.16</v>
      </c>
      <c r="S183" t="s">
        <v>98</v>
      </c>
      <c r="T183">
        <v>1575.06</v>
      </c>
      <c r="U183" t="s">
        <v>98</v>
      </c>
      <c r="V183">
        <v>1165.3</v>
      </c>
      <c r="W183">
        <v>2667.74</v>
      </c>
      <c r="X183">
        <v>63.14</v>
      </c>
      <c r="Y183">
        <v>38.78</v>
      </c>
      <c r="Z183">
        <v>2.54</v>
      </c>
      <c r="AA183">
        <v>59322.18</v>
      </c>
      <c r="AB183">
        <v>4647.6099999999997</v>
      </c>
      <c r="AC183">
        <v>362407.6</v>
      </c>
      <c r="AD183">
        <v>4464.1099999999997</v>
      </c>
      <c r="AE183" t="s">
        <v>98</v>
      </c>
      <c r="AF183">
        <v>1400.78</v>
      </c>
      <c r="AG183">
        <v>3382.74</v>
      </c>
      <c r="AH183">
        <v>233.24</v>
      </c>
      <c r="AI183" t="s">
        <v>98</v>
      </c>
      <c r="AJ183">
        <v>5231.03</v>
      </c>
      <c r="AK183">
        <v>39565.15</v>
      </c>
      <c r="AL183">
        <v>477.28</v>
      </c>
      <c r="AM183">
        <v>9288.84</v>
      </c>
      <c r="AN183">
        <v>170.55</v>
      </c>
      <c r="AO183" t="s">
        <v>98</v>
      </c>
      <c r="AP183">
        <v>1621.36</v>
      </c>
      <c r="AQ183" t="s">
        <v>98</v>
      </c>
      <c r="AR183">
        <v>12229.56</v>
      </c>
      <c r="AS183">
        <v>966.09</v>
      </c>
      <c r="AT183">
        <v>176.32</v>
      </c>
      <c r="AU183">
        <v>1080.33</v>
      </c>
      <c r="AV183">
        <v>153.5</v>
      </c>
      <c r="AW183">
        <v>17253.3</v>
      </c>
      <c r="AX183">
        <v>281.5</v>
      </c>
      <c r="AY183" t="s">
        <v>98</v>
      </c>
      <c r="AZ183">
        <v>460.01</v>
      </c>
      <c r="BA183" t="s">
        <v>98</v>
      </c>
      <c r="BB183">
        <v>492.36</v>
      </c>
      <c r="BC183" t="s">
        <v>98</v>
      </c>
      <c r="BD183">
        <v>411.77</v>
      </c>
      <c r="BE183">
        <v>26.12</v>
      </c>
      <c r="BF183">
        <v>8.66</v>
      </c>
      <c r="BG183">
        <v>14.37</v>
      </c>
      <c r="BH183">
        <v>2.95</v>
      </c>
      <c r="BI183" t="s">
        <v>98</v>
      </c>
      <c r="BJ183">
        <v>55.64</v>
      </c>
      <c r="BK183">
        <v>222.83</v>
      </c>
      <c r="BL183">
        <v>4.71</v>
      </c>
      <c r="BM183">
        <v>152.62</v>
      </c>
      <c r="BN183">
        <v>3.24</v>
      </c>
      <c r="BO183">
        <v>163.32</v>
      </c>
      <c r="BP183">
        <v>3.07</v>
      </c>
      <c r="BQ183">
        <v>145.13</v>
      </c>
      <c r="BR183">
        <v>13.99</v>
      </c>
      <c r="BS183">
        <v>5.3</v>
      </c>
      <c r="BT183">
        <v>1.41</v>
      </c>
      <c r="BU183" t="s">
        <v>98</v>
      </c>
      <c r="BV183">
        <v>122.04</v>
      </c>
      <c r="BW183" t="s">
        <v>98</v>
      </c>
      <c r="BX183">
        <v>233.33</v>
      </c>
      <c r="BY183" t="s">
        <v>98</v>
      </c>
      <c r="BZ183">
        <v>551.38</v>
      </c>
      <c r="CA183" t="s">
        <v>98</v>
      </c>
      <c r="CB183">
        <v>610.11</v>
      </c>
      <c r="CC183">
        <v>185.9</v>
      </c>
      <c r="CD183">
        <v>59.79</v>
      </c>
      <c r="CE183" t="s">
        <v>98</v>
      </c>
      <c r="CF183">
        <v>1009.44</v>
      </c>
      <c r="CG183" t="s">
        <v>98</v>
      </c>
      <c r="CH183">
        <v>0</v>
      </c>
      <c r="CI183" t="s">
        <v>98</v>
      </c>
      <c r="CJ183">
        <v>377.92</v>
      </c>
      <c r="CK183">
        <v>17.03</v>
      </c>
      <c r="CL183">
        <v>3.74</v>
      </c>
      <c r="CM183" t="s">
        <v>98</v>
      </c>
      <c r="CN183">
        <v>1.58</v>
      </c>
      <c r="CO183">
        <v>19.95</v>
      </c>
      <c r="CP183">
        <v>2.57</v>
      </c>
      <c r="CQ183" t="s">
        <v>98</v>
      </c>
      <c r="CR183">
        <v>343.06</v>
      </c>
      <c r="CS183">
        <v>503074.68</v>
      </c>
      <c r="CT183">
        <v>5626.34</v>
      </c>
    </row>
    <row r="184" spans="1:98" ht="15" x14ac:dyDescent="0.25">
      <c r="A184" s="1">
        <v>41745</v>
      </c>
      <c r="B184" s="2">
        <v>0.61120370370370369</v>
      </c>
      <c r="C184" t="s">
        <v>191</v>
      </c>
      <c r="D184" t="s">
        <v>95</v>
      </c>
      <c r="E184" t="s">
        <v>95</v>
      </c>
      <c r="F184">
        <v>29.67</v>
      </c>
      <c r="G184">
        <v>30.67</v>
      </c>
      <c r="H184">
        <v>60.34</v>
      </c>
      <c r="I184" t="s">
        <v>96</v>
      </c>
      <c r="J184" t="s">
        <v>340</v>
      </c>
      <c r="K184" t="str">
        <f t="shared" si="16"/>
        <v>TH12_1100</v>
      </c>
      <c r="L184" t="str">
        <f t="shared" si="17"/>
        <v>1100</v>
      </c>
      <c r="M184" t="str">
        <f t="shared" si="19"/>
        <v>1100</v>
      </c>
      <c r="N184" t="s">
        <v>540</v>
      </c>
      <c r="O184" t="s">
        <v>98</v>
      </c>
      <c r="P184">
        <v>3501.89</v>
      </c>
      <c r="Q184" t="s">
        <v>98</v>
      </c>
      <c r="R184">
        <v>2406.61</v>
      </c>
      <c r="S184" t="s">
        <v>98</v>
      </c>
      <c r="T184">
        <v>1473.39</v>
      </c>
      <c r="U184" t="s">
        <v>98</v>
      </c>
      <c r="V184">
        <v>1082.22</v>
      </c>
      <c r="W184">
        <v>2529.0300000000002</v>
      </c>
      <c r="X184">
        <v>56.42</v>
      </c>
      <c r="Y184">
        <v>44.4</v>
      </c>
      <c r="Z184">
        <v>2.46</v>
      </c>
      <c r="AA184">
        <v>58650.18</v>
      </c>
      <c r="AB184">
        <v>4396.49</v>
      </c>
      <c r="AC184">
        <v>333761.90000000002</v>
      </c>
      <c r="AD184">
        <v>4160.41</v>
      </c>
      <c r="AE184" t="s">
        <v>98</v>
      </c>
      <c r="AF184">
        <v>1554.03</v>
      </c>
      <c r="AG184">
        <v>13473.4</v>
      </c>
      <c r="AH184">
        <v>350.62</v>
      </c>
      <c r="AI184" t="s">
        <v>98</v>
      </c>
      <c r="AJ184">
        <v>5062.05</v>
      </c>
      <c r="AK184">
        <v>37131.050000000003</v>
      </c>
      <c r="AL184">
        <v>444.78</v>
      </c>
      <c r="AM184">
        <v>11623.99</v>
      </c>
      <c r="AN184">
        <v>181.86</v>
      </c>
      <c r="AO184" t="s">
        <v>98</v>
      </c>
      <c r="AP184">
        <v>1567.66</v>
      </c>
      <c r="AQ184" t="s">
        <v>98</v>
      </c>
      <c r="AR184">
        <v>11340.13</v>
      </c>
      <c r="AS184">
        <v>500.09</v>
      </c>
      <c r="AT184">
        <v>154.05000000000001</v>
      </c>
      <c r="AU184">
        <v>1090.33</v>
      </c>
      <c r="AV184">
        <v>140.77000000000001</v>
      </c>
      <c r="AW184">
        <v>29691.71</v>
      </c>
      <c r="AX184">
        <v>411.79</v>
      </c>
      <c r="AY184" t="s">
        <v>98</v>
      </c>
      <c r="AZ184">
        <v>541.21</v>
      </c>
      <c r="BA184">
        <v>273.13</v>
      </c>
      <c r="BB184">
        <v>35.43</v>
      </c>
      <c r="BC184" t="s">
        <v>98</v>
      </c>
      <c r="BD184">
        <v>380.09</v>
      </c>
      <c r="BE184">
        <v>54.08</v>
      </c>
      <c r="BF184">
        <v>9.34</v>
      </c>
      <c r="BG184">
        <v>31.66</v>
      </c>
      <c r="BH184">
        <v>3.25</v>
      </c>
      <c r="BI184" t="s">
        <v>98</v>
      </c>
      <c r="BJ184">
        <v>54.28</v>
      </c>
      <c r="BK184">
        <v>190.07</v>
      </c>
      <c r="BL184">
        <v>4.21</v>
      </c>
      <c r="BM184">
        <v>140.9</v>
      </c>
      <c r="BN184">
        <v>3.02</v>
      </c>
      <c r="BO184">
        <v>162.66</v>
      </c>
      <c r="BP184">
        <v>3</v>
      </c>
      <c r="BQ184">
        <v>174.37</v>
      </c>
      <c r="BR184">
        <v>14.54</v>
      </c>
      <c r="BS184" t="s">
        <v>98</v>
      </c>
      <c r="BT184">
        <v>124.15</v>
      </c>
      <c r="BU184" t="s">
        <v>98</v>
      </c>
      <c r="BV184">
        <v>105.45</v>
      </c>
      <c r="BW184" t="s">
        <v>98</v>
      </c>
      <c r="BX184">
        <v>206.01</v>
      </c>
      <c r="BY184" t="s">
        <v>98</v>
      </c>
      <c r="BZ184">
        <v>496.21</v>
      </c>
      <c r="CA184" t="s">
        <v>98</v>
      </c>
      <c r="CB184">
        <v>551.67999999999995</v>
      </c>
      <c r="CC184" t="s">
        <v>98</v>
      </c>
      <c r="CD184">
        <v>2777.11</v>
      </c>
      <c r="CE184">
        <v>114.38</v>
      </c>
      <c r="CF184">
        <v>20.09</v>
      </c>
      <c r="CG184" t="s">
        <v>98</v>
      </c>
      <c r="CH184">
        <v>0</v>
      </c>
      <c r="CI184" t="s">
        <v>98</v>
      </c>
      <c r="CJ184">
        <v>415.31</v>
      </c>
      <c r="CK184">
        <v>18.2</v>
      </c>
      <c r="CL184">
        <v>3.66</v>
      </c>
      <c r="CM184" t="s">
        <v>98</v>
      </c>
      <c r="CN184">
        <v>1.38</v>
      </c>
      <c r="CO184">
        <v>14.54</v>
      </c>
      <c r="CP184">
        <v>2.39</v>
      </c>
      <c r="CQ184" t="s">
        <v>98</v>
      </c>
      <c r="CR184">
        <v>332.61</v>
      </c>
      <c r="CS184">
        <v>510329.94</v>
      </c>
      <c r="CT184">
        <v>5571.39</v>
      </c>
    </row>
    <row r="185" spans="1:98" ht="15" x14ac:dyDescent="0.25">
      <c r="A185" s="1">
        <v>41745</v>
      </c>
      <c r="B185" s="2">
        <v>0.61230324074074072</v>
      </c>
      <c r="C185" t="s">
        <v>193</v>
      </c>
      <c r="D185" t="s">
        <v>95</v>
      </c>
      <c r="E185" t="s">
        <v>95</v>
      </c>
      <c r="F185">
        <v>30.01</v>
      </c>
      <c r="G185">
        <v>30</v>
      </c>
      <c r="H185">
        <v>60.01</v>
      </c>
      <c r="I185" t="s">
        <v>96</v>
      </c>
      <c r="J185" t="s">
        <v>341</v>
      </c>
      <c r="K185" t="str">
        <f t="shared" si="16"/>
        <v>TH12_1120</v>
      </c>
      <c r="L185" t="str">
        <f t="shared" si="17"/>
        <v>1120</v>
      </c>
      <c r="M185" t="str">
        <f t="shared" si="19"/>
        <v>1120</v>
      </c>
      <c r="N185" t="s">
        <v>541</v>
      </c>
      <c r="O185" t="s">
        <v>98</v>
      </c>
      <c r="P185">
        <v>3635.1</v>
      </c>
      <c r="Q185" t="s">
        <v>98</v>
      </c>
      <c r="R185">
        <v>2483.15</v>
      </c>
      <c r="S185" t="s">
        <v>98</v>
      </c>
      <c r="T185">
        <v>1527.02</v>
      </c>
      <c r="U185" t="s">
        <v>98</v>
      </c>
      <c r="V185">
        <v>1129.3499999999999</v>
      </c>
      <c r="W185">
        <v>2673.55</v>
      </c>
      <c r="X185">
        <v>61.19</v>
      </c>
      <c r="Y185">
        <v>42.2</v>
      </c>
      <c r="Z185">
        <v>2.64</v>
      </c>
      <c r="AA185">
        <v>63976.62</v>
      </c>
      <c r="AB185">
        <v>4706.71</v>
      </c>
      <c r="AC185">
        <v>356478.46</v>
      </c>
      <c r="AD185">
        <v>4492.4399999999996</v>
      </c>
      <c r="AE185" t="s">
        <v>98</v>
      </c>
      <c r="AF185">
        <v>1512.3</v>
      </c>
      <c r="AG185">
        <v>4478.2</v>
      </c>
      <c r="AH185">
        <v>249.75</v>
      </c>
      <c r="AI185" t="s">
        <v>98</v>
      </c>
      <c r="AJ185">
        <v>5158.04</v>
      </c>
      <c r="AK185">
        <v>41510.17</v>
      </c>
      <c r="AL185">
        <v>508.3</v>
      </c>
      <c r="AM185">
        <v>14610.49</v>
      </c>
      <c r="AN185">
        <v>222.67</v>
      </c>
      <c r="AO185" t="s">
        <v>98</v>
      </c>
      <c r="AP185">
        <v>1612.89</v>
      </c>
      <c r="AQ185" t="s">
        <v>98</v>
      </c>
      <c r="AR185">
        <v>11769.57</v>
      </c>
      <c r="AS185">
        <v>954.11</v>
      </c>
      <c r="AT185">
        <v>167.17</v>
      </c>
      <c r="AU185">
        <v>1052.42</v>
      </c>
      <c r="AV185">
        <v>148.25</v>
      </c>
      <c r="AW185">
        <v>25333.85</v>
      </c>
      <c r="AX185">
        <v>375.77</v>
      </c>
      <c r="AY185" t="s">
        <v>98</v>
      </c>
      <c r="AZ185">
        <v>515.55999999999995</v>
      </c>
      <c r="BA185">
        <v>125.83</v>
      </c>
      <c r="BB185">
        <v>35.25</v>
      </c>
      <c r="BC185" t="s">
        <v>98</v>
      </c>
      <c r="BD185">
        <v>402.12</v>
      </c>
      <c r="BE185">
        <v>34.33</v>
      </c>
      <c r="BF185">
        <v>9</v>
      </c>
      <c r="BG185">
        <v>10.15</v>
      </c>
      <c r="BH185">
        <v>2.95</v>
      </c>
      <c r="BI185" t="s">
        <v>98</v>
      </c>
      <c r="BJ185">
        <v>53.82</v>
      </c>
      <c r="BK185">
        <v>235.74</v>
      </c>
      <c r="BL185">
        <v>4.95</v>
      </c>
      <c r="BM185">
        <v>166.79</v>
      </c>
      <c r="BN185">
        <v>3.46</v>
      </c>
      <c r="BO185">
        <v>166.89</v>
      </c>
      <c r="BP185">
        <v>3.16</v>
      </c>
      <c r="BQ185">
        <v>180.99</v>
      </c>
      <c r="BR185">
        <v>15.12</v>
      </c>
      <c r="BS185" t="s">
        <v>98</v>
      </c>
      <c r="BT185">
        <v>129.9</v>
      </c>
      <c r="BU185" t="s">
        <v>98</v>
      </c>
      <c r="BV185">
        <v>116.61</v>
      </c>
      <c r="BW185" t="s">
        <v>98</v>
      </c>
      <c r="BX185">
        <v>225.19</v>
      </c>
      <c r="BY185" t="s">
        <v>98</v>
      </c>
      <c r="BZ185">
        <v>527.91999999999996</v>
      </c>
      <c r="CA185" t="s">
        <v>98</v>
      </c>
      <c r="CB185">
        <v>593.70000000000005</v>
      </c>
      <c r="CC185" t="s">
        <v>98</v>
      </c>
      <c r="CD185">
        <v>2974.34</v>
      </c>
      <c r="CE185" t="s">
        <v>98</v>
      </c>
      <c r="CF185">
        <v>1004.82</v>
      </c>
      <c r="CG185" t="s">
        <v>98</v>
      </c>
      <c r="CH185">
        <v>0</v>
      </c>
      <c r="CI185" t="s">
        <v>98</v>
      </c>
      <c r="CJ185">
        <v>393.22</v>
      </c>
      <c r="CK185">
        <v>21.02</v>
      </c>
      <c r="CL185">
        <v>3.9</v>
      </c>
      <c r="CM185" t="s">
        <v>98</v>
      </c>
      <c r="CN185">
        <v>1.51</v>
      </c>
      <c r="CO185">
        <v>17.02</v>
      </c>
      <c r="CP185">
        <v>2.57</v>
      </c>
      <c r="CQ185" t="s">
        <v>98</v>
      </c>
      <c r="CR185">
        <v>354.39</v>
      </c>
      <c r="CS185">
        <v>487931.16</v>
      </c>
      <c r="CT185">
        <v>5836.48</v>
      </c>
    </row>
    <row r="186" spans="1:98" ht="15" x14ac:dyDescent="0.25">
      <c r="A186" s="1">
        <v>41745</v>
      </c>
      <c r="B186" s="2">
        <v>0.61346064814814816</v>
      </c>
      <c r="C186" t="s">
        <v>194</v>
      </c>
      <c r="D186" t="s">
        <v>95</v>
      </c>
      <c r="E186" t="s">
        <v>95</v>
      </c>
      <c r="F186">
        <v>30.6</v>
      </c>
      <c r="G186">
        <v>30.19</v>
      </c>
      <c r="H186">
        <v>60.79</v>
      </c>
      <c r="I186" t="s">
        <v>96</v>
      </c>
      <c r="J186" t="s">
        <v>342</v>
      </c>
      <c r="K186" t="str">
        <f t="shared" si="16"/>
        <v>TH12_1140</v>
      </c>
      <c r="L186" t="str">
        <f t="shared" si="17"/>
        <v>1140</v>
      </c>
      <c r="M186" t="str">
        <f t="shared" si="19"/>
        <v>1140</v>
      </c>
      <c r="N186" t="s">
        <v>542</v>
      </c>
      <c r="O186" t="s">
        <v>98</v>
      </c>
      <c r="P186">
        <v>3691.35</v>
      </c>
      <c r="Q186" t="s">
        <v>98</v>
      </c>
      <c r="R186">
        <v>2525.2199999999998</v>
      </c>
      <c r="S186" t="s">
        <v>98</v>
      </c>
      <c r="T186">
        <v>1556.63</v>
      </c>
      <c r="U186" t="s">
        <v>98</v>
      </c>
      <c r="V186">
        <v>1151.03</v>
      </c>
      <c r="W186">
        <v>2353.85</v>
      </c>
      <c r="X186">
        <v>59.15</v>
      </c>
      <c r="Y186">
        <v>40.659999999999997</v>
      </c>
      <c r="Z186">
        <v>2.4700000000000002</v>
      </c>
      <c r="AA186">
        <v>65173.64</v>
      </c>
      <c r="AB186">
        <v>4490.9399999999996</v>
      </c>
      <c r="AC186">
        <v>371552.7</v>
      </c>
      <c r="AD186">
        <v>4486.8900000000003</v>
      </c>
      <c r="AE186" t="s">
        <v>98</v>
      </c>
      <c r="AF186">
        <v>1632.55</v>
      </c>
      <c r="AG186">
        <v>3577.46</v>
      </c>
      <c r="AH186">
        <v>244.1</v>
      </c>
      <c r="AI186" t="s">
        <v>98</v>
      </c>
      <c r="AJ186">
        <v>4958.1899999999996</v>
      </c>
      <c r="AK186">
        <v>32071.55</v>
      </c>
      <c r="AL186">
        <v>388.62</v>
      </c>
      <c r="AM186">
        <v>19850.89</v>
      </c>
      <c r="AN186">
        <v>268.45999999999998</v>
      </c>
      <c r="AO186" t="s">
        <v>98</v>
      </c>
      <c r="AP186">
        <v>1544.34</v>
      </c>
      <c r="AQ186" t="s">
        <v>98</v>
      </c>
      <c r="AR186">
        <v>12058.43</v>
      </c>
      <c r="AS186">
        <v>789.51</v>
      </c>
      <c r="AT186">
        <v>169.69</v>
      </c>
      <c r="AU186">
        <v>1125.6600000000001</v>
      </c>
      <c r="AV186">
        <v>151.63999999999999</v>
      </c>
      <c r="AW186">
        <v>24848.69</v>
      </c>
      <c r="AX186">
        <v>363.51</v>
      </c>
      <c r="AY186" t="s">
        <v>98</v>
      </c>
      <c r="AZ186">
        <v>513.36</v>
      </c>
      <c r="BA186" t="s">
        <v>98</v>
      </c>
      <c r="BB186">
        <v>493.07</v>
      </c>
      <c r="BC186" t="s">
        <v>98</v>
      </c>
      <c r="BD186">
        <v>407.59</v>
      </c>
      <c r="BE186">
        <v>72.17</v>
      </c>
      <c r="BF186">
        <v>9.8699999999999992</v>
      </c>
      <c r="BG186" t="s">
        <v>98</v>
      </c>
      <c r="BH186">
        <v>81.36</v>
      </c>
      <c r="BI186" t="s">
        <v>98</v>
      </c>
      <c r="BJ186">
        <v>52.4</v>
      </c>
      <c r="BK186">
        <v>173.9</v>
      </c>
      <c r="BL186">
        <v>4.0999999999999996</v>
      </c>
      <c r="BM186">
        <v>181.76</v>
      </c>
      <c r="BN186">
        <v>3.64</v>
      </c>
      <c r="BO186">
        <v>177.3</v>
      </c>
      <c r="BP186">
        <v>3.27</v>
      </c>
      <c r="BQ186">
        <v>153.86000000000001</v>
      </c>
      <c r="BR186">
        <v>14.35</v>
      </c>
      <c r="BS186" t="s">
        <v>98</v>
      </c>
      <c r="BT186">
        <v>132.65</v>
      </c>
      <c r="BU186" t="s">
        <v>98</v>
      </c>
      <c r="BV186">
        <v>119.01</v>
      </c>
      <c r="BW186" t="s">
        <v>98</v>
      </c>
      <c r="BX186">
        <v>229.03</v>
      </c>
      <c r="BY186" t="s">
        <v>98</v>
      </c>
      <c r="BZ186">
        <v>541.91</v>
      </c>
      <c r="CA186" t="s">
        <v>98</v>
      </c>
      <c r="CB186">
        <v>606.13</v>
      </c>
      <c r="CC186">
        <v>290.64999999999998</v>
      </c>
      <c r="CD186">
        <v>65.540000000000006</v>
      </c>
      <c r="CE186" t="s">
        <v>98</v>
      </c>
      <c r="CF186">
        <v>972.22</v>
      </c>
      <c r="CG186" t="s">
        <v>98</v>
      </c>
      <c r="CH186">
        <v>0</v>
      </c>
      <c r="CI186" t="s">
        <v>98</v>
      </c>
      <c r="CJ186">
        <v>385.25</v>
      </c>
      <c r="CK186">
        <v>19.21</v>
      </c>
      <c r="CL186">
        <v>3.88</v>
      </c>
      <c r="CM186" t="s">
        <v>98</v>
      </c>
      <c r="CN186">
        <v>1.55</v>
      </c>
      <c r="CO186">
        <v>14.87</v>
      </c>
      <c r="CP186">
        <v>2.54</v>
      </c>
      <c r="CQ186" t="s">
        <v>98</v>
      </c>
      <c r="CR186">
        <v>330.85</v>
      </c>
      <c r="CS186">
        <v>477531.69</v>
      </c>
      <c r="CT186">
        <v>5666.39</v>
      </c>
    </row>
    <row r="187" spans="1:98" ht="15" x14ac:dyDescent="0.25">
      <c r="A187" s="1">
        <v>41745</v>
      </c>
      <c r="B187" s="2">
        <v>0.6146759259259259</v>
      </c>
      <c r="C187" t="s">
        <v>195</v>
      </c>
      <c r="D187" t="s">
        <v>95</v>
      </c>
      <c r="E187" t="s">
        <v>95</v>
      </c>
      <c r="F187">
        <v>29.99</v>
      </c>
      <c r="G187">
        <v>30.74</v>
      </c>
      <c r="H187">
        <v>60.73</v>
      </c>
      <c r="I187" t="s">
        <v>96</v>
      </c>
      <c r="J187" t="s">
        <v>343</v>
      </c>
      <c r="K187" t="str">
        <f t="shared" si="16"/>
        <v>TH12_1160</v>
      </c>
      <c r="L187" t="str">
        <f t="shared" si="17"/>
        <v>1160</v>
      </c>
      <c r="M187" t="str">
        <f t="shared" si="19"/>
        <v>1160</v>
      </c>
      <c r="N187" t="s">
        <v>543</v>
      </c>
      <c r="O187" t="s">
        <v>98</v>
      </c>
      <c r="P187">
        <v>3679.35</v>
      </c>
      <c r="Q187" t="s">
        <v>98</v>
      </c>
      <c r="R187">
        <v>2522.56</v>
      </c>
      <c r="S187" t="s">
        <v>98</v>
      </c>
      <c r="T187">
        <v>1562.07</v>
      </c>
      <c r="U187" t="s">
        <v>98</v>
      </c>
      <c r="V187">
        <v>1151.53</v>
      </c>
      <c r="W187">
        <v>2175.61</v>
      </c>
      <c r="X187">
        <v>58.21</v>
      </c>
      <c r="Y187">
        <v>43.8</v>
      </c>
      <c r="Z187">
        <v>2.67</v>
      </c>
      <c r="AA187">
        <v>64475.839999999997</v>
      </c>
      <c r="AB187">
        <v>4630.12</v>
      </c>
      <c r="AC187">
        <v>371284.7</v>
      </c>
      <c r="AD187">
        <v>4490.32</v>
      </c>
      <c r="AE187" t="s">
        <v>98</v>
      </c>
      <c r="AF187">
        <v>1722.18</v>
      </c>
      <c r="AG187">
        <v>7067.36</v>
      </c>
      <c r="AH187">
        <v>301.77999999999997</v>
      </c>
      <c r="AI187" t="s">
        <v>98</v>
      </c>
      <c r="AJ187">
        <v>4989.3999999999996</v>
      </c>
      <c r="AK187">
        <v>34892.980000000003</v>
      </c>
      <c r="AL187">
        <v>420.48</v>
      </c>
      <c r="AM187">
        <v>23653.35</v>
      </c>
      <c r="AN187">
        <v>309.92</v>
      </c>
      <c r="AO187" t="s">
        <v>98</v>
      </c>
      <c r="AP187">
        <v>1551.9</v>
      </c>
      <c r="AQ187" t="s">
        <v>98</v>
      </c>
      <c r="AR187">
        <v>12261.37</v>
      </c>
      <c r="AS187">
        <v>1373.73</v>
      </c>
      <c r="AT187">
        <v>172.04</v>
      </c>
      <c r="AU187">
        <v>1745.84</v>
      </c>
      <c r="AV187">
        <v>157.30000000000001</v>
      </c>
      <c r="AW187">
        <v>29558.43</v>
      </c>
      <c r="AX187">
        <v>422.04</v>
      </c>
      <c r="AY187" t="s">
        <v>98</v>
      </c>
      <c r="AZ187">
        <v>583.52</v>
      </c>
      <c r="BA187" t="s">
        <v>98</v>
      </c>
      <c r="BB187">
        <v>524.04999999999995</v>
      </c>
      <c r="BC187" t="s">
        <v>98</v>
      </c>
      <c r="BD187">
        <v>427.92</v>
      </c>
      <c r="BE187">
        <v>30.75</v>
      </c>
      <c r="BF187">
        <v>9.64</v>
      </c>
      <c r="BG187" t="s">
        <v>98</v>
      </c>
      <c r="BH187">
        <v>90.17</v>
      </c>
      <c r="BI187" t="s">
        <v>98</v>
      </c>
      <c r="BJ187">
        <v>58.48</v>
      </c>
      <c r="BK187">
        <v>179.05</v>
      </c>
      <c r="BL187">
        <v>4.3499999999999996</v>
      </c>
      <c r="BM187">
        <v>170.63</v>
      </c>
      <c r="BN187">
        <v>3.63</v>
      </c>
      <c r="BO187">
        <v>181.41</v>
      </c>
      <c r="BP187">
        <v>3.42</v>
      </c>
      <c r="BQ187">
        <v>160.59</v>
      </c>
      <c r="BR187">
        <v>15.42</v>
      </c>
      <c r="BS187" t="s">
        <v>98</v>
      </c>
      <c r="BT187">
        <v>135.35</v>
      </c>
      <c r="BU187" t="s">
        <v>98</v>
      </c>
      <c r="BV187">
        <v>122.93</v>
      </c>
      <c r="BW187" t="s">
        <v>98</v>
      </c>
      <c r="BX187">
        <v>237.71</v>
      </c>
      <c r="BY187" t="s">
        <v>98</v>
      </c>
      <c r="BZ187">
        <v>549.75</v>
      </c>
      <c r="CA187" t="s">
        <v>98</v>
      </c>
      <c r="CB187">
        <v>620.45000000000005</v>
      </c>
      <c r="CC187">
        <v>279.27</v>
      </c>
      <c r="CD187">
        <v>69.09</v>
      </c>
      <c r="CE187" t="s">
        <v>98</v>
      </c>
      <c r="CF187">
        <v>1073.49</v>
      </c>
      <c r="CG187" t="s">
        <v>98</v>
      </c>
      <c r="CH187">
        <v>0</v>
      </c>
      <c r="CI187" t="s">
        <v>98</v>
      </c>
      <c r="CJ187">
        <v>415.22</v>
      </c>
      <c r="CK187">
        <v>32.86</v>
      </c>
      <c r="CL187">
        <v>4.5</v>
      </c>
      <c r="CM187" t="s">
        <v>98</v>
      </c>
      <c r="CN187">
        <v>1.53</v>
      </c>
      <c r="CO187">
        <v>11</v>
      </c>
      <c r="CP187">
        <v>2.57</v>
      </c>
      <c r="CQ187" t="s">
        <v>98</v>
      </c>
      <c r="CR187">
        <v>345.66</v>
      </c>
      <c r="CS187">
        <v>462682.8</v>
      </c>
      <c r="CT187">
        <v>5729.13</v>
      </c>
    </row>
    <row r="188" spans="1:98" ht="15" x14ac:dyDescent="0.25">
      <c r="A188" s="1">
        <v>41745</v>
      </c>
      <c r="B188" s="2">
        <v>0.61581018518518515</v>
      </c>
      <c r="C188" t="s">
        <v>196</v>
      </c>
      <c r="D188" t="s">
        <v>95</v>
      </c>
      <c r="E188" t="s">
        <v>95</v>
      </c>
      <c r="F188">
        <v>29.75</v>
      </c>
      <c r="G188">
        <v>30.38</v>
      </c>
      <c r="H188">
        <v>60.12</v>
      </c>
      <c r="I188" t="s">
        <v>96</v>
      </c>
      <c r="J188" t="s">
        <v>344</v>
      </c>
      <c r="K188" t="str">
        <f t="shared" si="16"/>
        <v>TH12_1180</v>
      </c>
      <c r="L188" t="str">
        <f t="shared" si="17"/>
        <v>1180</v>
      </c>
      <c r="M188" t="str">
        <f t="shared" si="19"/>
        <v>1180</v>
      </c>
      <c r="N188" t="s">
        <v>544</v>
      </c>
      <c r="O188" t="s">
        <v>98</v>
      </c>
      <c r="P188">
        <v>3689.52</v>
      </c>
      <c r="Q188" t="s">
        <v>98</v>
      </c>
      <c r="R188">
        <v>2525.35</v>
      </c>
      <c r="S188" t="s">
        <v>98</v>
      </c>
      <c r="T188">
        <v>1562.14</v>
      </c>
      <c r="U188" t="s">
        <v>98</v>
      </c>
      <c r="V188">
        <v>1160.76</v>
      </c>
      <c r="W188">
        <v>2172.8000000000002</v>
      </c>
      <c r="X188">
        <v>58.81</v>
      </c>
      <c r="Y188">
        <v>33.880000000000003</v>
      </c>
      <c r="Z188">
        <v>2.4</v>
      </c>
      <c r="AA188">
        <v>65195.15</v>
      </c>
      <c r="AB188">
        <v>4589.8</v>
      </c>
      <c r="AC188">
        <v>372061.45</v>
      </c>
      <c r="AD188">
        <v>4497.93</v>
      </c>
      <c r="AE188" t="s">
        <v>98</v>
      </c>
      <c r="AF188">
        <v>1726.75</v>
      </c>
      <c r="AG188" t="s">
        <v>98</v>
      </c>
      <c r="AH188">
        <v>826.67</v>
      </c>
      <c r="AI188" t="s">
        <v>98</v>
      </c>
      <c r="AJ188">
        <v>4974.3900000000003</v>
      </c>
      <c r="AK188">
        <v>33145.03</v>
      </c>
      <c r="AL188">
        <v>400.91</v>
      </c>
      <c r="AM188">
        <v>24472.36</v>
      </c>
      <c r="AN188">
        <v>317.23</v>
      </c>
      <c r="AO188" t="s">
        <v>98</v>
      </c>
      <c r="AP188">
        <v>1553.71</v>
      </c>
      <c r="AQ188" t="s">
        <v>98</v>
      </c>
      <c r="AR188">
        <v>12171.86</v>
      </c>
      <c r="AS188">
        <v>1434.99</v>
      </c>
      <c r="AT188">
        <v>174.38</v>
      </c>
      <c r="AU188">
        <v>1892.26</v>
      </c>
      <c r="AV188">
        <v>159.18</v>
      </c>
      <c r="AW188">
        <v>23796.54</v>
      </c>
      <c r="AX188">
        <v>357.14</v>
      </c>
      <c r="AY188" t="s">
        <v>98</v>
      </c>
      <c r="AZ188">
        <v>519.22</v>
      </c>
      <c r="BA188" t="s">
        <v>98</v>
      </c>
      <c r="BB188">
        <v>503</v>
      </c>
      <c r="BC188" t="s">
        <v>98</v>
      </c>
      <c r="BD188">
        <v>415.99</v>
      </c>
      <c r="BE188">
        <v>44.2</v>
      </c>
      <c r="BF188">
        <v>9.52</v>
      </c>
      <c r="BG188" t="s">
        <v>98</v>
      </c>
      <c r="BH188">
        <v>82.95</v>
      </c>
      <c r="BI188" t="s">
        <v>98</v>
      </c>
      <c r="BJ188">
        <v>55.28</v>
      </c>
      <c r="BK188">
        <v>163.54</v>
      </c>
      <c r="BL188">
        <v>4.07</v>
      </c>
      <c r="BM188">
        <v>146.59</v>
      </c>
      <c r="BN188">
        <v>3.26</v>
      </c>
      <c r="BO188">
        <v>156.04</v>
      </c>
      <c r="BP188">
        <v>3.05</v>
      </c>
      <c r="BQ188">
        <v>146.38999999999999</v>
      </c>
      <c r="BR188">
        <v>14.37</v>
      </c>
      <c r="BS188" t="s">
        <v>98</v>
      </c>
      <c r="BT188">
        <v>130.53</v>
      </c>
      <c r="BU188" t="s">
        <v>98</v>
      </c>
      <c r="BV188">
        <v>122.24</v>
      </c>
      <c r="BW188" t="s">
        <v>98</v>
      </c>
      <c r="BX188">
        <v>233.83</v>
      </c>
      <c r="BY188" t="s">
        <v>98</v>
      </c>
      <c r="BZ188">
        <v>551.45000000000005</v>
      </c>
      <c r="CA188" t="s">
        <v>98</v>
      </c>
      <c r="CB188">
        <v>617.72</v>
      </c>
      <c r="CC188">
        <v>246.1</v>
      </c>
      <c r="CD188">
        <v>65.44</v>
      </c>
      <c r="CE188" t="s">
        <v>98</v>
      </c>
      <c r="CF188">
        <v>992.15</v>
      </c>
      <c r="CG188" t="s">
        <v>98</v>
      </c>
      <c r="CH188">
        <v>0</v>
      </c>
      <c r="CI188" t="s">
        <v>98</v>
      </c>
      <c r="CJ188">
        <v>393.11</v>
      </c>
      <c r="CK188">
        <v>23.71</v>
      </c>
      <c r="CL188">
        <v>4.0999999999999996</v>
      </c>
      <c r="CM188" t="s">
        <v>98</v>
      </c>
      <c r="CN188">
        <v>1.48</v>
      </c>
      <c r="CO188">
        <v>9.5399999999999991</v>
      </c>
      <c r="CP188">
        <v>2.41</v>
      </c>
      <c r="CQ188" t="s">
        <v>98</v>
      </c>
      <c r="CR188">
        <v>339.13</v>
      </c>
      <c r="CS188">
        <v>474859.45</v>
      </c>
      <c r="CT188">
        <v>5671.7</v>
      </c>
    </row>
    <row r="189" spans="1:98" ht="15" x14ac:dyDescent="0.25">
      <c r="A189" s="1">
        <v>41745</v>
      </c>
      <c r="B189" s="2">
        <v>0.62004629629629626</v>
      </c>
      <c r="C189" t="s">
        <v>200</v>
      </c>
      <c r="D189" t="s">
        <v>95</v>
      </c>
      <c r="E189" t="s">
        <v>95</v>
      </c>
      <c r="F189">
        <v>29.7</v>
      </c>
      <c r="G189">
        <v>30.02</v>
      </c>
      <c r="H189">
        <v>59.72</v>
      </c>
      <c r="I189" t="s">
        <v>96</v>
      </c>
      <c r="J189" t="s">
        <v>345</v>
      </c>
      <c r="K189" t="str">
        <f t="shared" si="16"/>
        <v>TH12_1200</v>
      </c>
      <c r="L189" t="str">
        <f t="shared" si="17"/>
        <v>1200</v>
      </c>
      <c r="M189" t="str">
        <f t="shared" si="19"/>
        <v>1200</v>
      </c>
      <c r="N189" t="s">
        <v>545</v>
      </c>
      <c r="O189" t="s">
        <v>98</v>
      </c>
      <c r="P189">
        <v>3895.63</v>
      </c>
      <c r="Q189" t="s">
        <v>98</v>
      </c>
      <c r="R189">
        <v>2690.71</v>
      </c>
      <c r="S189" t="s">
        <v>98</v>
      </c>
      <c r="T189">
        <v>1667.75</v>
      </c>
      <c r="U189" t="s">
        <v>98</v>
      </c>
      <c r="V189">
        <v>1230.07</v>
      </c>
      <c r="W189">
        <v>1874.51</v>
      </c>
      <c r="X189">
        <v>60.21</v>
      </c>
      <c r="Y189">
        <v>29.35</v>
      </c>
      <c r="Z189">
        <v>2.72</v>
      </c>
      <c r="AA189">
        <v>75408.210000000006</v>
      </c>
      <c r="AB189">
        <v>4872.6099999999997</v>
      </c>
      <c r="AC189">
        <v>414714.56</v>
      </c>
      <c r="AD189">
        <v>5068.07</v>
      </c>
      <c r="AE189" t="s">
        <v>98</v>
      </c>
      <c r="AF189">
        <v>1647.95</v>
      </c>
      <c r="AG189">
        <v>1588.15</v>
      </c>
      <c r="AH189">
        <v>248.01</v>
      </c>
      <c r="AI189" t="s">
        <v>98</v>
      </c>
      <c r="AJ189">
        <v>5012.1899999999996</v>
      </c>
      <c r="AK189">
        <v>38381.43</v>
      </c>
      <c r="AL189">
        <v>481.56</v>
      </c>
      <c r="AM189">
        <v>25409.58</v>
      </c>
      <c r="AN189">
        <v>349.13</v>
      </c>
      <c r="AO189" t="s">
        <v>98</v>
      </c>
      <c r="AP189">
        <v>1561.25</v>
      </c>
      <c r="AQ189">
        <v>6154.41</v>
      </c>
      <c r="AR189">
        <v>1741.72</v>
      </c>
      <c r="AS189">
        <v>1502.81</v>
      </c>
      <c r="AT189">
        <v>183.66</v>
      </c>
      <c r="AU189">
        <v>1879.46</v>
      </c>
      <c r="AV189">
        <v>171.56</v>
      </c>
      <c r="AW189">
        <v>28557.64</v>
      </c>
      <c r="AX189">
        <v>433.8</v>
      </c>
      <c r="AY189" t="s">
        <v>98</v>
      </c>
      <c r="AZ189">
        <v>606.92999999999995</v>
      </c>
      <c r="BA189" t="s">
        <v>98</v>
      </c>
      <c r="BB189">
        <v>561.61</v>
      </c>
      <c r="BC189">
        <v>94.78</v>
      </c>
      <c r="BD189">
        <v>31.05</v>
      </c>
      <c r="BE189">
        <v>175.4</v>
      </c>
      <c r="BF189">
        <v>13.58</v>
      </c>
      <c r="BG189" t="s">
        <v>98</v>
      </c>
      <c r="BH189">
        <v>98.03</v>
      </c>
      <c r="BI189" t="s">
        <v>98</v>
      </c>
      <c r="BJ189">
        <v>60.35</v>
      </c>
      <c r="BK189">
        <v>196.58</v>
      </c>
      <c r="BL189">
        <v>4.8600000000000003</v>
      </c>
      <c r="BM189">
        <v>164.4</v>
      </c>
      <c r="BN189">
        <v>3.73</v>
      </c>
      <c r="BO189">
        <v>169.89</v>
      </c>
      <c r="BP189">
        <v>3.45</v>
      </c>
      <c r="BQ189">
        <v>123.15</v>
      </c>
      <c r="BR189">
        <v>15.56</v>
      </c>
      <c r="BS189" t="s">
        <v>98</v>
      </c>
      <c r="BT189">
        <v>147.37</v>
      </c>
      <c r="BU189" t="s">
        <v>98</v>
      </c>
      <c r="BV189">
        <v>138.55000000000001</v>
      </c>
      <c r="BW189" t="s">
        <v>98</v>
      </c>
      <c r="BX189">
        <v>261.39999999999998</v>
      </c>
      <c r="BY189" t="s">
        <v>98</v>
      </c>
      <c r="BZ189">
        <v>596.38</v>
      </c>
      <c r="CA189" t="s">
        <v>98</v>
      </c>
      <c r="CB189">
        <v>675.43</v>
      </c>
      <c r="CC189" t="s">
        <v>98</v>
      </c>
      <c r="CD189">
        <v>3561.42</v>
      </c>
      <c r="CE189" t="s">
        <v>98</v>
      </c>
      <c r="CF189">
        <v>1147.1500000000001</v>
      </c>
      <c r="CG189" t="s">
        <v>98</v>
      </c>
      <c r="CH189">
        <v>0</v>
      </c>
      <c r="CI189" t="s">
        <v>98</v>
      </c>
      <c r="CJ189">
        <v>446.98</v>
      </c>
      <c r="CK189">
        <v>27.21</v>
      </c>
      <c r="CL189">
        <v>4.83</v>
      </c>
      <c r="CM189" t="s">
        <v>98</v>
      </c>
      <c r="CN189">
        <v>5.96E-2</v>
      </c>
      <c r="CO189">
        <v>14.65</v>
      </c>
      <c r="CP189">
        <v>2.89</v>
      </c>
      <c r="CQ189" t="s">
        <v>98</v>
      </c>
      <c r="CR189">
        <v>405.51</v>
      </c>
      <c r="CS189">
        <v>403533.76</v>
      </c>
      <c r="CT189">
        <v>6244.07</v>
      </c>
    </row>
    <row r="190" spans="1:98" ht="15" x14ac:dyDescent="0.25">
      <c r="A190" s="1">
        <v>41745</v>
      </c>
      <c r="B190" s="2">
        <v>0.62140046296296292</v>
      </c>
      <c r="C190" t="s">
        <v>202</v>
      </c>
      <c r="D190" t="s">
        <v>95</v>
      </c>
      <c r="E190" t="s">
        <v>95</v>
      </c>
      <c r="F190">
        <v>29.61</v>
      </c>
      <c r="G190">
        <v>30.63</v>
      </c>
      <c r="H190">
        <v>60.24</v>
      </c>
      <c r="I190" t="s">
        <v>96</v>
      </c>
      <c r="J190" t="s">
        <v>346</v>
      </c>
      <c r="K190" t="str">
        <f t="shared" si="16"/>
        <v>TH12_1220</v>
      </c>
      <c r="L190" t="str">
        <f t="shared" si="17"/>
        <v>1220</v>
      </c>
      <c r="M190" t="str">
        <f t="shared" si="19"/>
        <v>1220</v>
      </c>
      <c r="N190" t="s">
        <v>546</v>
      </c>
      <c r="O190" t="s">
        <v>98</v>
      </c>
      <c r="P190">
        <v>3402.53</v>
      </c>
      <c r="Q190" t="s">
        <v>98</v>
      </c>
      <c r="R190">
        <v>2333.25</v>
      </c>
      <c r="S190" t="s">
        <v>98</v>
      </c>
      <c r="T190">
        <v>1445.3</v>
      </c>
      <c r="U190" t="s">
        <v>98</v>
      </c>
      <c r="V190">
        <v>1072.73</v>
      </c>
      <c r="W190">
        <v>1796.8</v>
      </c>
      <c r="X190">
        <v>52.94</v>
      </c>
      <c r="Y190">
        <v>31.52</v>
      </c>
      <c r="Z190">
        <v>2.4900000000000002</v>
      </c>
      <c r="AA190">
        <v>73212.05</v>
      </c>
      <c r="AB190">
        <v>4506.08</v>
      </c>
      <c r="AC190">
        <v>369023.16</v>
      </c>
      <c r="AD190">
        <v>4516.08</v>
      </c>
      <c r="AE190" t="s">
        <v>98</v>
      </c>
      <c r="AF190">
        <v>1492.13</v>
      </c>
      <c r="AG190">
        <v>16990.59</v>
      </c>
      <c r="AH190">
        <v>425.9</v>
      </c>
      <c r="AI190" t="s">
        <v>98</v>
      </c>
      <c r="AJ190">
        <v>4814.3900000000003</v>
      </c>
      <c r="AK190">
        <v>33530.04</v>
      </c>
      <c r="AL190">
        <v>409.56</v>
      </c>
      <c r="AM190">
        <v>20081.54</v>
      </c>
      <c r="AN190">
        <v>274.73</v>
      </c>
      <c r="AO190" t="s">
        <v>98</v>
      </c>
      <c r="AP190">
        <v>1504.42</v>
      </c>
      <c r="AQ190" t="s">
        <v>98</v>
      </c>
      <c r="AR190">
        <v>11270.12</v>
      </c>
      <c r="AS190">
        <v>1607.2</v>
      </c>
      <c r="AT190">
        <v>160.72999999999999</v>
      </c>
      <c r="AU190">
        <v>1595.43</v>
      </c>
      <c r="AV190">
        <v>147.31</v>
      </c>
      <c r="AW190">
        <v>39681.46</v>
      </c>
      <c r="AX190">
        <v>533.84</v>
      </c>
      <c r="AY190" t="s">
        <v>98</v>
      </c>
      <c r="AZ190">
        <v>630.47</v>
      </c>
      <c r="BA190" t="s">
        <v>98</v>
      </c>
      <c r="BB190">
        <v>469.09</v>
      </c>
      <c r="BC190" t="s">
        <v>98</v>
      </c>
      <c r="BD190">
        <v>395.98</v>
      </c>
      <c r="BE190">
        <v>51.53</v>
      </c>
      <c r="BF190">
        <v>9.57</v>
      </c>
      <c r="BG190">
        <v>15.55</v>
      </c>
      <c r="BH190">
        <v>3.21</v>
      </c>
      <c r="BI190" t="s">
        <v>98</v>
      </c>
      <c r="BJ190">
        <v>48.15</v>
      </c>
      <c r="BK190">
        <v>179.23</v>
      </c>
      <c r="BL190">
        <v>4.3099999999999996</v>
      </c>
      <c r="BM190">
        <v>175.07</v>
      </c>
      <c r="BN190">
        <v>3.66</v>
      </c>
      <c r="BO190">
        <v>139.91</v>
      </c>
      <c r="BP190">
        <v>2.92</v>
      </c>
      <c r="BQ190">
        <v>120.25</v>
      </c>
      <c r="BR190">
        <v>14.08</v>
      </c>
      <c r="BS190" t="s">
        <v>98</v>
      </c>
      <c r="BT190">
        <v>119.93</v>
      </c>
      <c r="BU190" t="s">
        <v>98</v>
      </c>
      <c r="BV190">
        <v>116.52</v>
      </c>
      <c r="BW190" t="s">
        <v>98</v>
      </c>
      <c r="BX190">
        <v>221.84</v>
      </c>
      <c r="BY190" t="s">
        <v>98</v>
      </c>
      <c r="BZ190">
        <v>512.72</v>
      </c>
      <c r="CA190" t="s">
        <v>98</v>
      </c>
      <c r="CB190">
        <v>574.02</v>
      </c>
      <c r="CC190">
        <v>266.77999999999997</v>
      </c>
      <c r="CD190">
        <v>66.86</v>
      </c>
      <c r="CE190" t="s">
        <v>98</v>
      </c>
      <c r="CF190">
        <v>925.18</v>
      </c>
      <c r="CG190" t="s">
        <v>98</v>
      </c>
      <c r="CH190">
        <v>0</v>
      </c>
      <c r="CI190" t="s">
        <v>98</v>
      </c>
      <c r="CJ190">
        <v>352.23</v>
      </c>
      <c r="CK190">
        <v>16.59</v>
      </c>
      <c r="CL190">
        <v>4.01</v>
      </c>
      <c r="CM190" t="s">
        <v>98</v>
      </c>
      <c r="CN190">
        <v>1.45</v>
      </c>
      <c r="CO190">
        <v>15.36</v>
      </c>
      <c r="CP190">
        <v>2.66</v>
      </c>
      <c r="CQ190" t="s">
        <v>98</v>
      </c>
      <c r="CR190">
        <v>325.66000000000003</v>
      </c>
      <c r="CS190">
        <v>441469.93</v>
      </c>
      <c r="CT190">
        <v>5962.38</v>
      </c>
    </row>
    <row r="191" spans="1:98" ht="15" x14ac:dyDescent="0.25">
      <c r="A191" s="1">
        <v>41745</v>
      </c>
      <c r="B191" s="2">
        <v>0.62268518518518523</v>
      </c>
      <c r="C191" t="s">
        <v>204</v>
      </c>
      <c r="D191" t="s">
        <v>95</v>
      </c>
      <c r="E191" t="s">
        <v>95</v>
      </c>
      <c r="F191">
        <v>29.6</v>
      </c>
      <c r="G191">
        <v>30.08</v>
      </c>
      <c r="H191">
        <v>59.68</v>
      </c>
      <c r="I191" t="s">
        <v>96</v>
      </c>
      <c r="J191" t="s">
        <v>347</v>
      </c>
      <c r="K191" t="str">
        <f t="shared" ref="K191:K200" si="20">LEFT(J191,9)</f>
        <v>TH12_1240</v>
      </c>
      <c r="L191" t="str">
        <f t="shared" ref="L191:L200" si="21">RIGHT(K191,4)</f>
        <v>1240</v>
      </c>
      <c r="M191" t="str">
        <f t="shared" si="19"/>
        <v>1240</v>
      </c>
      <c r="N191" t="s">
        <v>547</v>
      </c>
      <c r="O191" t="s">
        <v>98</v>
      </c>
      <c r="P191">
        <v>3725.57</v>
      </c>
      <c r="Q191" t="s">
        <v>98</v>
      </c>
      <c r="R191">
        <v>2559.16</v>
      </c>
      <c r="S191" t="s">
        <v>98</v>
      </c>
      <c r="T191">
        <v>1578.39</v>
      </c>
      <c r="U191" t="s">
        <v>98</v>
      </c>
      <c r="V191">
        <v>1156.75</v>
      </c>
      <c r="W191">
        <v>2183.7600000000002</v>
      </c>
      <c r="X191">
        <v>57.75</v>
      </c>
      <c r="Y191">
        <v>33.69</v>
      </c>
      <c r="Z191">
        <v>2.41</v>
      </c>
      <c r="AA191">
        <v>60526.05</v>
      </c>
      <c r="AB191">
        <v>4453.96</v>
      </c>
      <c r="AC191">
        <v>366621.98</v>
      </c>
      <c r="AD191">
        <v>4396.7299999999996</v>
      </c>
      <c r="AE191" t="s">
        <v>98</v>
      </c>
      <c r="AF191">
        <v>1809.39</v>
      </c>
      <c r="AG191">
        <v>8649.18</v>
      </c>
      <c r="AH191">
        <v>321.08</v>
      </c>
      <c r="AI191" t="s">
        <v>98</v>
      </c>
      <c r="AJ191">
        <v>4911.99</v>
      </c>
      <c r="AK191">
        <v>29051.16</v>
      </c>
      <c r="AL191">
        <v>351.62</v>
      </c>
      <c r="AM191">
        <v>26075.57</v>
      </c>
      <c r="AN191">
        <v>328.64</v>
      </c>
      <c r="AO191" t="s">
        <v>98</v>
      </c>
      <c r="AP191">
        <v>1528.64</v>
      </c>
      <c r="AQ191" t="s">
        <v>98</v>
      </c>
      <c r="AR191">
        <v>12253.75</v>
      </c>
      <c r="AS191">
        <v>1192.43</v>
      </c>
      <c r="AT191">
        <v>170.42</v>
      </c>
      <c r="AU191">
        <v>1668.38</v>
      </c>
      <c r="AV191">
        <v>158.55000000000001</v>
      </c>
      <c r="AW191">
        <v>31000.66</v>
      </c>
      <c r="AX191">
        <v>430.97</v>
      </c>
      <c r="AY191" t="s">
        <v>98</v>
      </c>
      <c r="AZ191">
        <v>596.99</v>
      </c>
      <c r="BA191" t="s">
        <v>98</v>
      </c>
      <c r="BB191">
        <v>496.57</v>
      </c>
      <c r="BC191" t="s">
        <v>98</v>
      </c>
      <c r="BD191">
        <v>416.27</v>
      </c>
      <c r="BE191">
        <v>46.9</v>
      </c>
      <c r="BF191">
        <v>9.5500000000000007</v>
      </c>
      <c r="BG191">
        <v>9.27</v>
      </c>
      <c r="BH191">
        <v>3.02</v>
      </c>
      <c r="BI191" t="s">
        <v>98</v>
      </c>
      <c r="BJ191">
        <v>54.57</v>
      </c>
      <c r="BK191">
        <v>147.33000000000001</v>
      </c>
      <c r="BL191">
        <v>3.81</v>
      </c>
      <c r="BM191">
        <v>167.96</v>
      </c>
      <c r="BN191">
        <v>3.52</v>
      </c>
      <c r="BO191">
        <v>162.34</v>
      </c>
      <c r="BP191">
        <v>3.13</v>
      </c>
      <c r="BQ191">
        <v>106.37</v>
      </c>
      <c r="BR191">
        <v>13.5</v>
      </c>
      <c r="BS191" t="s">
        <v>98</v>
      </c>
      <c r="BT191">
        <v>128.94</v>
      </c>
      <c r="BU191" t="s">
        <v>98</v>
      </c>
      <c r="BV191">
        <v>122.02</v>
      </c>
      <c r="BW191" t="s">
        <v>98</v>
      </c>
      <c r="BX191">
        <v>234.16</v>
      </c>
      <c r="BY191" t="s">
        <v>98</v>
      </c>
      <c r="BZ191">
        <v>551</v>
      </c>
      <c r="CA191" t="s">
        <v>98</v>
      </c>
      <c r="CB191">
        <v>613.87</v>
      </c>
      <c r="CC191">
        <v>268.02</v>
      </c>
      <c r="CD191">
        <v>67.36</v>
      </c>
      <c r="CE191" t="s">
        <v>98</v>
      </c>
      <c r="CF191">
        <v>1007.53</v>
      </c>
      <c r="CG191" t="s">
        <v>98</v>
      </c>
      <c r="CH191">
        <v>0</v>
      </c>
      <c r="CI191" t="s">
        <v>98</v>
      </c>
      <c r="CJ191">
        <v>408.06</v>
      </c>
      <c r="CK191">
        <v>18.41</v>
      </c>
      <c r="CL191">
        <v>3.93</v>
      </c>
      <c r="CM191" t="s">
        <v>98</v>
      </c>
      <c r="CN191">
        <v>1.39</v>
      </c>
      <c r="CO191">
        <v>8.35</v>
      </c>
      <c r="CP191">
        <v>2.44</v>
      </c>
      <c r="CQ191" t="s">
        <v>98</v>
      </c>
      <c r="CR191">
        <v>329.65</v>
      </c>
      <c r="CS191">
        <v>472062.18</v>
      </c>
      <c r="CT191">
        <v>5610.69</v>
      </c>
    </row>
    <row r="192" spans="1:98" ht="15" x14ac:dyDescent="0.25">
      <c r="A192" s="1">
        <v>41745</v>
      </c>
      <c r="B192" s="2">
        <v>0.6237152777777778</v>
      </c>
      <c r="C192" t="s">
        <v>206</v>
      </c>
      <c r="D192" t="s">
        <v>95</v>
      </c>
      <c r="E192" t="s">
        <v>95</v>
      </c>
      <c r="F192">
        <v>29.78</v>
      </c>
      <c r="G192">
        <v>30.07</v>
      </c>
      <c r="H192">
        <v>59.85</v>
      </c>
      <c r="I192" t="s">
        <v>96</v>
      </c>
      <c r="J192" t="s">
        <v>348</v>
      </c>
      <c r="K192" t="str">
        <f t="shared" si="20"/>
        <v>TH12_1260</v>
      </c>
      <c r="L192" t="str">
        <f t="shared" si="21"/>
        <v>1260</v>
      </c>
      <c r="M192" t="str">
        <f t="shared" si="19"/>
        <v>1260</v>
      </c>
      <c r="N192" t="s">
        <v>548</v>
      </c>
      <c r="O192" t="s">
        <v>98</v>
      </c>
      <c r="P192">
        <v>3450.15</v>
      </c>
      <c r="Q192" t="s">
        <v>98</v>
      </c>
      <c r="R192">
        <v>2369.2199999999998</v>
      </c>
      <c r="S192" t="s">
        <v>98</v>
      </c>
      <c r="T192">
        <v>1455.28</v>
      </c>
      <c r="U192" t="s">
        <v>98</v>
      </c>
      <c r="V192">
        <v>1072.25</v>
      </c>
      <c r="W192">
        <v>2136.94</v>
      </c>
      <c r="X192">
        <v>52.73</v>
      </c>
      <c r="Y192">
        <v>32.33</v>
      </c>
      <c r="Z192">
        <v>2.19</v>
      </c>
      <c r="AA192">
        <v>59832.67</v>
      </c>
      <c r="AB192">
        <v>4241.26</v>
      </c>
      <c r="AC192">
        <v>319466.01</v>
      </c>
      <c r="AD192">
        <v>3956.65</v>
      </c>
      <c r="AE192" t="s">
        <v>98</v>
      </c>
      <c r="AF192">
        <v>1686.29</v>
      </c>
      <c r="AG192">
        <v>20806.66</v>
      </c>
      <c r="AH192">
        <v>436.98</v>
      </c>
      <c r="AI192" t="s">
        <v>98</v>
      </c>
      <c r="AJ192">
        <v>4938.1099999999997</v>
      </c>
      <c r="AK192">
        <v>29487.279999999999</v>
      </c>
      <c r="AL192">
        <v>351.52</v>
      </c>
      <c r="AM192">
        <v>15262.59</v>
      </c>
      <c r="AN192">
        <v>210.98</v>
      </c>
      <c r="AO192" t="s">
        <v>98</v>
      </c>
      <c r="AP192">
        <v>1526.57</v>
      </c>
      <c r="AQ192" t="s">
        <v>98</v>
      </c>
      <c r="AR192">
        <v>11063.71</v>
      </c>
      <c r="AS192">
        <v>822.03</v>
      </c>
      <c r="AT192">
        <v>151.63999999999999</v>
      </c>
      <c r="AU192">
        <v>1037.2</v>
      </c>
      <c r="AV192">
        <v>137.74</v>
      </c>
      <c r="AW192">
        <v>31581.86</v>
      </c>
      <c r="AX192">
        <v>422.56</v>
      </c>
      <c r="AY192" t="s">
        <v>98</v>
      </c>
      <c r="AZ192">
        <v>554.29</v>
      </c>
      <c r="BA192" t="s">
        <v>98</v>
      </c>
      <c r="BB192">
        <v>463.23</v>
      </c>
      <c r="BC192" t="s">
        <v>98</v>
      </c>
      <c r="BD192">
        <v>368.51</v>
      </c>
      <c r="BE192">
        <v>25.25</v>
      </c>
      <c r="BF192">
        <v>8.15</v>
      </c>
      <c r="BG192">
        <v>12.54</v>
      </c>
      <c r="BH192">
        <v>2.85</v>
      </c>
      <c r="BI192" t="s">
        <v>98</v>
      </c>
      <c r="BJ192">
        <v>51.24</v>
      </c>
      <c r="BK192">
        <v>150.38</v>
      </c>
      <c r="BL192">
        <v>3.58</v>
      </c>
      <c r="BM192">
        <v>119.71</v>
      </c>
      <c r="BN192">
        <v>2.67</v>
      </c>
      <c r="BO192">
        <v>180.31</v>
      </c>
      <c r="BP192">
        <v>3.12</v>
      </c>
      <c r="BQ192">
        <v>163.65</v>
      </c>
      <c r="BR192">
        <v>13.63</v>
      </c>
      <c r="BS192" t="s">
        <v>98</v>
      </c>
      <c r="BT192">
        <v>122.05</v>
      </c>
      <c r="BU192" t="s">
        <v>98</v>
      </c>
      <c r="BV192">
        <v>107.89</v>
      </c>
      <c r="BW192" t="s">
        <v>98</v>
      </c>
      <c r="BX192">
        <v>205.78</v>
      </c>
      <c r="BY192" t="s">
        <v>98</v>
      </c>
      <c r="BZ192">
        <v>495.85</v>
      </c>
      <c r="CA192" t="s">
        <v>98</v>
      </c>
      <c r="CB192">
        <v>547.48</v>
      </c>
      <c r="CC192">
        <v>183.07</v>
      </c>
      <c r="CD192">
        <v>58.43</v>
      </c>
      <c r="CE192" t="s">
        <v>98</v>
      </c>
      <c r="CF192">
        <v>926.98</v>
      </c>
      <c r="CG192" t="s">
        <v>98</v>
      </c>
      <c r="CH192">
        <v>0</v>
      </c>
      <c r="CI192" t="s">
        <v>98</v>
      </c>
      <c r="CJ192">
        <v>373.3</v>
      </c>
      <c r="CK192">
        <v>19.46</v>
      </c>
      <c r="CL192">
        <v>3.66</v>
      </c>
      <c r="CM192" t="s">
        <v>98</v>
      </c>
      <c r="CN192">
        <v>1.36</v>
      </c>
      <c r="CO192">
        <v>12.71</v>
      </c>
      <c r="CP192">
        <v>2.2999999999999998</v>
      </c>
      <c r="CQ192" t="s">
        <v>98</v>
      </c>
      <c r="CR192">
        <v>300.55</v>
      </c>
      <c r="CS192">
        <v>518667.34</v>
      </c>
      <c r="CT192">
        <v>5383.77</v>
      </c>
    </row>
    <row r="193" spans="1:98" ht="15" x14ac:dyDescent="0.25">
      <c r="A193" s="1">
        <v>41745</v>
      </c>
      <c r="B193" s="2">
        <v>0.62490740740740736</v>
      </c>
      <c r="C193" t="s">
        <v>208</v>
      </c>
      <c r="D193" t="s">
        <v>95</v>
      </c>
      <c r="E193" t="s">
        <v>95</v>
      </c>
      <c r="F193">
        <v>29.54</v>
      </c>
      <c r="G193">
        <v>30.41</v>
      </c>
      <c r="H193">
        <v>59.95</v>
      </c>
      <c r="I193" t="s">
        <v>96</v>
      </c>
      <c r="J193" t="s">
        <v>349</v>
      </c>
      <c r="K193" t="str">
        <f t="shared" si="20"/>
        <v>TH12_1280</v>
      </c>
      <c r="L193" t="str">
        <f t="shared" si="21"/>
        <v>1280</v>
      </c>
      <c r="M193" t="str">
        <f t="shared" si="19"/>
        <v>1280</v>
      </c>
      <c r="N193" t="s">
        <v>549</v>
      </c>
      <c r="O193" t="s">
        <v>98</v>
      </c>
      <c r="P193">
        <v>3604.43</v>
      </c>
      <c r="Q193" t="s">
        <v>98</v>
      </c>
      <c r="R193">
        <v>2471.3200000000002</v>
      </c>
      <c r="S193" t="s">
        <v>98</v>
      </c>
      <c r="T193">
        <v>1522.28</v>
      </c>
      <c r="U193" t="s">
        <v>98</v>
      </c>
      <c r="V193">
        <v>1120.97</v>
      </c>
      <c r="W193">
        <v>2296.1999999999998</v>
      </c>
      <c r="X193">
        <v>57.49</v>
      </c>
      <c r="Y193">
        <v>36.4</v>
      </c>
      <c r="Z193">
        <v>2.41</v>
      </c>
      <c r="AA193">
        <v>63372.33</v>
      </c>
      <c r="AB193">
        <v>4517.91</v>
      </c>
      <c r="AC193">
        <v>352364.79999999999</v>
      </c>
      <c r="AD193">
        <v>4361.9399999999996</v>
      </c>
      <c r="AE193" t="s">
        <v>98</v>
      </c>
      <c r="AF193">
        <v>1546.43</v>
      </c>
      <c r="AG193">
        <v>6947.43</v>
      </c>
      <c r="AH193">
        <v>279</v>
      </c>
      <c r="AI193" t="s">
        <v>98</v>
      </c>
      <c r="AJ193">
        <v>5126.0200000000004</v>
      </c>
      <c r="AK193">
        <v>39546.71</v>
      </c>
      <c r="AL193">
        <v>475.76</v>
      </c>
      <c r="AM193">
        <v>13568.21</v>
      </c>
      <c r="AN193">
        <v>206.77</v>
      </c>
      <c r="AO193" t="s">
        <v>98</v>
      </c>
      <c r="AP193">
        <v>1588.26</v>
      </c>
      <c r="AQ193" t="s">
        <v>98</v>
      </c>
      <c r="AR193">
        <v>11853.42</v>
      </c>
      <c r="AS193">
        <v>792.95</v>
      </c>
      <c r="AT193">
        <v>164.28</v>
      </c>
      <c r="AU193">
        <v>1354.65</v>
      </c>
      <c r="AV193">
        <v>150.15</v>
      </c>
      <c r="AW193">
        <v>25920.09</v>
      </c>
      <c r="AX193">
        <v>374.93</v>
      </c>
      <c r="AY193" t="s">
        <v>98</v>
      </c>
      <c r="AZ193">
        <v>524.47</v>
      </c>
      <c r="BA193" t="s">
        <v>98</v>
      </c>
      <c r="BB193">
        <v>478.58</v>
      </c>
      <c r="BC193" t="s">
        <v>98</v>
      </c>
      <c r="BD193">
        <v>386.36</v>
      </c>
      <c r="BE193">
        <v>44.06</v>
      </c>
      <c r="BF193">
        <v>8.81</v>
      </c>
      <c r="BG193" t="s">
        <v>98</v>
      </c>
      <c r="BH193">
        <v>73.209999999999994</v>
      </c>
      <c r="BI193" t="s">
        <v>98</v>
      </c>
      <c r="BJ193">
        <v>52.38</v>
      </c>
      <c r="BK193">
        <v>183.38</v>
      </c>
      <c r="BL193">
        <v>4.1399999999999997</v>
      </c>
      <c r="BM193">
        <v>118.59</v>
      </c>
      <c r="BN193">
        <v>2.74</v>
      </c>
      <c r="BO193">
        <v>160.41</v>
      </c>
      <c r="BP193">
        <v>2.98</v>
      </c>
      <c r="BQ193">
        <v>131.25</v>
      </c>
      <c r="BR193">
        <v>13.52</v>
      </c>
      <c r="BS193" t="s">
        <v>98</v>
      </c>
      <c r="BT193">
        <v>123.42</v>
      </c>
      <c r="BU193" t="s">
        <v>98</v>
      </c>
      <c r="BV193">
        <v>115.89</v>
      </c>
      <c r="BW193" t="s">
        <v>98</v>
      </c>
      <c r="BX193">
        <v>222.14</v>
      </c>
      <c r="BY193" t="s">
        <v>98</v>
      </c>
      <c r="BZ193">
        <v>516.22</v>
      </c>
      <c r="CA193" t="s">
        <v>98</v>
      </c>
      <c r="CB193">
        <v>577.78</v>
      </c>
      <c r="CC193" t="s">
        <v>98</v>
      </c>
      <c r="CD193">
        <v>2935.65</v>
      </c>
      <c r="CE193" t="s">
        <v>98</v>
      </c>
      <c r="CF193">
        <v>948.74</v>
      </c>
      <c r="CG193" t="s">
        <v>98</v>
      </c>
      <c r="CH193">
        <v>0</v>
      </c>
      <c r="CI193" t="s">
        <v>98</v>
      </c>
      <c r="CJ193">
        <v>365.57</v>
      </c>
      <c r="CK193">
        <v>13.97</v>
      </c>
      <c r="CL193">
        <v>3.62</v>
      </c>
      <c r="CM193" t="s">
        <v>98</v>
      </c>
      <c r="CN193">
        <v>1.48</v>
      </c>
      <c r="CO193">
        <v>18.78</v>
      </c>
      <c r="CP193">
        <v>2.4900000000000002</v>
      </c>
      <c r="CQ193" t="s">
        <v>98</v>
      </c>
      <c r="CR193">
        <v>318.25</v>
      </c>
      <c r="CS193">
        <v>493129.79</v>
      </c>
      <c r="CT193">
        <v>5691.38</v>
      </c>
    </row>
    <row r="194" spans="1:98" ht="15" x14ac:dyDescent="0.25">
      <c r="A194" s="1">
        <v>41745</v>
      </c>
      <c r="B194" s="2">
        <v>0.62891203703703702</v>
      </c>
      <c r="C194" t="s">
        <v>212</v>
      </c>
      <c r="D194" t="s">
        <v>95</v>
      </c>
      <c r="E194" t="s">
        <v>95</v>
      </c>
      <c r="F194">
        <v>30.29</v>
      </c>
      <c r="G194">
        <v>30.04</v>
      </c>
      <c r="H194">
        <v>60.34</v>
      </c>
      <c r="I194" t="s">
        <v>96</v>
      </c>
      <c r="J194" t="s">
        <v>350</v>
      </c>
      <c r="K194" t="str">
        <f t="shared" si="20"/>
        <v>TH12_1300</v>
      </c>
      <c r="L194" t="str">
        <f t="shared" si="21"/>
        <v>1300</v>
      </c>
      <c r="M194" t="str">
        <f t="shared" si="19"/>
        <v>1300</v>
      </c>
      <c r="N194" t="s">
        <v>550</v>
      </c>
      <c r="O194" t="s">
        <v>98</v>
      </c>
      <c r="P194">
        <v>3584.8</v>
      </c>
      <c r="Q194" t="s">
        <v>98</v>
      </c>
      <c r="R194">
        <v>2439.3200000000002</v>
      </c>
      <c r="S194" t="s">
        <v>98</v>
      </c>
      <c r="T194">
        <v>1514.64</v>
      </c>
      <c r="U194" t="s">
        <v>98</v>
      </c>
      <c r="V194">
        <v>1114.93</v>
      </c>
      <c r="W194">
        <v>2055.64</v>
      </c>
      <c r="X194">
        <v>54.9</v>
      </c>
      <c r="Y194">
        <v>44.27</v>
      </c>
      <c r="Z194">
        <v>2.46</v>
      </c>
      <c r="AA194">
        <v>63904.160000000003</v>
      </c>
      <c r="AB194">
        <v>4490.74</v>
      </c>
      <c r="AC194">
        <v>337235.76</v>
      </c>
      <c r="AD194">
        <v>4195.3599999999997</v>
      </c>
      <c r="AE194" t="s">
        <v>98</v>
      </c>
      <c r="AF194">
        <v>1841.65</v>
      </c>
      <c r="AG194">
        <v>2461</v>
      </c>
      <c r="AH194">
        <v>214.44</v>
      </c>
      <c r="AI194" t="s">
        <v>98</v>
      </c>
      <c r="AJ194">
        <v>4972.49</v>
      </c>
      <c r="AK194">
        <v>33025.33</v>
      </c>
      <c r="AL194">
        <v>397.75</v>
      </c>
      <c r="AM194">
        <v>31171.33</v>
      </c>
      <c r="AN194">
        <v>384.43</v>
      </c>
      <c r="AO194" t="s">
        <v>98</v>
      </c>
      <c r="AP194">
        <v>1547.9</v>
      </c>
      <c r="AQ194" t="s">
        <v>98</v>
      </c>
      <c r="AR194">
        <v>11599.9</v>
      </c>
      <c r="AS194">
        <v>995.7</v>
      </c>
      <c r="AT194">
        <v>163.86</v>
      </c>
      <c r="AU194">
        <v>1409.78</v>
      </c>
      <c r="AV194">
        <v>149.81</v>
      </c>
      <c r="AW194">
        <v>27424.720000000001</v>
      </c>
      <c r="AX194">
        <v>387.82</v>
      </c>
      <c r="AY194" t="s">
        <v>98</v>
      </c>
      <c r="AZ194">
        <v>538.88</v>
      </c>
      <c r="BA194" t="s">
        <v>98</v>
      </c>
      <c r="BB194">
        <v>475.57</v>
      </c>
      <c r="BC194" t="s">
        <v>98</v>
      </c>
      <c r="BD194">
        <v>397.97</v>
      </c>
      <c r="BE194">
        <v>44.92</v>
      </c>
      <c r="BF194">
        <v>10.07</v>
      </c>
      <c r="BG194">
        <v>12.31</v>
      </c>
      <c r="BH194">
        <v>2.88</v>
      </c>
      <c r="BI194" t="s">
        <v>98</v>
      </c>
      <c r="BJ194">
        <v>60.46</v>
      </c>
      <c r="BK194">
        <v>157.07</v>
      </c>
      <c r="BL194">
        <v>3.79</v>
      </c>
      <c r="BM194">
        <v>145.22</v>
      </c>
      <c r="BN194">
        <v>3.1</v>
      </c>
      <c r="BO194">
        <v>153.32</v>
      </c>
      <c r="BP194">
        <v>2.91</v>
      </c>
      <c r="BQ194">
        <v>149.07</v>
      </c>
      <c r="BR194">
        <v>14.32</v>
      </c>
      <c r="BS194" t="s">
        <v>98</v>
      </c>
      <c r="BT194">
        <v>122.08</v>
      </c>
      <c r="BU194" t="s">
        <v>98</v>
      </c>
      <c r="BV194">
        <v>110.97</v>
      </c>
      <c r="BW194" t="s">
        <v>98</v>
      </c>
      <c r="BX194">
        <v>220.17</v>
      </c>
      <c r="BY194" t="s">
        <v>98</v>
      </c>
      <c r="BZ194">
        <v>518.05999999999995</v>
      </c>
      <c r="CA194" t="s">
        <v>98</v>
      </c>
      <c r="CB194">
        <v>576.04</v>
      </c>
      <c r="CC194">
        <v>278.81</v>
      </c>
      <c r="CD194">
        <v>69.739999999999995</v>
      </c>
      <c r="CE194">
        <v>301.10000000000002</v>
      </c>
      <c r="CF194">
        <v>24.8</v>
      </c>
      <c r="CG194" t="s">
        <v>98</v>
      </c>
      <c r="CH194">
        <v>0</v>
      </c>
      <c r="CI194" t="s">
        <v>98</v>
      </c>
      <c r="CJ194">
        <v>490.86</v>
      </c>
      <c r="CK194">
        <v>14.88</v>
      </c>
      <c r="CL194">
        <v>3.68</v>
      </c>
      <c r="CM194" t="s">
        <v>98</v>
      </c>
      <c r="CN194">
        <v>1.42</v>
      </c>
      <c r="CO194">
        <v>13.91</v>
      </c>
      <c r="CP194">
        <v>2.44</v>
      </c>
      <c r="CQ194" t="s">
        <v>98</v>
      </c>
      <c r="CR194">
        <v>330.66</v>
      </c>
      <c r="CS194">
        <v>499001.69</v>
      </c>
      <c r="CT194">
        <v>5586.19</v>
      </c>
    </row>
    <row r="195" spans="1:98" ht="15" x14ac:dyDescent="0.25">
      <c r="A195" s="1">
        <v>41745</v>
      </c>
      <c r="B195" s="2">
        <v>0.62997685185185182</v>
      </c>
      <c r="C195" t="s">
        <v>214</v>
      </c>
      <c r="D195" t="s">
        <v>95</v>
      </c>
      <c r="E195" t="s">
        <v>95</v>
      </c>
      <c r="F195">
        <v>29.58</v>
      </c>
      <c r="G195">
        <v>30.02</v>
      </c>
      <c r="H195">
        <v>59.6</v>
      </c>
      <c r="I195" t="s">
        <v>96</v>
      </c>
      <c r="J195" t="s">
        <v>351</v>
      </c>
      <c r="K195" t="str">
        <f t="shared" si="20"/>
        <v>TH12_1320</v>
      </c>
      <c r="L195" t="str">
        <f t="shared" si="21"/>
        <v>1320</v>
      </c>
      <c r="M195" t="str">
        <f t="shared" si="19"/>
        <v>1320</v>
      </c>
      <c r="N195" t="s">
        <v>551</v>
      </c>
      <c r="O195" t="s">
        <v>98</v>
      </c>
      <c r="P195">
        <v>3576.62</v>
      </c>
      <c r="Q195" t="s">
        <v>98</v>
      </c>
      <c r="R195">
        <v>2449.35</v>
      </c>
      <c r="S195" t="s">
        <v>98</v>
      </c>
      <c r="T195">
        <v>1504.16</v>
      </c>
      <c r="U195" t="s">
        <v>98</v>
      </c>
      <c r="V195">
        <v>1105.94</v>
      </c>
      <c r="W195">
        <v>2306.1799999999998</v>
      </c>
      <c r="X195">
        <v>55.95</v>
      </c>
      <c r="Y195">
        <v>29.23</v>
      </c>
      <c r="Z195">
        <v>2.16</v>
      </c>
      <c r="AA195">
        <v>54588.14</v>
      </c>
      <c r="AB195">
        <v>4279.45</v>
      </c>
      <c r="AC195">
        <v>341900.78</v>
      </c>
      <c r="AD195">
        <v>4143.71</v>
      </c>
      <c r="AE195" t="s">
        <v>98</v>
      </c>
      <c r="AF195">
        <v>1655.21</v>
      </c>
      <c r="AG195">
        <v>9881.33</v>
      </c>
      <c r="AH195">
        <v>313.20999999999998</v>
      </c>
      <c r="AI195" t="s">
        <v>98</v>
      </c>
      <c r="AJ195">
        <v>4954.17</v>
      </c>
      <c r="AK195">
        <v>31044.880000000001</v>
      </c>
      <c r="AL195">
        <v>368.54</v>
      </c>
      <c r="AM195">
        <v>18508.46</v>
      </c>
      <c r="AN195">
        <v>245.31</v>
      </c>
      <c r="AO195" t="s">
        <v>98</v>
      </c>
      <c r="AP195">
        <v>1536.6</v>
      </c>
      <c r="AQ195" t="s">
        <v>98</v>
      </c>
      <c r="AR195">
        <v>11569.66</v>
      </c>
      <c r="AS195">
        <v>587.22</v>
      </c>
      <c r="AT195">
        <v>159.5</v>
      </c>
      <c r="AU195">
        <v>1045.52</v>
      </c>
      <c r="AV195">
        <v>143.9</v>
      </c>
      <c r="AW195">
        <v>27089.97</v>
      </c>
      <c r="AX195">
        <v>376.97</v>
      </c>
      <c r="AY195" t="s">
        <v>98</v>
      </c>
      <c r="AZ195">
        <v>532.96</v>
      </c>
      <c r="BA195" t="s">
        <v>98</v>
      </c>
      <c r="BB195">
        <v>454.9</v>
      </c>
      <c r="BC195" t="s">
        <v>98</v>
      </c>
      <c r="BD195">
        <v>383.72</v>
      </c>
      <c r="BE195">
        <v>39.229999999999997</v>
      </c>
      <c r="BF195">
        <v>8.7100000000000009</v>
      </c>
      <c r="BG195" t="s">
        <v>98</v>
      </c>
      <c r="BH195">
        <v>75.81</v>
      </c>
      <c r="BI195" t="s">
        <v>98</v>
      </c>
      <c r="BJ195">
        <v>52.74</v>
      </c>
      <c r="BK195">
        <v>148.5</v>
      </c>
      <c r="BL195">
        <v>3.61</v>
      </c>
      <c r="BM195">
        <v>143.6</v>
      </c>
      <c r="BN195">
        <v>3.02</v>
      </c>
      <c r="BO195">
        <v>123.18</v>
      </c>
      <c r="BP195">
        <v>2.5099999999999998</v>
      </c>
      <c r="BQ195">
        <v>131.30000000000001</v>
      </c>
      <c r="BR195">
        <v>13.08</v>
      </c>
      <c r="BS195" t="s">
        <v>98</v>
      </c>
      <c r="BT195">
        <v>113</v>
      </c>
      <c r="BU195" t="s">
        <v>98</v>
      </c>
      <c r="BV195">
        <v>112.11</v>
      </c>
      <c r="BW195" t="s">
        <v>98</v>
      </c>
      <c r="BX195">
        <v>209.09</v>
      </c>
      <c r="BY195" t="s">
        <v>98</v>
      </c>
      <c r="BZ195">
        <v>501.07</v>
      </c>
      <c r="CA195" t="s">
        <v>98</v>
      </c>
      <c r="CB195">
        <v>560.39</v>
      </c>
      <c r="CC195">
        <v>267.20999999999998</v>
      </c>
      <c r="CD195">
        <v>61.84</v>
      </c>
      <c r="CE195" t="s">
        <v>98</v>
      </c>
      <c r="CF195">
        <v>923.49</v>
      </c>
      <c r="CG195" t="s">
        <v>98</v>
      </c>
      <c r="CH195">
        <v>0</v>
      </c>
      <c r="CI195" t="s">
        <v>98</v>
      </c>
      <c r="CJ195">
        <v>353.71</v>
      </c>
      <c r="CK195">
        <v>14.87</v>
      </c>
      <c r="CL195">
        <v>3.59</v>
      </c>
      <c r="CM195" t="s">
        <v>98</v>
      </c>
      <c r="CN195">
        <v>1.41</v>
      </c>
      <c r="CO195">
        <v>15.19</v>
      </c>
      <c r="CP195">
        <v>2.39</v>
      </c>
      <c r="CQ195" t="s">
        <v>98</v>
      </c>
      <c r="CR195">
        <v>319.16000000000003</v>
      </c>
      <c r="CS195">
        <v>512135.2</v>
      </c>
      <c r="CT195">
        <v>5395.97</v>
      </c>
    </row>
    <row r="196" spans="1:98" ht="15" x14ac:dyDescent="0.25">
      <c r="A196" s="1">
        <v>41745</v>
      </c>
      <c r="B196" s="2">
        <v>0.63109953703703703</v>
      </c>
      <c r="C196" t="s">
        <v>216</v>
      </c>
      <c r="D196" t="s">
        <v>95</v>
      </c>
      <c r="E196" t="s">
        <v>95</v>
      </c>
      <c r="F196">
        <v>30.1</v>
      </c>
      <c r="G196">
        <v>30.06</v>
      </c>
      <c r="H196">
        <v>60.16</v>
      </c>
      <c r="I196" t="s">
        <v>96</v>
      </c>
      <c r="J196" t="s">
        <v>352</v>
      </c>
      <c r="K196" t="str">
        <f t="shared" si="20"/>
        <v>TH12_1340</v>
      </c>
      <c r="L196" t="str">
        <f t="shared" si="21"/>
        <v>1340</v>
      </c>
      <c r="M196" t="str">
        <f t="shared" si="19"/>
        <v>1340</v>
      </c>
      <c r="N196" t="s">
        <v>552</v>
      </c>
      <c r="O196" t="s">
        <v>98</v>
      </c>
      <c r="P196">
        <v>3813.82</v>
      </c>
      <c r="Q196" t="s">
        <v>98</v>
      </c>
      <c r="R196">
        <v>2611.83</v>
      </c>
      <c r="S196" t="s">
        <v>98</v>
      </c>
      <c r="T196">
        <v>1615.34</v>
      </c>
      <c r="U196" t="s">
        <v>98</v>
      </c>
      <c r="V196">
        <v>1194.44</v>
      </c>
      <c r="W196">
        <v>2161.16</v>
      </c>
      <c r="X196">
        <v>60.86</v>
      </c>
      <c r="Y196">
        <v>38.950000000000003</v>
      </c>
      <c r="Z196">
        <v>2.71</v>
      </c>
      <c r="AA196">
        <v>60404.25</v>
      </c>
      <c r="AB196">
        <v>4595.03</v>
      </c>
      <c r="AC196">
        <v>418060.97</v>
      </c>
      <c r="AD196">
        <v>4977.33</v>
      </c>
      <c r="AE196" t="s">
        <v>98</v>
      </c>
      <c r="AF196">
        <v>1547.94</v>
      </c>
      <c r="AG196">
        <v>2932.75</v>
      </c>
      <c r="AH196">
        <v>254.26</v>
      </c>
      <c r="AI196" t="s">
        <v>98</v>
      </c>
      <c r="AJ196">
        <v>4730.7299999999996</v>
      </c>
      <c r="AK196">
        <v>40661.699999999997</v>
      </c>
      <c r="AL196">
        <v>496.21</v>
      </c>
      <c r="AM196">
        <v>19616.39</v>
      </c>
      <c r="AN196">
        <v>279.88</v>
      </c>
      <c r="AO196" t="s">
        <v>98</v>
      </c>
      <c r="AP196">
        <v>1474.35</v>
      </c>
      <c r="AQ196" t="s">
        <v>98</v>
      </c>
      <c r="AR196">
        <v>12598.33</v>
      </c>
      <c r="AS196">
        <v>1142.9100000000001</v>
      </c>
      <c r="AT196">
        <v>180.53</v>
      </c>
      <c r="AU196">
        <v>1789.83</v>
      </c>
      <c r="AV196">
        <v>165.72</v>
      </c>
      <c r="AW196">
        <v>23495.06</v>
      </c>
      <c r="AX196">
        <v>361.07</v>
      </c>
      <c r="AY196" t="s">
        <v>98</v>
      </c>
      <c r="AZ196">
        <v>532.86</v>
      </c>
      <c r="BA196" t="s">
        <v>98</v>
      </c>
      <c r="BB196">
        <v>521.42999999999995</v>
      </c>
      <c r="BC196" t="s">
        <v>98</v>
      </c>
      <c r="BD196">
        <v>443</v>
      </c>
      <c r="BE196">
        <v>58.97</v>
      </c>
      <c r="BF196">
        <v>10.24</v>
      </c>
      <c r="BG196" t="s">
        <v>98</v>
      </c>
      <c r="BH196">
        <v>86.09</v>
      </c>
      <c r="BI196" t="s">
        <v>98</v>
      </c>
      <c r="BJ196">
        <v>60.55</v>
      </c>
      <c r="BK196">
        <v>209.97</v>
      </c>
      <c r="BL196">
        <v>4.7300000000000004</v>
      </c>
      <c r="BM196">
        <v>172.32</v>
      </c>
      <c r="BN196">
        <v>3.64</v>
      </c>
      <c r="BO196">
        <v>160.72999999999999</v>
      </c>
      <c r="BP196">
        <v>3.17</v>
      </c>
      <c r="BQ196">
        <v>164.83</v>
      </c>
      <c r="BR196">
        <v>15.18</v>
      </c>
      <c r="BS196" t="s">
        <v>98</v>
      </c>
      <c r="BT196">
        <v>133.22</v>
      </c>
      <c r="BU196" t="s">
        <v>98</v>
      </c>
      <c r="BV196">
        <v>128.54</v>
      </c>
      <c r="BW196" t="s">
        <v>98</v>
      </c>
      <c r="BX196">
        <v>248.78</v>
      </c>
      <c r="BY196" t="s">
        <v>98</v>
      </c>
      <c r="BZ196">
        <v>572.91999999999996</v>
      </c>
      <c r="CA196" t="s">
        <v>98</v>
      </c>
      <c r="CB196">
        <v>640.80999999999995</v>
      </c>
      <c r="CC196">
        <v>242.55</v>
      </c>
      <c r="CD196">
        <v>68.02</v>
      </c>
      <c r="CE196" t="s">
        <v>98</v>
      </c>
      <c r="CF196">
        <v>1055.56</v>
      </c>
      <c r="CG196" t="s">
        <v>98</v>
      </c>
      <c r="CH196">
        <v>0</v>
      </c>
      <c r="CI196" t="s">
        <v>98</v>
      </c>
      <c r="CJ196">
        <v>402.13</v>
      </c>
      <c r="CK196">
        <v>20.04</v>
      </c>
      <c r="CL196">
        <v>4.1500000000000004</v>
      </c>
      <c r="CM196" t="s">
        <v>98</v>
      </c>
      <c r="CN196">
        <v>1.62</v>
      </c>
      <c r="CO196">
        <v>14.84</v>
      </c>
      <c r="CP196">
        <v>2.66</v>
      </c>
      <c r="CQ196" t="s">
        <v>98</v>
      </c>
      <c r="CR196">
        <v>340.12</v>
      </c>
      <c r="CS196">
        <v>428651.8</v>
      </c>
      <c r="CT196">
        <v>6060.35</v>
      </c>
    </row>
    <row r="197" spans="1:98" ht="15" x14ac:dyDescent="0.25">
      <c r="A197" s="1">
        <v>41745</v>
      </c>
      <c r="B197" s="2">
        <v>0.63270833333333332</v>
      </c>
      <c r="C197" t="s">
        <v>218</v>
      </c>
      <c r="D197" t="s">
        <v>95</v>
      </c>
      <c r="E197" t="s">
        <v>95</v>
      </c>
      <c r="F197">
        <v>29.47</v>
      </c>
      <c r="G197">
        <v>31.04</v>
      </c>
      <c r="H197">
        <v>60.52</v>
      </c>
      <c r="I197" t="s">
        <v>96</v>
      </c>
      <c r="J197" t="s">
        <v>353</v>
      </c>
      <c r="K197" t="str">
        <f t="shared" si="20"/>
        <v>TH12_1360</v>
      </c>
      <c r="L197" t="str">
        <f t="shared" si="21"/>
        <v>1360</v>
      </c>
      <c r="M197" t="str">
        <f t="shared" si="19"/>
        <v>1360</v>
      </c>
      <c r="N197" t="s">
        <v>553</v>
      </c>
      <c r="O197" t="s">
        <v>98</v>
      </c>
      <c r="P197">
        <v>3383.2</v>
      </c>
      <c r="Q197" t="s">
        <v>98</v>
      </c>
      <c r="R197">
        <v>2326.3200000000002</v>
      </c>
      <c r="S197" t="s">
        <v>98</v>
      </c>
      <c r="T197">
        <v>1419.77</v>
      </c>
      <c r="U197" t="s">
        <v>98</v>
      </c>
      <c r="V197">
        <v>1043.1600000000001</v>
      </c>
      <c r="W197">
        <v>2176.15</v>
      </c>
      <c r="X197">
        <v>51.62</v>
      </c>
      <c r="Y197">
        <v>33.49</v>
      </c>
      <c r="Z197">
        <v>2.11</v>
      </c>
      <c r="AA197">
        <v>60163.37</v>
      </c>
      <c r="AB197">
        <v>4074.48</v>
      </c>
      <c r="AC197">
        <v>316120.06</v>
      </c>
      <c r="AD197">
        <v>3807.79</v>
      </c>
      <c r="AE197" t="s">
        <v>98</v>
      </c>
      <c r="AF197">
        <v>1747.51</v>
      </c>
      <c r="AG197">
        <v>558.35</v>
      </c>
      <c r="AH197">
        <v>158.19999999999999</v>
      </c>
      <c r="AI197" t="s">
        <v>98</v>
      </c>
      <c r="AJ197">
        <v>4964.7</v>
      </c>
      <c r="AK197">
        <v>24932.5</v>
      </c>
      <c r="AL197">
        <v>291.01</v>
      </c>
      <c r="AM197">
        <v>17967.64</v>
      </c>
      <c r="AN197">
        <v>227.21</v>
      </c>
      <c r="AO197" t="s">
        <v>98</v>
      </c>
      <c r="AP197">
        <v>1540.86</v>
      </c>
      <c r="AQ197" t="s">
        <v>98</v>
      </c>
      <c r="AR197">
        <v>11018.21</v>
      </c>
      <c r="AS197">
        <v>579.25</v>
      </c>
      <c r="AT197">
        <v>148.19999999999999</v>
      </c>
      <c r="AU197">
        <v>1338.68</v>
      </c>
      <c r="AV197">
        <v>138.13999999999999</v>
      </c>
      <c r="AW197">
        <v>30768.67</v>
      </c>
      <c r="AX197">
        <v>401.43</v>
      </c>
      <c r="AY197" t="s">
        <v>98</v>
      </c>
      <c r="AZ197">
        <v>526.59</v>
      </c>
      <c r="BA197" t="s">
        <v>98</v>
      </c>
      <c r="BB197">
        <v>433.27</v>
      </c>
      <c r="BC197" t="s">
        <v>98</v>
      </c>
      <c r="BD197">
        <v>347.5</v>
      </c>
      <c r="BE197">
        <v>79.400000000000006</v>
      </c>
      <c r="BF197">
        <v>9.2799999999999994</v>
      </c>
      <c r="BG197">
        <v>10.16</v>
      </c>
      <c r="BH197">
        <v>2.63</v>
      </c>
      <c r="BI197" t="s">
        <v>98</v>
      </c>
      <c r="BJ197">
        <v>50.19</v>
      </c>
      <c r="BK197">
        <v>135.15</v>
      </c>
      <c r="BL197">
        <v>3.3</v>
      </c>
      <c r="BM197">
        <v>141.49</v>
      </c>
      <c r="BN197">
        <v>2.9</v>
      </c>
      <c r="BO197">
        <v>142.19</v>
      </c>
      <c r="BP197">
        <v>2.63</v>
      </c>
      <c r="BQ197">
        <v>133.38</v>
      </c>
      <c r="BR197">
        <v>12.7</v>
      </c>
      <c r="BS197" t="s">
        <v>98</v>
      </c>
      <c r="BT197">
        <v>113.58</v>
      </c>
      <c r="BU197" t="s">
        <v>98</v>
      </c>
      <c r="BV197">
        <v>101.85</v>
      </c>
      <c r="BW197" t="s">
        <v>98</v>
      </c>
      <c r="BX197">
        <v>196.19</v>
      </c>
      <c r="BY197" t="s">
        <v>98</v>
      </c>
      <c r="BZ197">
        <v>472.98</v>
      </c>
      <c r="CA197" t="s">
        <v>98</v>
      </c>
      <c r="CB197">
        <v>527.66999999999996</v>
      </c>
      <c r="CC197">
        <v>198.59</v>
      </c>
      <c r="CD197">
        <v>58.53</v>
      </c>
      <c r="CE197" t="s">
        <v>98</v>
      </c>
      <c r="CF197">
        <v>885.14</v>
      </c>
      <c r="CG197" t="s">
        <v>98</v>
      </c>
      <c r="CH197">
        <v>0</v>
      </c>
      <c r="CI197" t="s">
        <v>98</v>
      </c>
      <c r="CJ197">
        <v>341.45</v>
      </c>
      <c r="CK197">
        <v>13</v>
      </c>
      <c r="CL197">
        <v>3.38</v>
      </c>
      <c r="CM197" t="s">
        <v>98</v>
      </c>
      <c r="CN197">
        <v>1.28</v>
      </c>
      <c r="CO197">
        <v>11.8</v>
      </c>
      <c r="CP197">
        <v>2.23</v>
      </c>
      <c r="CQ197" t="s">
        <v>98</v>
      </c>
      <c r="CR197">
        <v>286.86</v>
      </c>
      <c r="CS197">
        <v>544496.66</v>
      </c>
      <c r="CT197">
        <v>5071.04</v>
      </c>
    </row>
    <row r="198" spans="1:98" ht="15" x14ac:dyDescent="0.25">
      <c r="A198" s="1">
        <v>41745</v>
      </c>
      <c r="B198" s="2">
        <v>0.63393518518518521</v>
      </c>
      <c r="C198" t="s">
        <v>220</v>
      </c>
      <c r="D198" t="s">
        <v>95</v>
      </c>
      <c r="E198" t="s">
        <v>95</v>
      </c>
      <c r="F198">
        <v>29.69</v>
      </c>
      <c r="G198">
        <v>30.34</v>
      </c>
      <c r="H198">
        <v>60.03</v>
      </c>
      <c r="I198" t="s">
        <v>96</v>
      </c>
      <c r="J198" t="s">
        <v>354</v>
      </c>
      <c r="K198" t="str">
        <f t="shared" si="20"/>
        <v>TH12_1360</v>
      </c>
      <c r="L198" t="str">
        <f t="shared" si="21"/>
        <v>1360</v>
      </c>
      <c r="M198" t="str">
        <f t="shared" si="19"/>
        <v>1360</v>
      </c>
      <c r="N198" t="s">
        <v>553</v>
      </c>
      <c r="O198" t="s">
        <v>98</v>
      </c>
      <c r="P198">
        <v>3296.55</v>
      </c>
      <c r="Q198" t="s">
        <v>98</v>
      </c>
      <c r="R198">
        <v>2251.83</v>
      </c>
      <c r="S198" t="s">
        <v>98</v>
      </c>
      <c r="T198">
        <v>1383.52</v>
      </c>
      <c r="U198" t="s">
        <v>98</v>
      </c>
      <c r="V198">
        <v>1017.91</v>
      </c>
      <c r="W198">
        <v>2125.56</v>
      </c>
      <c r="X198">
        <v>49.82</v>
      </c>
      <c r="Y198">
        <v>34.54</v>
      </c>
      <c r="Z198">
        <v>2.12</v>
      </c>
      <c r="AA198">
        <v>59240.02</v>
      </c>
      <c r="AB198">
        <v>4054.95</v>
      </c>
      <c r="AC198">
        <v>317720.83</v>
      </c>
      <c r="AD198">
        <v>3867.02</v>
      </c>
      <c r="AE198" t="s">
        <v>98</v>
      </c>
      <c r="AF198">
        <v>1525.64</v>
      </c>
      <c r="AG198">
        <v>1130.31</v>
      </c>
      <c r="AH198">
        <v>167.8</v>
      </c>
      <c r="AI198" t="s">
        <v>98</v>
      </c>
      <c r="AJ198">
        <v>4624.29</v>
      </c>
      <c r="AK198">
        <v>24341.67</v>
      </c>
      <c r="AL198">
        <v>288.39999999999998</v>
      </c>
      <c r="AM198">
        <v>17709.599999999999</v>
      </c>
      <c r="AN198">
        <v>226.75</v>
      </c>
      <c r="AO198" t="s">
        <v>98</v>
      </c>
      <c r="AP198">
        <v>1446.45</v>
      </c>
      <c r="AQ198" t="s">
        <v>98</v>
      </c>
      <c r="AR198">
        <v>10639.55</v>
      </c>
      <c r="AS198">
        <v>839.85</v>
      </c>
      <c r="AT198">
        <v>145.02000000000001</v>
      </c>
      <c r="AU198">
        <v>977.31</v>
      </c>
      <c r="AV198">
        <v>132.37</v>
      </c>
      <c r="AW198">
        <v>38866.42</v>
      </c>
      <c r="AX198">
        <v>489.83</v>
      </c>
      <c r="AY198" t="s">
        <v>98</v>
      </c>
      <c r="AZ198">
        <v>561.72</v>
      </c>
      <c r="BA198" t="s">
        <v>98</v>
      </c>
      <c r="BB198">
        <v>416.91</v>
      </c>
      <c r="BC198" t="s">
        <v>98</v>
      </c>
      <c r="BD198">
        <v>340.01</v>
      </c>
      <c r="BE198">
        <v>78.489999999999995</v>
      </c>
      <c r="BF198">
        <v>9.36</v>
      </c>
      <c r="BG198" t="s">
        <v>98</v>
      </c>
      <c r="BH198">
        <v>73.459999999999994</v>
      </c>
      <c r="BI198" t="s">
        <v>98</v>
      </c>
      <c r="BJ198">
        <v>49.14</v>
      </c>
      <c r="BK198">
        <v>130.29</v>
      </c>
      <c r="BL198">
        <v>3.25</v>
      </c>
      <c r="BM198">
        <v>146.80000000000001</v>
      </c>
      <c r="BN198">
        <v>2.98</v>
      </c>
      <c r="BO198">
        <v>137.66</v>
      </c>
      <c r="BP198">
        <v>2.61</v>
      </c>
      <c r="BQ198">
        <v>125.65</v>
      </c>
      <c r="BR198">
        <v>12.64</v>
      </c>
      <c r="BS198">
        <v>8.4499999999999993</v>
      </c>
      <c r="BT198">
        <v>1.33</v>
      </c>
      <c r="BU198" t="s">
        <v>98</v>
      </c>
      <c r="BV198">
        <v>99.25</v>
      </c>
      <c r="BW198" t="s">
        <v>98</v>
      </c>
      <c r="BX198">
        <v>191.43</v>
      </c>
      <c r="BY198" t="s">
        <v>98</v>
      </c>
      <c r="BZ198">
        <v>463.07</v>
      </c>
      <c r="CA198" t="s">
        <v>98</v>
      </c>
      <c r="CB198">
        <v>510.74</v>
      </c>
      <c r="CC198" t="s">
        <v>98</v>
      </c>
      <c r="CD198">
        <v>2704.54</v>
      </c>
      <c r="CE198" t="s">
        <v>98</v>
      </c>
      <c r="CF198">
        <v>878.63</v>
      </c>
      <c r="CG198" t="s">
        <v>98</v>
      </c>
      <c r="CH198">
        <v>0</v>
      </c>
      <c r="CI198" t="s">
        <v>98</v>
      </c>
      <c r="CJ198">
        <v>334.47</v>
      </c>
      <c r="CK198">
        <v>22.81</v>
      </c>
      <c r="CL198">
        <v>3.7</v>
      </c>
      <c r="CM198" t="s">
        <v>98</v>
      </c>
      <c r="CN198">
        <v>1.24</v>
      </c>
      <c r="CO198">
        <v>11.5</v>
      </c>
      <c r="CP198">
        <v>2.2400000000000002</v>
      </c>
      <c r="CQ198" t="s">
        <v>98</v>
      </c>
      <c r="CR198">
        <v>278.82</v>
      </c>
      <c r="CS198">
        <v>536352.23</v>
      </c>
      <c r="CT198">
        <v>5186.66</v>
      </c>
    </row>
    <row r="199" spans="1:98" ht="15" x14ac:dyDescent="0.25">
      <c r="A199" s="1">
        <v>41745</v>
      </c>
      <c r="B199" s="2">
        <v>0.63546296296296301</v>
      </c>
      <c r="C199" t="s">
        <v>222</v>
      </c>
      <c r="D199" t="s">
        <v>95</v>
      </c>
      <c r="E199" t="s">
        <v>95</v>
      </c>
      <c r="F199">
        <v>29.64</v>
      </c>
      <c r="G199">
        <v>30.66</v>
      </c>
      <c r="H199">
        <v>60.31</v>
      </c>
      <c r="I199" t="s">
        <v>96</v>
      </c>
      <c r="J199" t="s">
        <v>355</v>
      </c>
      <c r="K199" t="str">
        <f t="shared" si="20"/>
        <v>TH12_1380</v>
      </c>
      <c r="L199" t="str">
        <f t="shared" si="21"/>
        <v>1380</v>
      </c>
      <c r="M199" t="str">
        <f t="shared" si="19"/>
        <v>1380</v>
      </c>
      <c r="N199" t="s">
        <v>554</v>
      </c>
      <c r="O199" t="s">
        <v>98</v>
      </c>
      <c r="P199">
        <v>3559.2</v>
      </c>
      <c r="Q199" t="s">
        <v>98</v>
      </c>
      <c r="R199">
        <v>2435.7800000000002</v>
      </c>
      <c r="S199" t="s">
        <v>98</v>
      </c>
      <c r="T199">
        <v>1500.76</v>
      </c>
      <c r="U199" t="s">
        <v>98</v>
      </c>
      <c r="V199">
        <v>1102.8399999999999</v>
      </c>
      <c r="W199">
        <v>2303.3200000000002</v>
      </c>
      <c r="X199">
        <v>56.14</v>
      </c>
      <c r="Y199">
        <v>34.340000000000003</v>
      </c>
      <c r="Z199">
        <v>2.39</v>
      </c>
      <c r="AA199">
        <v>55626.080000000002</v>
      </c>
      <c r="AB199">
        <v>4482.7</v>
      </c>
      <c r="AC199">
        <v>349608</v>
      </c>
      <c r="AD199">
        <v>4234.62</v>
      </c>
      <c r="AE199" t="s">
        <v>98</v>
      </c>
      <c r="AF199">
        <v>1468.94</v>
      </c>
      <c r="AG199" t="s">
        <v>98</v>
      </c>
      <c r="AH199">
        <v>670.01</v>
      </c>
      <c r="AI199" t="s">
        <v>98</v>
      </c>
      <c r="AJ199">
        <v>5205.16</v>
      </c>
      <c r="AK199">
        <v>36496.47</v>
      </c>
      <c r="AL199">
        <v>429.87</v>
      </c>
      <c r="AM199">
        <v>10052.41</v>
      </c>
      <c r="AN199">
        <v>168.48</v>
      </c>
      <c r="AO199" t="s">
        <v>98</v>
      </c>
      <c r="AP199">
        <v>1608.63</v>
      </c>
      <c r="AQ199" t="s">
        <v>98</v>
      </c>
      <c r="AR199">
        <v>11632.2</v>
      </c>
      <c r="AS199">
        <v>900.5</v>
      </c>
      <c r="AT199">
        <v>161.82</v>
      </c>
      <c r="AU199">
        <v>1476.99</v>
      </c>
      <c r="AV199">
        <v>149.61000000000001</v>
      </c>
      <c r="AW199">
        <v>29290.13</v>
      </c>
      <c r="AX199">
        <v>403.83</v>
      </c>
      <c r="AY199" t="s">
        <v>98</v>
      </c>
      <c r="AZ199">
        <v>550.84</v>
      </c>
      <c r="BA199" t="s">
        <v>98</v>
      </c>
      <c r="BB199">
        <v>463.23</v>
      </c>
      <c r="BC199" t="s">
        <v>98</v>
      </c>
      <c r="BD199">
        <v>382.59</v>
      </c>
      <c r="BE199">
        <v>40.99</v>
      </c>
      <c r="BF199">
        <v>9.1199999999999992</v>
      </c>
      <c r="BG199" t="s">
        <v>98</v>
      </c>
      <c r="BH199">
        <v>83.73</v>
      </c>
      <c r="BI199" t="s">
        <v>98</v>
      </c>
      <c r="BJ199">
        <v>52.13</v>
      </c>
      <c r="BK199">
        <v>181.48</v>
      </c>
      <c r="BL199">
        <v>4.1100000000000003</v>
      </c>
      <c r="BM199">
        <v>125.23</v>
      </c>
      <c r="BN199">
        <v>2.83</v>
      </c>
      <c r="BO199">
        <v>144.63999999999999</v>
      </c>
      <c r="BP199">
        <v>2.78</v>
      </c>
      <c r="BQ199">
        <v>132.52000000000001</v>
      </c>
      <c r="BR199">
        <v>13.72</v>
      </c>
      <c r="BS199" t="s">
        <v>98</v>
      </c>
      <c r="BT199">
        <v>124.5</v>
      </c>
      <c r="BU199" t="s">
        <v>98</v>
      </c>
      <c r="BV199">
        <v>113.69</v>
      </c>
      <c r="BW199" t="s">
        <v>98</v>
      </c>
      <c r="BX199">
        <v>219.84</v>
      </c>
      <c r="BY199" t="s">
        <v>98</v>
      </c>
      <c r="BZ199">
        <v>513.32000000000005</v>
      </c>
      <c r="CA199" t="s">
        <v>98</v>
      </c>
      <c r="CB199">
        <v>573.53</v>
      </c>
      <c r="CC199" t="s">
        <v>98</v>
      </c>
      <c r="CD199">
        <v>2934.9</v>
      </c>
      <c r="CE199" t="s">
        <v>98</v>
      </c>
      <c r="CF199">
        <v>924.92</v>
      </c>
      <c r="CG199" t="s">
        <v>98</v>
      </c>
      <c r="CH199">
        <v>0</v>
      </c>
      <c r="CI199" t="s">
        <v>98</v>
      </c>
      <c r="CJ199">
        <v>389.03</v>
      </c>
      <c r="CK199">
        <v>26.61</v>
      </c>
      <c r="CL199">
        <v>4.07</v>
      </c>
      <c r="CM199" t="s">
        <v>98</v>
      </c>
      <c r="CN199">
        <v>1.45</v>
      </c>
      <c r="CO199">
        <v>13.97</v>
      </c>
      <c r="CP199">
        <v>2.41</v>
      </c>
      <c r="CQ199" t="s">
        <v>98</v>
      </c>
      <c r="CR199">
        <v>330.43</v>
      </c>
      <c r="CS199">
        <v>513546.32</v>
      </c>
      <c r="CT199">
        <v>5418.6</v>
      </c>
    </row>
    <row r="200" spans="1:98" ht="15" x14ac:dyDescent="0.25">
      <c r="A200" s="1">
        <v>41745</v>
      </c>
      <c r="B200" s="2">
        <v>0.63646990740740739</v>
      </c>
      <c r="C200" t="s">
        <v>224</v>
      </c>
      <c r="D200" t="s">
        <v>95</v>
      </c>
      <c r="E200" t="s">
        <v>95</v>
      </c>
      <c r="F200">
        <v>29.66</v>
      </c>
      <c r="G200">
        <v>30.05</v>
      </c>
      <c r="H200">
        <v>59.72</v>
      </c>
      <c r="I200" t="s">
        <v>96</v>
      </c>
      <c r="J200" t="s">
        <v>356</v>
      </c>
      <c r="K200" t="str">
        <f t="shared" si="20"/>
        <v>TH12_1400</v>
      </c>
      <c r="L200" t="str">
        <f t="shared" si="21"/>
        <v>1400</v>
      </c>
      <c r="M200" t="str">
        <f t="shared" si="19"/>
        <v>1400</v>
      </c>
      <c r="N200" t="s">
        <v>555</v>
      </c>
      <c r="O200" t="s">
        <v>98</v>
      </c>
      <c r="P200">
        <v>3488.88</v>
      </c>
      <c r="Q200" t="s">
        <v>98</v>
      </c>
      <c r="R200">
        <v>2389.16</v>
      </c>
      <c r="S200" t="s">
        <v>98</v>
      </c>
      <c r="T200">
        <v>1464.13</v>
      </c>
      <c r="U200" t="s">
        <v>98</v>
      </c>
      <c r="V200">
        <v>1076.29</v>
      </c>
      <c r="W200">
        <v>2462.71</v>
      </c>
      <c r="X200">
        <v>56.3</v>
      </c>
      <c r="Y200">
        <v>30.64</v>
      </c>
      <c r="Z200">
        <v>2.0499999999999998</v>
      </c>
      <c r="AA200">
        <v>53834.09</v>
      </c>
      <c r="AB200">
        <v>4100.6400000000003</v>
      </c>
      <c r="AC200">
        <v>341187.31</v>
      </c>
      <c r="AD200">
        <v>4094.49</v>
      </c>
      <c r="AE200" t="s">
        <v>98</v>
      </c>
      <c r="AF200">
        <v>1506.23</v>
      </c>
      <c r="AG200" t="s">
        <v>98</v>
      </c>
      <c r="AH200">
        <v>651.33000000000004</v>
      </c>
      <c r="AI200" t="s">
        <v>98</v>
      </c>
      <c r="AJ200">
        <v>4977.5600000000004</v>
      </c>
      <c r="AK200">
        <v>29245.040000000001</v>
      </c>
      <c r="AL200">
        <v>344.96</v>
      </c>
      <c r="AM200">
        <v>12683.99</v>
      </c>
      <c r="AN200">
        <v>183.08</v>
      </c>
      <c r="AO200" t="s">
        <v>98</v>
      </c>
      <c r="AP200">
        <v>1549.63</v>
      </c>
      <c r="AQ200" t="s">
        <v>98</v>
      </c>
      <c r="AR200">
        <v>11278.56</v>
      </c>
      <c r="AS200" t="s">
        <v>98</v>
      </c>
      <c r="AT200">
        <v>1398.18</v>
      </c>
      <c r="AU200">
        <v>843.91</v>
      </c>
      <c r="AV200">
        <v>141.81</v>
      </c>
      <c r="AW200">
        <v>21529.9</v>
      </c>
      <c r="AX200">
        <v>308.94</v>
      </c>
      <c r="AY200" t="s">
        <v>98</v>
      </c>
      <c r="AZ200">
        <v>457.08</v>
      </c>
      <c r="BA200" t="s">
        <v>98</v>
      </c>
      <c r="BB200">
        <v>445.63</v>
      </c>
      <c r="BC200" t="s">
        <v>98</v>
      </c>
      <c r="BD200">
        <v>358.55</v>
      </c>
      <c r="BE200">
        <v>36.49</v>
      </c>
      <c r="BF200">
        <v>8.1199999999999992</v>
      </c>
      <c r="BG200" t="s">
        <v>98</v>
      </c>
      <c r="BH200">
        <v>74.61</v>
      </c>
      <c r="BI200" t="s">
        <v>98</v>
      </c>
      <c r="BJ200">
        <v>45.82</v>
      </c>
      <c r="BK200">
        <v>144.22</v>
      </c>
      <c r="BL200">
        <v>3.38</v>
      </c>
      <c r="BM200">
        <v>131.63</v>
      </c>
      <c r="BN200">
        <v>2.74</v>
      </c>
      <c r="BO200">
        <v>153.01</v>
      </c>
      <c r="BP200">
        <v>2.73</v>
      </c>
      <c r="BQ200">
        <v>132.13999999999999</v>
      </c>
      <c r="BR200">
        <v>12.43</v>
      </c>
      <c r="BS200" t="s">
        <v>98</v>
      </c>
      <c r="BT200">
        <v>115.27</v>
      </c>
      <c r="BU200" t="s">
        <v>98</v>
      </c>
      <c r="BV200">
        <v>103.66</v>
      </c>
      <c r="BW200" t="s">
        <v>98</v>
      </c>
      <c r="BX200">
        <v>197.86</v>
      </c>
      <c r="BY200">
        <v>8.2100000000000009</v>
      </c>
      <c r="BZ200">
        <v>2.69</v>
      </c>
      <c r="CA200" t="s">
        <v>98</v>
      </c>
      <c r="CB200">
        <v>535.25</v>
      </c>
      <c r="CC200">
        <v>195.57</v>
      </c>
      <c r="CD200">
        <v>56.31</v>
      </c>
      <c r="CE200" t="s">
        <v>98</v>
      </c>
      <c r="CF200">
        <v>878.5</v>
      </c>
      <c r="CG200" t="s">
        <v>98</v>
      </c>
      <c r="CH200">
        <v>0</v>
      </c>
      <c r="CI200" t="s">
        <v>98</v>
      </c>
      <c r="CJ200">
        <v>340.1</v>
      </c>
      <c r="CK200">
        <v>20.13</v>
      </c>
      <c r="CL200">
        <v>3.53</v>
      </c>
      <c r="CM200" t="s">
        <v>98</v>
      </c>
      <c r="CN200">
        <v>1.36</v>
      </c>
      <c r="CO200">
        <v>12.05</v>
      </c>
      <c r="CP200">
        <v>2.1800000000000002</v>
      </c>
      <c r="CQ200" t="s">
        <v>98</v>
      </c>
      <c r="CR200">
        <v>306.45</v>
      </c>
      <c r="CS200">
        <v>537348.94999999995</v>
      </c>
      <c r="CT200">
        <v>5225.29</v>
      </c>
    </row>
    <row r="201" spans="1:98" ht="15" x14ac:dyDescent="0.25">
      <c r="A201" s="1"/>
      <c r="B201" s="2"/>
    </row>
    <row r="202" spans="1:98" ht="15" x14ac:dyDescent="0.25">
      <c r="A202" s="1">
        <v>41758</v>
      </c>
      <c r="B202" s="2">
        <v>0.65888888888888886</v>
      </c>
      <c r="C202" t="s">
        <v>179</v>
      </c>
      <c r="D202" t="s">
        <v>95</v>
      </c>
      <c r="E202" t="s">
        <v>95</v>
      </c>
      <c r="F202">
        <v>29.68</v>
      </c>
      <c r="G202">
        <v>30.81</v>
      </c>
      <c r="H202">
        <v>60.49</v>
      </c>
      <c r="I202" t="s">
        <v>96</v>
      </c>
      <c r="J202" t="s">
        <v>394</v>
      </c>
      <c r="K202" t="str">
        <f t="shared" ref="K202:K233" si="22">LEFT(J202,9)</f>
        <v>TH9_60mrf</v>
      </c>
      <c r="L202" t="str">
        <f>RIGHT(K202,5)</f>
        <v>60mrf</v>
      </c>
      <c r="M202">
        <v>60</v>
      </c>
      <c r="N202">
        <v>60</v>
      </c>
      <c r="O202" t="s">
        <v>98</v>
      </c>
      <c r="P202">
        <v>3783.1</v>
      </c>
      <c r="Q202" t="s">
        <v>98</v>
      </c>
      <c r="R202">
        <v>2582.15</v>
      </c>
      <c r="S202" t="s">
        <v>98</v>
      </c>
      <c r="T202">
        <v>1596.07</v>
      </c>
      <c r="U202" t="s">
        <v>98</v>
      </c>
      <c r="V202">
        <v>1171.24</v>
      </c>
      <c r="W202">
        <v>1436.63</v>
      </c>
      <c r="X202">
        <v>54.05</v>
      </c>
      <c r="Y202">
        <v>23.8</v>
      </c>
      <c r="Z202">
        <v>2.04</v>
      </c>
      <c r="AA202">
        <v>37591.69</v>
      </c>
      <c r="AB202">
        <v>4356.4399999999996</v>
      </c>
      <c r="AC202">
        <v>157998.32</v>
      </c>
      <c r="AD202">
        <v>2519.0100000000002</v>
      </c>
      <c r="AE202" t="s">
        <v>98</v>
      </c>
      <c r="AF202">
        <v>2703.61</v>
      </c>
      <c r="AG202">
        <v>5146.67</v>
      </c>
      <c r="AH202">
        <v>231.55</v>
      </c>
      <c r="AI202" t="s">
        <v>98</v>
      </c>
      <c r="AJ202">
        <v>2911.32</v>
      </c>
      <c r="AK202">
        <v>8754.1</v>
      </c>
      <c r="AL202">
        <v>114.75</v>
      </c>
      <c r="AM202">
        <v>204544.51</v>
      </c>
      <c r="AN202">
        <v>2124.1799999999998</v>
      </c>
      <c r="AO202" t="s">
        <v>98</v>
      </c>
      <c r="AP202">
        <v>852.52</v>
      </c>
      <c r="AQ202" t="s">
        <v>98</v>
      </c>
      <c r="AR202">
        <v>12361.34</v>
      </c>
      <c r="AS202">
        <v>649.91999999999996</v>
      </c>
      <c r="AT202">
        <v>175.97</v>
      </c>
      <c r="AU202">
        <v>1332.55</v>
      </c>
      <c r="AV202">
        <v>162.44</v>
      </c>
      <c r="AW202">
        <v>34751.599999999999</v>
      </c>
      <c r="AX202">
        <v>459.31</v>
      </c>
      <c r="AY202" t="s">
        <v>98</v>
      </c>
      <c r="AZ202">
        <v>633.14</v>
      </c>
      <c r="BA202" t="s">
        <v>98</v>
      </c>
      <c r="BB202">
        <v>505.21</v>
      </c>
      <c r="BC202">
        <v>200.86</v>
      </c>
      <c r="BD202">
        <v>29.97</v>
      </c>
      <c r="BE202">
        <v>79.72</v>
      </c>
      <c r="BF202">
        <v>10.86</v>
      </c>
      <c r="BG202">
        <v>13.35</v>
      </c>
      <c r="BH202">
        <v>3.2</v>
      </c>
      <c r="BI202" t="s">
        <v>98</v>
      </c>
      <c r="BJ202">
        <v>58.45</v>
      </c>
      <c r="BK202">
        <v>69.14</v>
      </c>
      <c r="BL202">
        <v>2.79</v>
      </c>
      <c r="BM202">
        <v>597.54</v>
      </c>
      <c r="BN202">
        <v>8.44</v>
      </c>
      <c r="BO202">
        <v>120.52</v>
      </c>
      <c r="BP202">
        <v>3.04</v>
      </c>
      <c r="BQ202">
        <v>122.06</v>
      </c>
      <c r="BR202">
        <v>14.27</v>
      </c>
      <c r="BS202" t="s">
        <v>98</v>
      </c>
      <c r="BT202">
        <v>126.44</v>
      </c>
      <c r="BU202" t="s">
        <v>98</v>
      </c>
      <c r="BV202">
        <v>116.31</v>
      </c>
      <c r="BW202" t="s">
        <v>98</v>
      </c>
      <c r="BX202">
        <v>225.12</v>
      </c>
      <c r="BY202" t="s">
        <v>98</v>
      </c>
      <c r="BZ202">
        <v>536.26</v>
      </c>
      <c r="CA202" t="s">
        <v>98</v>
      </c>
      <c r="CB202">
        <v>600.87</v>
      </c>
      <c r="CC202" t="s">
        <v>98</v>
      </c>
      <c r="CD202">
        <v>2978.39</v>
      </c>
      <c r="CE202" t="s">
        <v>98</v>
      </c>
      <c r="CF202">
        <v>991.38</v>
      </c>
      <c r="CG202" t="s">
        <v>98</v>
      </c>
      <c r="CH202">
        <v>0</v>
      </c>
      <c r="CI202" t="s">
        <v>98</v>
      </c>
      <c r="CJ202">
        <v>383.79</v>
      </c>
      <c r="CK202">
        <v>12.53</v>
      </c>
      <c r="CL202">
        <v>4.07</v>
      </c>
      <c r="CM202" t="s">
        <v>98</v>
      </c>
      <c r="CN202">
        <v>1.68</v>
      </c>
      <c r="CO202" t="s">
        <v>98</v>
      </c>
      <c r="CP202">
        <v>422.37</v>
      </c>
      <c r="CQ202" t="s">
        <v>98</v>
      </c>
      <c r="CR202">
        <v>409.9</v>
      </c>
      <c r="CS202">
        <v>546554.49</v>
      </c>
      <c r="CT202">
        <v>4931.7700000000004</v>
      </c>
    </row>
    <row r="203" spans="1:98" ht="15" x14ac:dyDescent="0.25">
      <c r="A203" s="1">
        <v>41758</v>
      </c>
      <c r="B203" s="2">
        <v>0.66268518518518515</v>
      </c>
      <c r="C203" t="s">
        <v>181</v>
      </c>
      <c r="D203" t="s">
        <v>95</v>
      </c>
      <c r="E203" t="s">
        <v>95</v>
      </c>
      <c r="F203">
        <v>30.08</v>
      </c>
      <c r="G203">
        <v>30.08</v>
      </c>
      <c r="H203">
        <v>60.17</v>
      </c>
      <c r="I203" t="s">
        <v>96</v>
      </c>
      <c r="J203" t="s">
        <v>395</v>
      </c>
      <c r="K203" t="str">
        <f t="shared" si="22"/>
        <v>TH9_80mrf</v>
      </c>
      <c r="L203" t="str">
        <f t="shared" ref="L203:L238" si="23">RIGHT(K203,5)</f>
        <v>80mrf</v>
      </c>
      <c r="M203">
        <v>80</v>
      </c>
      <c r="N203">
        <v>80</v>
      </c>
      <c r="O203" t="s">
        <v>98</v>
      </c>
      <c r="P203">
        <v>3202.9</v>
      </c>
      <c r="Q203" t="s">
        <v>98</v>
      </c>
      <c r="R203">
        <v>2179.92</v>
      </c>
      <c r="S203" t="s">
        <v>98</v>
      </c>
      <c r="T203">
        <v>1357.52</v>
      </c>
      <c r="U203" t="s">
        <v>98</v>
      </c>
      <c r="V203">
        <v>999.24</v>
      </c>
      <c r="W203">
        <v>1494.5</v>
      </c>
      <c r="X203">
        <v>46.61</v>
      </c>
      <c r="Y203">
        <v>29.47</v>
      </c>
      <c r="Z203">
        <v>2.08</v>
      </c>
      <c r="AA203">
        <v>57316.72</v>
      </c>
      <c r="AB203">
        <v>4358.6899999999996</v>
      </c>
      <c r="AC203">
        <v>283709.21999999997</v>
      </c>
      <c r="AD203">
        <v>3610.34</v>
      </c>
      <c r="AE203" t="s">
        <v>98</v>
      </c>
      <c r="AF203">
        <v>1863.87</v>
      </c>
      <c r="AG203" t="s">
        <v>98</v>
      </c>
      <c r="AH203">
        <v>730.84</v>
      </c>
      <c r="AI203" t="s">
        <v>98</v>
      </c>
      <c r="AJ203">
        <v>4494.1099999999997</v>
      </c>
      <c r="AK203">
        <v>17745.97</v>
      </c>
      <c r="AL203">
        <v>216.57</v>
      </c>
      <c r="AM203">
        <v>32810.129999999997</v>
      </c>
      <c r="AN203">
        <v>376</v>
      </c>
      <c r="AO203" t="s">
        <v>98</v>
      </c>
      <c r="AP203">
        <v>1419.01</v>
      </c>
      <c r="AQ203" t="s">
        <v>98</v>
      </c>
      <c r="AR203">
        <v>10480.200000000001</v>
      </c>
      <c r="AS203">
        <v>785.32</v>
      </c>
      <c r="AT203">
        <v>144.63999999999999</v>
      </c>
      <c r="AU203">
        <v>1304.0999999999999</v>
      </c>
      <c r="AV203">
        <v>135.94999999999999</v>
      </c>
      <c r="AW203">
        <v>40342.53</v>
      </c>
      <c r="AX203">
        <v>503.11</v>
      </c>
      <c r="AY203" t="s">
        <v>98</v>
      </c>
      <c r="AZ203">
        <v>581.16</v>
      </c>
      <c r="BA203" t="s">
        <v>98</v>
      </c>
      <c r="BB203">
        <v>428.11</v>
      </c>
      <c r="BC203" t="s">
        <v>98</v>
      </c>
      <c r="BD203">
        <v>355.82</v>
      </c>
      <c r="BE203">
        <v>53.08</v>
      </c>
      <c r="BF203">
        <v>9.15</v>
      </c>
      <c r="BG203" t="s">
        <v>98</v>
      </c>
      <c r="BH203">
        <v>68.03</v>
      </c>
      <c r="BI203" t="s">
        <v>98</v>
      </c>
      <c r="BJ203">
        <v>45.95</v>
      </c>
      <c r="BK203">
        <v>113.18</v>
      </c>
      <c r="BL203">
        <v>3.15</v>
      </c>
      <c r="BM203">
        <v>214.18</v>
      </c>
      <c r="BN203">
        <v>3.89</v>
      </c>
      <c r="BO203">
        <v>132.11000000000001</v>
      </c>
      <c r="BP203">
        <v>2.67</v>
      </c>
      <c r="BQ203">
        <v>130.02000000000001</v>
      </c>
      <c r="BR203">
        <v>13.27</v>
      </c>
      <c r="BS203" t="s">
        <v>98</v>
      </c>
      <c r="BT203">
        <v>109.68</v>
      </c>
      <c r="BU203" t="s">
        <v>98</v>
      </c>
      <c r="BV203">
        <v>103.35</v>
      </c>
      <c r="BW203" t="s">
        <v>98</v>
      </c>
      <c r="BX203">
        <v>197.43</v>
      </c>
      <c r="BY203" t="s">
        <v>98</v>
      </c>
      <c r="BZ203">
        <v>461.78</v>
      </c>
      <c r="CA203" t="s">
        <v>98</v>
      </c>
      <c r="CB203">
        <v>515.54999999999995</v>
      </c>
      <c r="CC203">
        <v>216.03</v>
      </c>
      <c r="CD203">
        <v>61.24</v>
      </c>
      <c r="CE203" t="s">
        <v>98</v>
      </c>
      <c r="CF203">
        <v>842.88</v>
      </c>
      <c r="CG203" t="s">
        <v>98</v>
      </c>
      <c r="CH203">
        <v>0</v>
      </c>
      <c r="CI203" t="s">
        <v>98</v>
      </c>
      <c r="CJ203">
        <v>334.09</v>
      </c>
      <c r="CK203">
        <v>12.79</v>
      </c>
      <c r="CL203">
        <v>3.62</v>
      </c>
      <c r="CM203" t="s">
        <v>98</v>
      </c>
      <c r="CN203">
        <v>1.3</v>
      </c>
      <c r="CO203">
        <v>13.46</v>
      </c>
      <c r="CP203">
        <v>2.5099999999999998</v>
      </c>
      <c r="CQ203" t="s">
        <v>98</v>
      </c>
      <c r="CR203">
        <v>294.70999999999998</v>
      </c>
      <c r="CS203">
        <v>563577.21</v>
      </c>
      <c r="CT203">
        <v>5011.18</v>
      </c>
    </row>
    <row r="204" spans="1:98" ht="15" x14ac:dyDescent="0.25">
      <c r="A204" s="1">
        <v>41758</v>
      </c>
      <c r="B204" s="2">
        <v>0.66434027777777771</v>
      </c>
      <c r="C204" t="s">
        <v>183</v>
      </c>
      <c r="D204" t="s">
        <v>95</v>
      </c>
      <c r="E204" t="s">
        <v>95</v>
      </c>
      <c r="F204">
        <v>29.85</v>
      </c>
      <c r="G204">
        <v>30.07</v>
      </c>
      <c r="H204">
        <v>59.93</v>
      </c>
      <c r="I204" t="s">
        <v>96</v>
      </c>
      <c r="J204" t="s">
        <v>396</v>
      </c>
      <c r="K204" t="str">
        <f t="shared" si="22"/>
        <v>TH9_100mr</v>
      </c>
      <c r="L204" t="str">
        <f t="shared" si="23"/>
        <v>100mr</v>
      </c>
      <c r="M204" t="str">
        <f t="shared" ref="M204:M235" si="24">LEFT(L204,3)</f>
        <v>100</v>
      </c>
      <c r="N204" t="s">
        <v>609</v>
      </c>
      <c r="O204" t="s">
        <v>98</v>
      </c>
      <c r="P204">
        <v>3275.22</v>
      </c>
      <c r="Q204" t="s">
        <v>98</v>
      </c>
      <c r="R204">
        <v>2249.73</v>
      </c>
      <c r="S204" t="s">
        <v>98</v>
      </c>
      <c r="T204">
        <v>1382.37</v>
      </c>
      <c r="U204" t="s">
        <v>98</v>
      </c>
      <c r="V204">
        <v>1021.26</v>
      </c>
      <c r="W204">
        <v>1576.26</v>
      </c>
      <c r="X204">
        <v>49.25</v>
      </c>
      <c r="Y204">
        <v>31.09</v>
      </c>
      <c r="Z204">
        <v>2.11</v>
      </c>
      <c r="AA204">
        <v>55974.73</v>
      </c>
      <c r="AB204">
        <v>4313.45</v>
      </c>
      <c r="AC204">
        <v>274843.92</v>
      </c>
      <c r="AD204">
        <v>3534.37</v>
      </c>
      <c r="AE204" t="s">
        <v>98</v>
      </c>
      <c r="AF204">
        <v>2185.77</v>
      </c>
      <c r="AG204" t="s">
        <v>98</v>
      </c>
      <c r="AH204">
        <v>728.87</v>
      </c>
      <c r="AI204" t="s">
        <v>98</v>
      </c>
      <c r="AJ204">
        <v>4299.75</v>
      </c>
      <c r="AK204">
        <v>17845.45</v>
      </c>
      <c r="AL204">
        <v>217.51</v>
      </c>
      <c r="AM204">
        <v>60881.01</v>
      </c>
      <c r="AN204">
        <v>670.85</v>
      </c>
      <c r="AO204" t="s">
        <v>98</v>
      </c>
      <c r="AP204">
        <v>1334.67</v>
      </c>
      <c r="AQ204" t="s">
        <v>98</v>
      </c>
      <c r="AR204">
        <v>10706.33</v>
      </c>
      <c r="AS204">
        <v>728.93</v>
      </c>
      <c r="AT204">
        <v>153.05000000000001</v>
      </c>
      <c r="AU204">
        <v>1318.37</v>
      </c>
      <c r="AV204">
        <v>142.12</v>
      </c>
      <c r="AW204">
        <v>36261.1</v>
      </c>
      <c r="AX204">
        <v>466.47</v>
      </c>
      <c r="AY204" t="s">
        <v>98</v>
      </c>
      <c r="AZ204">
        <v>558.38</v>
      </c>
      <c r="BA204">
        <v>114.16</v>
      </c>
      <c r="BB204">
        <v>34.81</v>
      </c>
      <c r="BC204">
        <v>120.81</v>
      </c>
      <c r="BD204">
        <v>26.48</v>
      </c>
      <c r="BE204">
        <v>47.82</v>
      </c>
      <c r="BF204">
        <v>9.2799999999999994</v>
      </c>
      <c r="BG204">
        <v>12.32</v>
      </c>
      <c r="BH204">
        <v>2.87</v>
      </c>
      <c r="BI204" t="s">
        <v>98</v>
      </c>
      <c r="BJ204">
        <v>48.04</v>
      </c>
      <c r="BK204">
        <v>110.6</v>
      </c>
      <c r="BL204">
        <v>3.12</v>
      </c>
      <c r="BM204">
        <v>246.13</v>
      </c>
      <c r="BN204">
        <v>4.3</v>
      </c>
      <c r="BO204">
        <v>114.91</v>
      </c>
      <c r="BP204">
        <v>2.52</v>
      </c>
      <c r="BQ204">
        <v>128.27000000000001</v>
      </c>
      <c r="BR204">
        <v>13.19</v>
      </c>
      <c r="BS204">
        <v>8.76</v>
      </c>
      <c r="BT204">
        <v>1.29</v>
      </c>
      <c r="BU204" t="s">
        <v>98</v>
      </c>
      <c r="BV204">
        <v>103.69</v>
      </c>
      <c r="BW204" t="s">
        <v>98</v>
      </c>
      <c r="BX204">
        <v>200.6</v>
      </c>
      <c r="BY204" t="s">
        <v>98</v>
      </c>
      <c r="BZ204">
        <v>472.36</v>
      </c>
      <c r="CA204" t="s">
        <v>98</v>
      </c>
      <c r="CB204">
        <v>525.12</v>
      </c>
      <c r="CC204" t="s">
        <v>98</v>
      </c>
      <c r="CD204">
        <v>2633.63</v>
      </c>
      <c r="CE204" t="s">
        <v>98</v>
      </c>
      <c r="CF204">
        <v>884.33</v>
      </c>
      <c r="CG204" t="s">
        <v>98</v>
      </c>
      <c r="CH204">
        <v>0</v>
      </c>
      <c r="CI204" t="s">
        <v>98</v>
      </c>
      <c r="CJ204">
        <v>349.27</v>
      </c>
      <c r="CK204">
        <v>15.05</v>
      </c>
      <c r="CL204">
        <v>3.63</v>
      </c>
      <c r="CM204" t="s">
        <v>98</v>
      </c>
      <c r="CN204">
        <v>1.26</v>
      </c>
      <c r="CO204">
        <v>13.08</v>
      </c>
      <c r="CP204">
        <v>2.54</v>
      </c>
      <c r="CQ204" t="s">
        <v>98</v>
      </c>
      <c r="CR204">
        <v>290.31</v>
      </c>
      <c r="CS204">
        <v>549607.19999999995</v>
      </c>
      <c r="CT204">
        <v>5080.37</v>
      </c>
    </row>
    <row r="205" spans="1:98" ht="15" x14ac:dyDescent="0.25">
      <c r="A205" s="1">
        <v>41758</v>
      </c>
      <c r="B205" s="2">
        <v>0.6654282407407407</v>
      </c>
      <c r="C205" t="s">
        <v>185</v>
      </c>
      <c r="D205" t="s">
        <v>95</v>
      </c>
      <c r="E205" t="s">
        <v>95</v>
      </c>
      <c r="F205">
        <v>29.56</v>
      </c>
      <c r="G205">
        <v>30</v>
      </c>
      <c r="H205">
        <v>59.56</v>
      </c>
      <c r="I205" t="s">
        <v>96</v>
      </c>
      <c r="J205" t="s">
        <v>397</v>
      </c>
      <c r="K205" t="str">
        <f t="shared" si="22"/>
        <v>TH9_100mr</v>
      </c>
      <c r="L205" t="str">
        <f t="shared" si="23"/>
        <v>100mr</v>
      </c>
      <c r="M205" t="str">
        <f t="shared" si="24"/>
        <v>100</v>
      </c>
      <c r="N205" t="s">
        <v>609</v>
      </c>
      <c r="O205" t="s">
        <v>98</v>
      </c>
      <c r="P205">
        <v>3445.65</v>
      </c>
      <c r="Q205" t="s">
        <v>98</v>
      </c>
      <c r="R205">
        <v>2360.0100000000002</v>
      </c>
      <c r="S205" t="s">
        <v>98</v>
      </c>
      <c r="T205">
        <v>1460.19</v>
      </c>
      <c r="U205" t="s">
        <v>98</v>
      </c>
      <c r="V205">
        <v>1076.1500000000001</v>
      </c>
      <c r="W205">
        <v>1500.1</v>
      </c>
      <c r="X205">
        <v>48.83</v>
      </c>
      <c r="Y205">
        <v>29.44</v>
      </c>
      <c r="Z205">
        <v>2.09</v>
      </c>
      <c r="AA205">
        <v>51867.35</v>
      </c>
      <c r="AB205">
        <v>4320.22</v>
      </c>
      <c r="AC205">
        <v>266656</v>
      </c>
      <c r="AD205">
        <v>3439.77</v>
      </c>
      <c r="AE205" t="s">
        <v>98</v>
      </c>
      <c r="AF205">
        <v>2234.71</v>
      </c>
      <c r="AG205" t="s">
        <v>98</v>
      </c>
      <c r="AH205">
        <v>773.22</v>
      </c>
      <c r="AI205" t="s">
        <v>98</v>
      </c>
      <c r="AJ205">
        <v>4463.5200000000004</v>
      </c>
      <c r="AK205">
        <v>17841.57</v>
      </c>
      <c r="AL205">
        <v>215.06</v>
      </c>
      <c r="AM205">
        <v>54876.56</v>
      </c>
      <c r="AN205">
        <v>599.30999999999995</v>
      </c>
      <c r="AO205" t="s">
        <v>98</v>
      </c>
      <c r="AP205">
        <v>1374.16</v>
      </c>
      <c r="AQ205" t="s">
        <v>98</v>
      </c>
      <c r="AR205">
        <v>11157.97</v>
      </c>
      <c r="AS205">
        <v>990.58</v>
      </c>
      <c r="AT205">
        <v>153.37</v>
      </c>
      <c r="AU205">
        <v>1328.22</v>
      </c>
      <c r="AV205">
        <v>141.6</v>
      </c>
      <c r="AW205">
        <v>36566.01</v>
      </c>
      <c r="AX205">
        <v>465.05</v>
      </c>
      <c r="AY205" t="s">
        <v>98</v>
      </c>
      <c r="AZ205">
        <v>601.91</v>
      </c>
      <c r="BA205">
        <v>142.47</v>
      </c>
      <c r="BB205">
        <v>35.32</v>
      </c>
      <c r="BC205" t="s">
        <v>98</v>
      </c>
      <c r="BD205">
        <v>374.23</v>
      </c>
      <c r="BE205">
        <v>47.28</v>
      </c>
      <c r="BF205">
        <v>9.2200000000000006</v>
      </c>
      <c r="BG205">
        <v>8.9700000000000006</v>
      </c>
      <c r="BH205">
        <v>2.89</v>
      </c>
      <c r="BI205" t="s">
        <v>98</v>
      </c>
      <c r="BJ205">
        <v>49.37</v>
      </c>
      <c r="BK205">
        <v>105.84</v>
      </c>
      <c r="BL205">
        <v>3.08</v>
      </c>
      <c r="BM205">
        <v>234.35</v>
      </c>
      <c r="BN205">
        <v>4.16</v>
      </c>
      <c r="BO205">
        <v>137.79</v>
      </c>
      <c r="BP205">
        <v>2.77</v>
      </c>
      <c r="BQ205">
        <v>133.07</v>
      </c>
      <c r="BR205">
        <v>13.49</v>
      </c>
      <c r="BS205" t="s">
        <v>98</v>
      </c>
      <c r="BT205">
        <v>116.94</v>
      </c>
      <c r="BU205" t="s">
        <v>98</v>
      </c>
      <c r="BV205">
        <v>110.02</v>
      </c>
      <c r="BW205" t="s">
        <v>98</v>
      </c>
      <c r="BX205">
        <v>209.26</v>
      </c>
      <c r="BY205" t="s">
        <v>98</v>
      </c>
      <c r="BZ205">
        <v>497.19</v>
      </c>
      <c r="CA205" t="s">
        <v>98</v>
      </c>
      <c r="CB205">
        <v>555.15</v>
      </c>
      <c r="CC205">
        <v>238.8</v>
      </c>
      <c r="CD205">
        <v>63.5</v>
      </c>
      <c r="CE205" t="s">
        <v>98</v>
      </c>
      <c r="CF205">
        <v>885.94</v>
      </c>
      <c r="CG205" t="s">
        <v>98</v>
      </c>
      <c r="CH205">
        <v>0</v>
      </c>
      <c r="CI205" t="s">
        <v>98</v>
      </c>
      <c r="CJ205">
        <v>354.8</v>
      </c>
      <c r="CK205">
        <v>18.39</v>
      </c>
      <c r="CL205">
        <v>3.8</v>
      </c>
      <c r="CM205" t="s">
        <v>98</v>
      </c>
      <c r="CN205">
        <v>1.35</v>
      </c>
      <c r="CO205">
        <v>10.87</v>
      </c>
      <c r="CP205">
        <v>2.52</v>
      </c>
      <c r="CQ205" t="s">
        <v>98</v>
      </c>
      <c r="CR205">
        <v>314.23</v>
      </c>
      <c r="CS205">
        <v>567266.34</v>
      </c>
      <c r="CT205">
        <v>4944.2299999999996</v>
      </c>
    </row>
    <row r="206" spans="1:98" ht="15" x14ac:dyDescent="0.25">
      <c r="A206" s="1">
        <v>41758</v>
      </c>
      <c r="B206" s="2">
        <v>0.6664930555555556</v>
      </c>
      <c r="C206" t="s">
        <v>187</v>
      </c>
      <c r="D206" t="s">
        <v>95</v>
      </c>
      <c r="E206" t="s">
        <v>95</v>
      </c>
      <c r="F206">
        <v>29.6</v>
      </c>
      <c r="G206">
        <v>30.03</v>
      </c>
      <c r="H206">
        <v>59.62</v>
      </c>
      <c r="I206" t="s">
        <v>96</v>
      </c>
      <c r="J206" t="s">
        <v>398</v>
      </c>
      <c r="K206" t="str">
        <f t="shared" si="22"/>
        <v>TH9_120mr</v>
      </c>
      <c r="L206" t="str">
        <f t="shared" si="23"/>
        <v>120mr</v>
      </c>
      <c r="M206" t="str">
        <f t="shared" si="24"/>
        <v>120</v>
      </c>
      <c r="N206" t="s">
        <v>610</v>
      </c>
      <c r="O206" t="s">
        <v>98</v>
      </c>
      <c r="P206">
        <v>3485.12</v>
      </c>
      <c r="Q206" t="s">
        <v>98</v>
      </c>
      <c r="R206">
        <v>2384.16</v>
      </c>
      <c r="S206" t="s">
        <v>98</v>
      </c>
      <c r="T206">
        <v>1469.44</v>
      </c>
      <c r="U206" t="s">
        <v>98</v>
      </c>
      <c r="V206">
        <v>1083.26</v>
      </c>
      <c r="W206">
        <v>1853.35</v>
      </c>
      <c r="X206">
        <v>51.95</v>
      </c>
      <c r="Y206">
        <v>31.67</v>
      </c>
      <c r="Z206">
        <v>2.13</v>
      </c>
      <c r="AA206">
        <v>55697.41</v>
      </c>
      <c r="AB206">
        <v>4332.47</v>
      </c>
      <c r="AC206">
        <v>314847.73</v>
      </c>
      <c r="AD206">
        <v>3846.37</v>
      </c>
      <c r="AE206" t="s">
        <v>98</v>
      </c>
      <c r="AF206">
        <v>1827.26</v>
      </c>
      <c r="AG206" t="s">
        <v>98</v>
      </c>
      <c r="AH206">
        <v>712.09</v>
      </c>
      <c r="AI206" t="s">
        <v>98</v>
      </c>
      <c r="AJ206">
        <v>5353.86</v>
      </c>
      <c r="AK206">
        <v>22071.7</v>
      </c>
      <c r="AL206">
        <v>263.42</v>
      </c>
      <c r="AM206">
        <v>14647.64</v>
      </c>
      <c r="AN206">
        <v>196.78</v>
      </c>
      <c r="AO206" t="s">
        <v>98</v>
      </c>
      <c r="AP206">
        <v>1642.31</v>
      </c>
      <c r="AQ206" t="s">
        <v>98</v>
      </c>
      <c r="AR206">
        <v>11403.69</v>
      </c>
      <c r="AS206">
        <v>728.7</v>
      </c>
      <c r="AT206">
        <v>157.74</v>
      </c>
      <c r="AU206">
        <v>1018.41</v>
      </c>
      <c r="AV206">
        <v>141.47</v>
      </c>
      <c r="AW206">
        <v>28898.76</v>
      </c>
      <c r="AX206">
        <v>385.72</v>
      </c>
      <c r="AY206" t="s">
        <v>98</v>
      </c>
      <c r="AZ206">
        <v>532.79</v>
      </c>
      <c r="BA206" t="s">
        <v>98</v>
      </c>
      <c r="BB206">
        <v>447.23</v>
      </c>
      <c r="BC206" t="s">
        <v>98</v>
      </c>
      <c r="BD206">
        <v>374.06</v>
      </c>
      <c r="BE206">
        <v>46.28</v>
      </c>
      <c r="BF206">
        <v>8.9499999999999993</v>
      </c>
      <c r="BG206" t="s">
        <v>98</v>
      </c>
      <c r="BH206">
        <v>73.33</v>
      </c>
      <c r="BI206" t="s">
        <v>98</v>
      </c>
      <c r="BJ206">
        <v>48.49</v>
      </c>
      <c r="BK206">
        <v>127.92</v>
      </c>
      <c r="BL206">
        <v>3.3</v>
      </c>
      <c r="BM206">
        <v>161.28</v>
      </c>
      <c r="BN206">
        <v>3.21</v>
      </c>
      <c r="BO206">
        <v>130.41</v>
      </c>
      <c r="BP206">
        <v>2.58</v>
      </c>
      <c r="BQ206">
        <v>116.8</v>
      </c>
      <c r="BR206">
        <v>12.76</v>
      </c>
      <c r="BS206" t="s">
        <v>98</v>
      </c>
      <c r="BT206">
        <v>112.43</v>
      </c>
      <c r="BU206" t="s">
        <v>98</v>
      </c>
      <c r="BV206">
        <v>110.83</v>
      </c>
      <c r="BW206" t="s">
        <v>98</v>
      </c>
      <c r="BX206">
        <v>211.66</v>
      </c>
      <c r="BY206" t="s">
        <v>98</v>
      </c>
      <c r="BZ206">
        <v>498.87</v>
      </c>
      <c r="CA206" t="s">
        <v>98</v>
      </c>
      <c r="CB206">
        <v>559.04999999999995</v>
      </c>
      <c r="CC206">
        <v>223.03</v>
      </c>
      <c r="CD206">
        <v>61.31</v>
      </c>
      <c r="CE206" t="s">
        <v>98</v>
      </c>
      <c r="CF206">
        <v>883.88</v>
      </c>
      <c r="CG206" t="s">
        <v>98</v>
      </c>
      <c r="CH206">
        <v>0</v>
      </c>
      <c r="CI206" t="s">
        <v>98</v>
      </c>
      <c r="CJ206">
        <v>339.29</v>
      </c>
      <c r="CK206">
        <v>13.25</v>
      </c>
      <c r="CL206">
        <v>3.59</v>
      </c>
      <c r="CM206" t="s">
        <v>98</v>
      </c>
      <c r="CN206">
        <v>1.41</v>
      </c>
      <c r="CO206">
        <v>13.89</v>
      </c>
      <c r="CP206">
        <v>2.38</v>
      </c>
      <c r="CQ206" t="s">
        <v>98</v>
      </c>
      <c r="CR206">
        <v>300.45</v>
      </c>
      <c r="CS206">
        <v>559371.77</v>
      </c>
      <c r="CT206">
        <v>5020.2299999999996</v>
      </c>
    </row>
    <row r="207" spans="1:98" ht="15" x14ac:dyDescent="0.25">
      <c r="A207" s="1">
        <v>41758</v>
      </c>
      <c r="B207" s="2">
        <v>0.66756944444444455</v>
      </c>
      <c r="C207" t="s">
        <v>189</v>
      </c>
      <c r="D207" t="s">
        <v>95</v>
      </c>
      <c r="E207" t="s">
        <v>95</v>
      </c>
      <c r="F207">
        <v>29.57</v>
      </c>
      <c r="G207">
        <v>30.07</v>
      </c>
      <c r="H207">
        <v>59.65</v>
      </c>
      <c r="I207" t="s">
        <v>96</v>
      </c>
      <c r="J207" t="s">
        <v>399</v>
      </c>
      <c r="K207" t="str">
        <f t="shared" si="22"/>
        <v>TH9_140mr</v>
      </c>
      <c r="L207" t="str">
        <f t="shared" si="23"/>
        <v>140mr</v>
      </c>
      <c r="M207" t="str">
        <f t="shared" si="24"/>
        <v>140</v>
      </c>
      <c r="N207" t="s">
        <v>612</v>
      </c>
      <c r="O207" t="s">
        <v>98</v>
      </c>
      <c r="P207">
        <v>3570.51</v>
      </c>
      <c r="Q207" t="s">
        <v>98</v>
      </c>
      <c r="R207">
        <v>2454.66</v>
      </c>
      <c r="S207" t="s">
        <v>98</v>
      </c>
      <c r="T207">
        <v>1504.98</v>
      </c>
      <c r="U207" t="s">
        <v>98</v>
      </c>
      <c r="V207">
        <v>1115.21</v>
      </c>
      <c r="W207">
        <v>1914.79</v>
      </c>
      <c r="X207">
        <v>53.14</v>
      </c>
      <c r="Y207">
        <v>29.38</v>
      </c>
      <c r="Z207">
        <v>2.08</v>
      </c>
      <c r="AA207">
        <v>59317.08</v>
      </c>
      <c r="AB207">
        <v>4349.3599999999997</v>
      </c>
      <c r="AC207">
        <v>328670.5</v>
      </c>
      <c r="AD207">
        <v>3987.68</v>
      </c>
      <c r="AE207" t="s">
        <v>98</v>
      </c>
      <c r="AF207">
        <v>1770.07</v>
      </c>
      <c r="AG207" t="s">
        <v>98</v>
      </c>
      <c r="AH207">
        <v>682.26</v>
      </c>
      <c r="AI207" t="s">
        <v>98</v>
      </c>
      <c r="AJ207">
        <v>5465.89</v>
      </c>
      <c r="AK207">
        <v>23577.279999999999</v>
      </c>
      <c r="AL207">
        <v>282.17</v>
      </c>
      <c r="AM207">
        <v>14152.46</v>
      </c>
      <c r="AN207">
        <v>195.45</v>
      </c>
      <c r="AO207" t="s">
        <v>98</v>
      </c>
      <c r="AP207">
        <v>1672.37</v>
      </c>
      <c r="AQ207" t="s">
        <v>98</v>
      </c>
      <c r="AR207">
        <v>11649</v>
      </c>
      <c r="AS207">
        <v>941.94</v>
      </c>
      <c r="AT207">
        <v>161.4</v>
      </c>
      <c r="AU207">
        <v>1254.69</v>
      </c>
      <c r="AV207">
        <v>145.15</v>
      </c>
      <c r="AW207">
        <v>27400.82</v>
      </c>
      <c r="AX207">
        <v>374.26</v>
      </c>
      <c r="AY207" t="s">
        <v>98</v>
      </c>
      <c r="AZ207">
        <v>544.04</v>
      </c>
      <c r="BA207" t="s">
        <v>98</v>
      </c>
      <c r="BB207">
        <v>463.71</v>
      </c>
      <c r="BC207" t="s">
        <v>98</v>
      </c>
      <c r="BD207">
        <v>377.54</v>
      </c>
      <c r="BE207">
        <v>52.82</v>
      </c>
      <c r="BF207">
        <v>9.14</v>
      </c>
      <c r="BG207">
        <v>10.58</v>
      </c>
      <c r="BH207">
        <v>2.83</v>
      </c>
      <c r="BI207" t="s">
        <v>98</v>
      </c>
      <c r="BJ207">
        <v>53.13</v>
      </c>
      <c r="BK207">
        <v>119.32</v>
      </c>
      <c r="BL207">
        <v>3.2</v>
      </c>
      <c r="BM207">
        <v>173.15</v>
      </c>
      <c r="BN207">
        <v>3.38</v>
      </c>
      <c r="BO207">
        <v>135.6</v>
      </c>
      <c r="BP207">
        <v>2.66</v>
      </c>
      <c r="BQ207">
        <v>118.83</v>
      </c>
      <c r="BR207">
        <v>12.67</v>
      </c>
      <c r="BS207" t="s">
        <v>98</v>
      </c>
      <c r="BT207">
        <v>117.66</v>
      </c>
      <c r="BU207" t="s">
        <v>98</v>
      </c>
      <c r="BV207">
        <v>114.86</v>
      </c>
      <c r="BW207" t="s">
        <v>98</v>
      </c>
      <c r="BX207">
        <v>217.14</v>
      </c>
      <c r="BY207" t="s">
        <v>98</v>
      </c>
      <c r="BZ207">
        <v>514.51</v>
      </c>
      <c r="CA207" t="s">
        <v>98</v>
      </c>
      <c r="CB207">
        <v>578.24</v>
      </c>
      <c r="CC207">
        <v>210.52</v>
      </c>
      <c r="CD207">
        <v>61.37</v>
      </c>
      <c r="CE207" t="s">
        <v>98</v>
      </c>
      <c r="CF207">
        <v>930.13</v>
      </c>
      <c r="CG207" t="s">
        <v>98</v>
      </c>
      <c r="CH207">
        <v>0</v>
      </c>
      <c r="CI207" t="s">
        <v>98</v>
      </c>
      <c r="CJ207">
        <v>364.22</v>
      </c>
      <c r="CK207">
        <v>15.37</v>
      </c>
      <c r="CL207">
        <v>3.65</v>
      </c>
      <c r="CM207" t="s">
        <v>98</v>
      </c>
      <c r="CN207">
        <v>1.38</v>
      </c>
      <c r="CO207">
        <v>9.3800000000000008</v>
      </c>
      <c r="CP207">
        <v>2.2999999999999998</v>
      </c>
      <c r="CQ207" t="s">
        <v>98</v>
      </c>
      <c r="CR207">
        <v>305.83999999999997</v>
      </c>
      <c r="CS207">
        <v>541895.49</v>
      </c>
      <c r="CT207">
        <v>5141.18</v>
      </c>
    </row>
    <row r="208" spans="1:98" ht="15" x14ac:dyDescent="0.25">
      <c r="A208" s="1">
        <v>41758</v>
      </c>
      <c r="B208" s="2">
        <v>0.6686805555555555</v>
      </c>
      <c r="C208" t="s">
        <v>191</v>
      </c>
      <c r="D208" t="s">
        <v>95</v>
      </c>
      <c r="E208" t="s">
        <v>95</v>
      </c>
      <c r="F208">
        <v>29.75</v>
      </c>
      <c r="G208">
        <v>30.84</v>
      </c>
      <c r="H208">
        <v>60.59</v>
      </c>
      <c r="I208" t="s">
        <v>96</v>
      </c>
      <c r="J208" t="s">
        <v>400</v>
      </c>
      <c r="K208" t="str">
        <f t="shared" si="22"/>
        <v>TH9_160mr</v>
      </c>
      <c r="L208" t="str">
        <f t="shared" si="23"/>
        <v>160mr</v>
      </c>
      <c r="M208" t="str">
        <f t="shared" si="24"/>
        <v>160</v>
      </c>
      <c r="N208" t="s">
        <v>613</v>
      </c>
      <c r="O208" t="s">
        <v>98</v>
      </c>
      <c r="P208">
        <v>3396.62</v>
      </c>
      <c r="Q208" t="s">
        <v>98</v>
      </c>
      <c r="R208">
        <v>2333.33</v>
      </c>
      <c r="S208" t="s">
        <v>98</v>
      </c>
      <c r="T208">
        <v>1435.38</v>
      </c>
      <c r="U208" t="s">
        <v>98</v>
      </c>
      <c r="V208">
        <v>1054.73</v>
      </c>
      <c r="W208">
        <v>1245.76</v>
      </c>
      <c r="X208">
        <v>44.5</v>
      </c>
      <c r="Y208">
        <v>16.07</v>
      </c>
      <c r="Z208">
        <v>1.66</v>
      </c>
      <c r="AA208">
        <v>66662.17</v>
      </c>
      <c r="AB208">
        <v>4086.84</v>
      </c>
      <c r="AC208">
        <v>244706.04</v>
      </c>
      <c r="AD208">
        <v>3160.45</v>
      </c>
      <c r="AE208" t="s">
        <v>98</v>
      </c>
      <c r="AF208">
        <v>2144.5</v>
      </c>
      <c r="AG208">
        <v>22391.48</v>
      </c>
      <c r="AH208">
        <v>434.07</v>
      </c>
      <c r="AI208" t="s">
        <v>98</v>
      </c>
      <c r="AJ208">
        <v>4678.74</v>
      </c>
      <c r="AK208">
        <v>10890.82</v>
      </c>
      <c r="AL208">
        <v>138.29</v>
      </c>
      <c r="AM208">
        <v>33334.1</v>
      </c>
      <c r="AN208">
        <v>359.86</v>
      </c>
      <c r="AO208" t="s">
        <v>98</v>
      </c>
      <c r="AP208">
        <v>1451.83</v>
      </c>
      <c r="AQ208" t="s">
        <v>98</v>
      </c>
      <c r="AR208">
        <v>11152.89</v>
      </c>
      <c r="AS208">
        <v>529.25</v>
      </c>
      <c r="AT208">
        <v>142.05000000000001</v>
      </c>
      <c r="AU208">
        <v>1156.73</v>
      </c>
      <c r="AV208">
        <v>132.87</v>
      </c>
      <c r="AW208">
        <v>38808.239999999998</v>
      </c>
      <c r="AX208">
        <v>465.81</v>
      </c>
      <c r="AY208" t="s">
        <v>98</v>
      </c>
      <c r="AZ208">
        <v>617.16</v>
      </c>
      <c r="BA208" t="s">
        <v>98</v>
      </c>
      <c r="BB208">
        <v>450.63</v>
      </c>
      <c r="BC208" t="s">
        <v>98</v>
      </c>
      <c r="BD208">
        <v>372.34</v>
      </c>
      <c r="BE208">
        <v>86.09</v>
      </c>
      <c r="BF208">
        <v>9.7100000000000009</v>
      </c>
      <c r="BG208">
        <v>348.89</v>
      </c>
      <c r="BH208">
        <v>7.93</v>
      </c>
      <c r="BI208" t="s">
        <v>98</v>
      </c>
      <c r="BJ208">
        <v>48.45</v>
      </c>
      <c r="BK208">
        <v>75.040000000000006</v>
      </c>
      <c r="BL208">
        <v>2.52</v>
      </c>
      <c r="BM208">
        <v>220.01</v>
      </c>
      <c r="BN208">
        <v>3.86</v>
      </c>
      <c r="BO208">
        <v>76.290000000000006</v>
      </c>
      <c r="BP208">
        <v>2</v>
      </c>
      <c r="BQ208">
        <v>94.59</v>
      </c>
      <c r="BR208">
        <v>11.27</v>
      </c>
      <c r="BS208" t="s">
        <v>98</v>
      </c>
      <c r="BT208">
        <v>96.91</v>
      </c>
      <c r="BU208" t="s">
        <v>98</v>
      </c>
      <c r="BV208">
        <v>107.7</v>
      </c>
      <c r="BW208" t="s">
        <v>98</v>
      </c>
      <c r="BX208">
        <v>205.85</v>
      </c>
      <c r="BY208" t="s">
        <v>98</v>
      </c>
      <c r="BZ208">
        <v>485.15</v>
      </c>
      <c r="CA208">
        <v>12.23</v>
      </c>
      <c r="CB208">
        <v>3.18</v>
      </c>
      <c r="CC208">
        <v>390.88</v>
      </c>
      <c r="CD208">
        <v>66.2</v>
      </c>
      <c r="CE208" t="s">
        <v>98</v>
      </c>
      <c r="CF208">
        <v>974.56</v>
      </c>
      <c r="CG208" t="s">
        <v>98</v>
      </c>
      <c r="CH208">
        <v>0</v>
      </c>
      <c r="CI208" t="s">
        <v>98</v>
      </c>
      <c r="CJ208">
        <v>360.63</v>
      </c>
      <c r="CK208">
        <v>10.29</v>
      </c>
      <c r="CL208">
        <v>3.36</v>
      </c>
      <c r="CM208" t="s">
        <v>98</v>
      </c>
      <c r="CN208">
        <v>1.21</v>
      </c>
      <c r="CO208" t="s">
        <v>98</v>
      </c>
      <c r="CP208">
        <v>290.02</v>
      </c>
      <c r="CQ208" t="s">
        <v>98</v>
      </c>
      <c r="CR208">
        <v>287.87</v>
      </c>
      <c r="CS208">
        <v>578945.06000000006</v>
      </c>
      <c r="CT208">
        <v>4664.8500000000004</v>
      </c>
    </row>
    <row r="209" spans="1:98" ht="15" x14ac:dyDescent="0.25">
      <c r="A209" s="1">
        <v>41758</v>
      </c>
      <c r="B209" s="2">
        <v>0.66972222222222222</v>
      </c>
      <c r="C209" t="s">
        <v>193</v>
      </c>
      <c r="D209" t="s">
        <v>95</v>
      </c>
      <c r="E209" t="s">
        <v>95</v>
      </c>
      <c r="F209">
        <v>30</v>
      </c>
      <c r="G209">
        <v>30.02</v>
      </c>
      <c r="H209">
        <v>60.02</v>
      </c>
      <c r="I209" t="s">
        <v>96</v>
      </c>
      <c r="J209" t="s">
        <v>401</v>
      </c>
      <c r="K209" t="str">
        <f t="shared" si="22"/>
        <v>TH9_180mr</v>
      </c>
      <c r="L209" t="str">
        <f t="shared" si="23"/>
        <v>180mr</v>
      </c>
      <c r="M209" t="str">
        <f t="shared" si="24"/>
        <v>180</v>
      </c>
      <c r="N209" t="s">
        <v>614</v>
      </c>
      <c r="O209" t="s">
        <v>98</v>
      </c>
      <c r="P209">
        <v>2993.57</v>
      </c>
      <c r="Q209" t="s">
        <v>98</v>
      </c>
      <c r="R209">
        <v>2051.64</v>
      </c>
      <c r="S209" t="s">
        <v>98</v>
      </c>
      <c r="T209">
        <v>1269.82</v>
      </c>
      <c r="U209" t="s">
        <v>98</v>
      </c>
      <c r="V209">
        <v>928.14</v>
      </c>
      <c r="W209">
        <v>1091.98</v>
      </c>
      <c r="X209">
        <v>48.48</v>
      </c>
      <c r="Y209">
        <v>23.92</v>
      </c>
      <c r="Z209">
        <v>1.98</v>
      </c>
      <c r="AA209">
        <v>59463.46</v>
      </c>
      <c r="AB209">
        <v>4104.8</v>
      </c>
      <c r="AC209">
        <v>224837.93</v>
      </c>
      <c r="AD209">
        <v>4554.25</v>
      </c>
      <c r="AE209" t="s">
        <v>98</v>
      </c>
      <c r="AF209">
        <v>2255.46</v>
      </c>
      <c r="AG209">
        <v>12662.25</v>
      </c>
      <c r="AH209">
        <v>369.24</v>
      </c>
      <c r="AI209" t="s">
        <v>98</v>
      </c>
      <c r="AJ209">
        <v>4551.0600000000004</v>
      </c>
      <c r="AK209">
        <v>9193.0300000000007</v>
      </c>
      <c r="AL209">
        <v>184.32</v>
      </c>
      <c r="AM209">
        <v>40297.22</v>
      </c>
      <c r="AN209">
        <v>747.34</v>
      </c>
      <c r="AO209">
        <v>58328.9</v>
      </c>
      <c r="AP209">
        <v>14428.81</v>
      </c>
      <c r="AQ209" t="s">
        <v>98</v>
      </c>
      <c r="AR209">
        <v>9875.8799999999992</v>
      </c>
      <c r="AS209">
        <v>1047.79</v>
      </c>
      <c r="AT209">
        <v>153.19999999999999</v>
      </c>
      <c r="AU209">
        <v>1985.16</v>
      </c>
      <c r="AV209">
        <v>153.08000000000001</v>
      </c>
      <c r="AW209">
        <v>47770.79</v>
      </c>
      <c r="AX209">
        <v>922.08</v>
      </c>
      <c r="AY209" t="s">
        <v>98</v>
      </c>
      <c r="AZ209">
        <v>618.23</v>
      </c>
      <c r="BA209" t="s">
        <v>98</v>
      </c>
      <c r="BB209">
        <v>409.6</v>
      </c>
      <c r="BC209" t="s">
        <v>98</v>
      </c>
      <c r="BD209">
        <v>346.39</v>
      </c>
      <c r="BE209">
        <v>75.23</v>
      </c>
      <c r="BF209">
        <v>10.37</v>
      </c>
      <c r="BG209">
        <v>61.62</v>
      </c>
      <c r="BH209">
        <v>4.17</v>
      </c>
      <c r="BI209" t="s">
        <v>98</v>
      </c>
      <c r="BJ209">
        <v>46.9</v>
      </c>
      <c r="BK209">
        <v>66.89</v>
      </c>
      <c r="BL209">
        <v>2.81</v>
      </c>
      <c r="BM209">
        <v>384.84</v>
      </c>
      <c r="BN209">
        <v>8.34</v>
      </c>
      <c r="BO209">
        <v>105.17</v>
      </c>
      <c r="BP209">
        <v>3.08</v>
      </c>
      <c r="BQ209">
        <v>87.32</v>
      </c>
      <c r="BR209">
        <v>12.6</v>
      </c>
      <c r="BS209" t="s">
        <v>98</v>
      </c>
      <c r="BT209">
        <v>93.2</v>
      </c>
      <c r="BU209" t="s">
        <v>98</v>
      </c>
      <c r="BV209">
        <v>96.76</v>
      </c>
      <c r="BW209" t="s">
        <v>98</v>
      </c>
      <c r="BX209">
        <v>181.45</v>
      </c>
      <c r="BY209" t="s">
        <v>98</v>
      </c>
      <c r="BZ209">
        <v>433.06</v>
      </c>
      <c r="CA209" t="s">
        <v>98</v>
      </c>
      <c r="CB209">
        <v>481.66</v>
      </c>
      <c r="CC209">
        <v>313.08</v>
      </c>
      <c r="CD209">
        <v>69.47</v>
      </c>
      <c r="CE209" t="s">
        <v>98</v>
      </c>
      <c r="CF209">
        <v>814.37</v>
      </c>
      <c r="CG209" t="s">
        <v>98</v>
      </c>
      <c r="CH209">
        <v>0</v>
      </c>
      <c r="CI209" t="s">
        <v>98</v>
      </c>
      <c r="CJ209">
        <v>310.88</v>
      </c>
      <c r="CK209" t="s">
        <v>98</v>
      </c>
      <c r="CL209">
        <v>250.43</v>
      </c>
      <c r="CM209" t="s">
        <v>98</v>
      </c>
      <c r="CN209">
        <v>1.19</v>
      </c>
      <c r="CO209" t="s">
        <v>98</v>
      </c>
      <c r="CP209">
        <v>287.82</v>
      </c>
      <c r="CQ209" t="s">
        <v>98</v>
      </c>
      <c r="CR209">
        <v>284.07</v>
      </c>
      <c r="CS209">
        <v>542203.41</v>
      </c>
      <c r="CT209">
        <v>9553.23</v>
      </c>
    </row>
    <row r="210" spans="1:98" ht="15" x14ac:dyDescent="0.25">
      <c r="A210" s="1">
        <v>41758</v>
      </c>
      <c r="B210" s="2">
        <v>0.67153935185185187</v>
      </c>
      <c r="C210" t="s">
        <v>194</v>
      </c>
      <c r="D210" t="s">
        <v>95</v>
      </c>
      <c r="E210" t="s">
        <v>95</v>
      </c>
      <c r="F210">
        <v>29.51</v>
      </c>
      <c r="G210">
        <v>30.22</v>
      </c>
      <c r="H210">
        <v>59.73</v>
      </c>
      <c r="I210" t="s">
        <v>96</v>
      </c>
      <c r="J210" t="s">
        <v>402</v>
      </c>
      <c r="K210" t="str">
        <f t="shared" si="22"/>
        <v>TH9_200mr</v>
      </c>
      <c r="L210" t="str">
        <f t="shared" si="23"/>
        <v>200mr</v>
      </c>
      <c r="M210" t="str">
        <f t="shared" si="24"/>
        <v>200</v>
      </c>
      <c r="N210" t="s">
        <v>615</v>
      </c>
      <c r="O210" t="s">
        <v>98</v>
      </c>
      <c r="P210">
        <v>2954.21</v>
      </c>
      <c r="Q210" t="s">
        <v>98</v>
      </c>
      <c r="R210">
        <v>2022.95</v>
      </c>
      <c r="S210" t="s">
        <v>98</v>
      </c>
      <c r="T210">
        <v>1246.81</v>
      </c>
      <c r="U210" t="s">
        <v>98</v>
      </c>
      <c r="V210">
        <v>916.16</v>
      </c>
      <c r="W210">
        <v>1390.34</v>
      </c>
      <c r="X210">
        <v>50.28</v>
      </c>
      <c r="Y210">
        <v>17.739999999999998</v>
      </c>
      <c r="Z210">
        <v>1.65</v>
      </c>
      <c r="AA210">
        <v>50141.1</v>
      </c>
      <c r="AB210">
        <v>3741.61</v>
      </c>
      <c r="AC210">
        <v>261502.7</v>
      </c>
      <c r="AD210">
        <v>5061.2</v>
      </c>
      <c r="AE210" t="s">
        <v>98</v>
      </c>
      <c r="AF210">
        <v>1788.63</v>
      </c>
      <c r="AG210">
        <v>407.96</v>
      </c>
      <c r="AH210">
        <v>132.88</v>
      </c>
      <c r="AI210" t="s">
        <v>98</v>
      </c>
      <c r="AJ210">
        <v>4633.68</v>
      </c>
      <c r="AK210">
        <v>12308.46</v>
      </c>
      <c r="AL210">
        <v>236.6</v>
      </c>
      <c r="AM210">
        <v>20483.03</v>
      </c>
      <c r="AN210">
        <v>384.47</v>
      </c>
      <c r="AO210">
        <v>50573.97</v>
      </c>
      <c r="AP210">
        <v>14264.06</v>
      </c>
      <c r="AQ210" t="s">
        <v>98</v>
      </c>
      <c r="AR210">
        <v>9659.94</v>
      </c>
      <c r="AS210">
        <v>643.47</v>
      </c>
      <c r="AT210">
        <v>145.53</v>
      </c>
      <c r="AU210">
        <v>1531.54</v>
      </c>
      <c r="AV210">
        <v>140.26</v>
      </c>
      <c r="AW210">
        <v>37360.03</v>
      </c>
      <c r="AX210">
        <v>720.89</v>
      </c>
      <c r="AY210" t="s">
        <v>98</v>
      </c>
      <c r="AZ210">
        <v>520.13</v>
      </c>
      <c r="BA210" t="s">
        <v>98</v>
      </c>
      <c r="BB210">
        <v>383.04</v>
      </c>
      <c r="BC210" t="s">
        <v>98</v>
      </c>
      <c r="BD210">
        <v>317.79000000000002</v>
      </c>
      <c r="BE210">
        <v>54.49</v>
      </c>
      <c r="BF210">
        <v>9.07</v>
      </c>
      <c r="BG210">
        <v>9.0500000000000007</v>
      </c>
      <c r="BH210">
        <v>2.62</v>
      </c>
      <c r="BI210" t="s">
        <v>98</v>
      </c>
      <c r="BJ210">
        <v>42.9</v>
      </c>
      <c r="BK210">
        <v>59.9</v>
      </c>
      <c r="BL210">
        <v>2.44</v>
      </c>
      <c r="BM210">
        <v>285.13</v>
      </c>
      <c r="BN210">
        <v>6.26</v>
      </c>
      <c r="BO210">
        <v>96.25</v>
      </c>
      <c r="BP210">
        <v>2.69</v>
      </c>
      <c r="BQ210">
        <v>88.28</v>
      </c>
      <c r="BR210">
        <v>11.23</v>
      </c>
      <c r="BS210" t="s">
        <v>98</v>
      </c>
      <c r="BT210">
        <v>87.5</v>
      </c>
      <c r="BU210" t="s">
        <v>98</v>
      </c>
      <c r="BV210">
        <v>91.5</v>
      </c>
      <c r="BW210" t="s">
        <v>98</v>
      </c>
      <c r="BX210">
        <v>174.15</v>
      </c>
      <c r="BY210" t="s">
        <v>98</v>
      </c>
      <c r="BZ210">
        <v>420.63</v>
      </c>
      <c r="CA210" t="s">
        <v>98</v>
      </c>
      <c r="CB210">
        <v>471.31</v>
      </c>
      <c r="CC210">
        <v>299.7</v>
      </c>
      <c r="CD210">
        <v>63.21</v>
      </c>
      <c r="CE210" t="s">
        <v>98</v>
      </c>
      <c r="CF210">
        <v>796.65</v>
      </c>
      <c r="CG210" t="s">
        <v>98</v>
      </c>
      <c r="CH210">
        <v>0</v>
      </c>
      <c r="CI210" t="s">
        <v>98</v>
      </c>
      <c r="CJ210">
        <v>315.70999999999998</v>
      </c>
      <c r="CK210">
        <v>10.87</v>
      </c>
      <c r="CL210">
        <v>3.34</v>
      </c>
      <c r="CM210" t="s">
        <v>98</v>
      </c>
      <c r="CN210">
        <v>1.08</v>
      </c>
      <c r="CO210">
        <v>7.7</v>
      </c>
      <c r="CP210">
        <v>2.37</v>
      </c>
      <c r="CQ210" t="s">
        <v>98</v>
      </c>
      <c r="CR210">
        <v>256.55</v>
      </c>
      <c r="CS210">
        <v>562728.30000000005</v>
      </c>
      <c r="CT210">
        <v>9646.57</v>
      </c>
    </row>
    <row r="211" spans="1:98" ht="15" x14ac:dyDescent="0.25">
      <c r="A211" s="1">
        <v>41758</v>
      </c>
      <c r="B211" s="2">
        <v>0.67297453703703702</v>
      </c>
      <c r="C211" t="s">
        <v>195</v>
      </c>
      <c r="D211" t="s">
        <v>95</v>
      </c>
      <c r="E211" t="s">
        <v>95</v>
      </c>
      <c r="F211">
        <v>31.58</v>
      </c>
      <c r="G211">
        <v>30.59</v>
      </c>
      <c r="H211">
        <v>62.16</v>
      </c>
      <c r="I211" t="s">
        <v>96</v>
      </c>
      <c r="J211" t="s">
        <v>403</v>
      </c>
      <c r="K211" t="str">
        <f t="shared" si="22"/>
        <v>TH9_220mr</v>
      </c>
      <c r="L211" t="str">
        <f t="shared" si="23"/>
        <v>220mr</v>
      </c>
      <c r="M211" t="str">
        <f t="shared" si="24"/>
        <v>220</v>
      </c>
      <c r="N211" t="s">
        <v>616</v>
      </c>
      <c r="O211" t="s">
        <v>98</v>
      </c>
      <c r="P211">
        <v>3138.65</v>
      </c>
      <c r="Q211" t="s">
        <v>98</v>
      </c>
      <c r="R211">
        <v>2149.79</v>
      </c>
      <c r="S211" t="s">
        <v>98</v>
      </c>
      <c r="T211">
        <v>1322.85</v>
      </c>
      <c r="U211" t="s">
        <v>98</v>
      </c>
      <c r="V211">
        <v>977.52</v>
      </c>
      <c r="W211">
        <v>1385.7</v>
      </c>
      <c r="X211">
        <v>43.65</v>
      </c>
      <c r="Y211">
        <v>23.11</v>
      </c>
      <c r="Z211">
        <v>1.73</v>
      </c>
      <c r="AA211">
        <v>61108.08</v>
      </c>
      <c r="AB211">
        <v>4100.1099999999997</v>
      </c>
      <c r="AC211">
        <v>301313.19</v>
      </c>
      <c r="AD211">
        <v>3662.95</v>
      </c>
      <c r="AE211" t="s">
        <v>98</v>
      </c>
      <c r="AF211">
        <v>1702.98</v>
      </c>
      <c r="AG211">
        <v>669.87</v>
      </c>
      <c r="AH211">
        <v>165.45</v>
      </c>
      <c r="AI211" t="s">
        <v>98</v>
      </c>
      <c r="AJ211">
        <v>4665.3999999999996</v>
      </c>
      <c r="AK211">
        <v>17198.38</v>
      </c>
      <c r="AL211">
        <v>207.02</v>
      </c>
      <c r="AM211">
        <v>21170.52</v>
      </c>
      <c r="AN211">
        <v>253.51</v>
      </c>
      <c r="AO211" t="s">
        <v>98</v>
      </c>
      <c r="AP211">
        <v>1455.51</v>
      </c>
      <c r="AQ211" t="s">
        <v>98</v>
      </c>
      <c r="AR211">
        <v>10233.15</v>
      </c>
      <c r="AS211">
        <v>928.37</v>
      </c>
      <c r="AT211">
        <v>137.81</v>
      </c>
      <c r="AU211">
        <v>1553.73</v>
      </c>
      <c r="AV211">
        <v>131.01</v>
      </c>
      <c r="AW211">
        <v>39734.629999999997</v>
      </c>
      <c r="AX211">
        <v>483.01</v>
      </c>
      <c r="AY211" t="s">
        <v>98</v>
      </c>
      <c r="AZ211">
        <v>570.41999999999996</v>
      </c>
      <c r="BA211" t="s">
        <v>98</v>
      </c>
      <c r="BB211">
        <v>409.36</v>
      </c>
      <c r="BC211" t="s">
        <v>98</v>
      </c>
      <c r="BD211">
        <v>345.25</v>
      </c>
      <c r="BE211">
        <v>55.82</v>
      </c>
      <c r="BF211">
        <v>8.69</v>
      </c>
      <c r="BG211">
        <v>16.350000000000001</v>
      </c>
      <c r="BH211">
        <v>2.81</v>
      </c>
      <c r="BI211" t="s">
        <v>98</v>
      </c>
      <c r="BJ211">
        <v>46.67</v>
      </c>
      <c r="BK211">
        <v>73.33</v>
      </c>
      <c r="BL211">
        <v>2.42</v>
      </c>
      <c r="BM211">
        <v>260.29000000000002</v>
      </c>
      <c r="BN211">
        <v>4.2699999999999996</v>
      </c>
      <c r="BO211">
        <v>103.1</v>
      </c>
      <c r="BP211">
        <v>2.2599999999999998</v>
      </c>
      <c r="BQ211">
        <v>96.12</v>
      </c>
      <c r="BR211">
        <v>11.21</v>
      </c>
      <c r="BS211" t="s">
        <v>98</v>
      </c>
      <c r="BT211">
        <v>95.55</v>
      </c>
      <c r="BU211" t="s">
        <v>98</v>
      </c>
      <c r="BV211">
        <v>98.11</v>
      </c>
      <c r="BW211" t="s">
        <v>98</v>
      </c>
      <c r="BX211">
        <v>189.29</v>
      </c>
      <c r="BY211" t="s">
        <v>98</v>
      </c>
      <c r="BZ211">
        <v>450.84</v>
      </c>
      <c r="CA211" t="s">
        <v>98</v>
      </c>
      <c r="CB211">
        <v>502.42</v>
      </c>
      <c r="CC211">
        <v>319.06</v>
      </c>
      <c r="CD211">
        <v>61.06</v>
      </c>
      <c r="CE211" t="s">
        <v>98</v>
      </c>
      <c r="CF211">
        <v>837.81</v>
      </c>
      <c r="CG211" t="s">
        <v>98</v>
      </c>
      <c r="CH211">
        <v>0</v>
      </c>
      <c r="CI211" t="s">
        <v>98</v>
      </c>
      <c r="CJ211">
        <v>328.58</v>
      </c>
      <c r="CK211">
        <v>15.7</v>
      </c>
      <c r="CL211">
        <v>3.42</v>
      </c>
      <c r="CM211" t="s">
        <v>98</v>
      </c>
      <c r="CN211">
        <v>1.1499999999999999</v>
      </c>
      <c r="CO211" t="s">
        <v>98</v>
      </c>
      <c r="CP211">
        <v>275.62</v>
      </c>
      <c r="CQ211" t="s">
        <v>98</v>
      </c>
      <c r="CR211">
        <v>276.22000000000003</v>
      </c>
      <c r="CS211">
        <v>553974.66</v>
      </c>
      <c r="CT211">
        <v>4935.16</v>
      </c>
    </row>
    <row r="212" spans="1:98" ht="15" x14ac:dyDescent="0.25">
      <c r="A212" s="1">
        <v>41758</v>
      </c>
      <c r="B212" s="2">
        <v>0.67403935185185182</v>
      </c>
      <c r="C212" t="s">
        <v>196</v>
      </c>
      <c r="D212" t="s">
        <v>95</v>
      </c>
      <c r="E212" t="s">
        <v>95</v>
      </c>
      <c r="F212">
        <v>30.81</v>
      </c>
      <c r="G212">
        <v>30.24</v>
      </c>
      <c r="H212">
        <v>61.05</v>
      </c>
      <c r="I212" t="s">
        <v>96</v>
      </c>
      <c r="J212" t="s">
        <v>404</v>
      </c>
      <c r="K212" t="str">
        <f t="shared" si="22"/>
        <v>TH9_240mr</v>
      </c>
      <c r="L212" t="str">
        <f t="shared" si="23"/>
        <v>240mr</v>
      </c>
      <c r="M212" t="str">
        <f t="shared" si="24"/>
        <v>240</v>
      </c>
      <c r="N212" t="s">
        <v>617</v>
      </c>
      <c r="O212" t="s">
        <v>98</v>
      </c>
      <c r="P212">
        <v>3102.93</v>
      </c>
      <c r="Q212" t="s">
        <v>98</v>
      </c>
      <c r="R212">
        <v>2133.46</v>
      </c>
      <c r="S212" t="s">
        <v>98</v>
      </c>
      <c r="T212">
        <v>1308.2</v>
      </c>
      <c r="U212" t="s">
        <v>98</v>
      </c>
      <c r="V212">
        <v>961.01</v>
      </c>
      <c r="W212">
        <v>1518.77</v>
      </c>
      <c r="X212">
        <v>44.85</v>
      </c>
      <c r="Y212">
        <v>14.83</v>
      </c>
      <c r="Z212">
        <v>1.63</v>
      </c>
      <c r="AA212">
        <v>65395.18</v>
      </c>
      <c r="AB212">
        <v>3985.51</v>
      </c>
      <c r="AC212">
        <v>281048.81</v>
      </c>
      <c r="AD212">
        <v>3471.98</v>
      </c>
      <c r="AE212" t="s">
        <v>98</v>
      </c>
      <c r="AF212">
        <v>1902.9</v>
      </c>
      <c r="AG212">
        <v>1682.13</v>
      </c>
      <c r="AH212">
        <v>177.52</v>
      </c>
      <c r="AI212" t="s">
        <v>98</v>
      </c>
      <c r="AJ212">
        <v>4528.12</v>
      </c>
      <c r="AK212">
        <v>12939.91</v>
      </c>
      <c r="AL212">
        <v>160.66</v>
      </c>
      <c r="AM212">
        <v>26730.81</v>
      </c>
      <c r="AN212">
        <v>303.39999999999998</v>
      </c>
      <c r="AO212" t="s">
        <v>98</v>
      </c>
      <c r="AP212">
        <v>1441.2</v>
      </c>
      <c r="AQ212" t="s">
        <v>98</v>
      </c>
      <c r="AR212">
        <v>10094.59</v>
      </c>
      <c r="AS212">
        <v>759.64</v>
      </c>
      <c r="AT212">
        <v>140.29</v>
      </c>
      <c r="AU212">
        <v>1030.8900000000001</v>
      </c>
      <c r="AV212">
        <v>127.47</v>
      </c>
      <c r="AW212">
        <v>34670.089999999997</v>
      </c>
      <c r="AX212">
        <v>426.67</v>
      </c>
      <c r="AY212" t="s">
        <v>98</v>
      </c>
      <c r="AZ212">
        <v>520.52</v>
      </c>
      <c r="BA212">
        <v>95.01</v>
      </c>
      <c r="BB212">
        <v>31.14</v>
      </c>
      <c r="BC212" t="s">
        <v>98</v>
      </c>
      <c r="BD212">
        <v>331.58</v>
      </c>
      <c r="BE212">
        <v>43.66</v>
      </c>
      <c r="BF212">
        <v>8.19</v>
      </c>
      <c r="BG212">
        <v>18.649999999999999</v>
      </c>
      <c r="BH212">
        <v>2.78</v>
      </c>
      <c r="BI212" t="s">
        <v>98</v>
      </c>
      <c r="BJ212">
        <v>42.63</v>
      </c>
      <c r="BK212">
        <v>98.43</v>
      </c>
      <c r="BL212">
        <v>2.73</v>
      </c>
      <c r="BM212">
        <v>276.39999999999998</v>
      </c>
      <c r="BN212">
        <v>4.37</v>
      </c>
      <c r="BO212">
        <v>76.97</v>
      </c>
      <c r="BP212">
        <v>1.95</v>
      </c>
      <c r="BQ212">
        <v>74.92</v>
      </c>
      <c r="BR212">
        <v>10.08</v>
      </c>
      <c r="BS212" t="s">
        <v>98</v>
      </c>
      <c r="BT212">
        <v>90.64</v>
      </c>
      <c r="BU212" t="s">
        <v>98</v>
      </c>
      <c r="BV212">
        <v>95.3</v>
      </c>
      <c r="BW212" t="s">
        <v>98</v>
      </c>
      <c r="BX212">
        <v>179.96</v>
      </c>
      <c r="BY212" t="s">
        <v>98</v>
      </c>
      <c r="BZ212">
        <v>439.43</v>
      </c>
      <c r="CA212" t="s">
        <v>98</v>
      </c>
      <c r="CB212">
        <v>493.12</v>
      </c>
      <c r="CC212">
        <v>290.88</v>
      </c>
      <c r="CD212">
        <v>58.53</v>
      </c>
      <c r="CE212" t="s">
        <v>98</v>
      </c>
      <c r="CF212">
        <v>809.28</v>
      </c>
      <c r="CG212" t="s">
        <v>98</v>
      </c>
      <c r="CH212">
        <v>0</v>
      </c>
      <c r="CI212" t="s">
        <v>98</v>
      </c>
      <c r="CJ212">
        <v>330.1</v>
      </c>
      <c r="CK212">
        <v>14.62</v>
      </c>
      <c r="CL212">
        <v>3.29</v>
      </c>
      <c r="CM212" t="s">
        <v>98</v>
      </c>
      <c r="CN212">
        <v>1.1000000000000001</v>
      </c>
      <c r="CO212" t="s">
        <v>98</v>
      </c>
      <c r="CP212">
        <v>264.14</v>
      </c>
      <c r="CQ212" t="s">
        <v>98</v>
      </c>
      <c r="CR212">
        <v>275.8</v>
      </c>
      <c r="CS212">
        <v>573219.43000000005</v>
      </c>
      <c r="CT212">
        <v>4793.76</v>
      </c>
    </row>
    <row r="213" spans="1:98" ht="15" x14ac:dyDescent="0.25">
      <c r="A213" s="1">
        <v>41758</v>
      </c>
      <c r="B213" s="2">
        <v>0.67524305555555564</v>
      </c>
      <c r="C213" t="s">
        <v>198</v>
      </c>
      <c r="D213" t="s">
        <v>95</v>
      </c>
      <c r="E213" t="s">
        <v>95</v>
      </c>
      <c r="F213">
        <v>30.17</v>
      </c>
      <c r="G213">
        <v>30.33</v>
      </c>
      <c r="H213">
        <v>60.5</v>
      </c>
      <c r="I213" t="s">
        <v>96</v>
      </c>
      <c r="J213" t="s">
        <v>405</v>
      </c>
      <c r="K213" t="str">
        <f t="shared" si="22"/>
        <v>TH9_260mr</v>
      </c>
      <c r="L213" t="str">
        <f t="shared" si="23"/>
        <v>260mr</v>
      </c>
      <c r="M213" t="str">
        <f t="shared" si="24"/>
        <v>260</v>
      </c>
      <c r="N213" t="s">
        <v>618</v>
      </c>
      <c r="O213" t="s">
        <v>98</v>
      </c>
      <c r="P213">
        <v>2955.84</v>
      </c>
      <c r="Q213" t="s">
        <v>98</v>
      </c>
      <c r="R213">
        <v>2025.53</v>
      </c>
      <c r="S213" t="s">
        <v>98</v>
      </c>
      <c r="T213">
        <v>1253.76</v>
      </c>
      <c r="U213" t="s">
        <v>98</v>
      </c>
      <c r="V213">
        <v>916.51</v>
      </c>
      <c r="W213">
        <v>1342.97</v>
      </c>
      <c r="X213">
        <v>43.8</v>
      </c>
      <c r="Y213">
        <v>28.58</v>
      </c>
      <c r="Z213">
        <v>2.04</v>
      </c>
      <c r="AA213">
        <v>60074.83</v>
      </c>
      <c r="AB213">
        <v>4043.18</v>
      </c>
      <c r="AC213">
        <v>309254.03000000003</v>
      </c>
      <c r="AD213">
        <v>3733.63</v>
      </c>
      <c r="AE213" t="s">
        <v>98</v>
      </c>
      <c r="AF213">
        <v>1702.17</v>
      </c>
      <c r="AG213">
        <v>6874.36</v>
      </c>
      <c r="AH213">
        <v>265.75</v>
      </c>
      <c r="AI213" t="s">
        <v>98</v>
      </c>
      <c r="AJ213">
        <v>4457.5200000000004</v>
      </c>
      <c r="AK213">
        <v>14892.06</v>
      </c>
      <c r="AL213">
        <v>184.89</v>
      </c>
      <c r="AM213">
        <v>19642.5</v>
      </c>
      <c r="AN213">
        <v>238.82</v>
      </c>
      <c r="AO213" t="s">
        <v>98</v>
      </c>
      <c r="AP213">
        <v>1431.77</v>
      </c>
      <c r="AQ213">
        <v>6461.84</v>
      </c>
      <c r="AR213">
        <v>1330.22</v>
      </c>
      <c r="AS213">
        <v>1254.46</v>
      </c>
      <c r="AT213">
        <v>140.29</v>
      </c>
      <c r="AU213">
        <v>1589.86</v>
      </c>
      <c r="AV213">
        <v>134.09</v>
      </c>
      <c r="AW213">
        <v>40996.65</v>
      </c>
      <c r="AX213">
        <v>503.19</v>
      </c>
      <c r="AY213" t="s">
        <v>98</v>
      </c>
      <c r="AZ213">
        <v>562.28</v>
      </c>
      <c r="BA213" t="s">
        <v>98</v>
      </c>
      <c r="BB213">
        <v>391.17</v>
      </c>
      <c r="BC213" t="s">
        <v>98</v>
      </c>
      <c r="BD213">
        <v>330.81</v>
      </c>
      <c r="BE213">
        <v>99.98</v>
      </c>
      <c r="BF213">
        <v>10.210000000000001</v>
      </c>
      <c r="BG213">
        <v>135.19</v>
      </c>
      <c r="BH213">
        <v>5.0999999999999996</v>
      </c>
      <c r="BI213" t="s">
        <v>98</v>
      </c>
      <c r="BJ213">
        <v>44.06</v>
      </c>
      <c r="BK213">
        <v>104.72</v>
      </c>
      <c r="BL213">
        <v>3.02</v>
      </c>
      <c r="BM213">
        <v>239.32</v>
      </c>
      <c r="BN213">
        <v>4.17</v>
      </c>
      <c r="BO213">
        <v>127.94</v>
      </c>
      <c r="BP213">
        <v>2.63</v>
      </c>
      <c r="BQ213">
        <v>92.13</v>
      </c>
      <c r="BR213">
        <v>12.27</v>
      </c>
      <c r="BS213" t="s">
        <v>98</v>
      </c>
      <c r="BT213">
        <v>98.13</v>
      </c>
      <c r="BU213" t="s">
        <v>98</v>
      </c>
      <c r="BV213">
        <v>93.73</v>
      </c>
      <c r="BW213" t="s">
        <v>98</v>
      </c>
      <c r="BX213">
        <v>179.55</v>
      </c>
      <c r="BY213" t="s">
        <v>98</v>
      </c>
      <c r="BZ213">
        <v>430.57</v>
      </c>
      <c r="CA213">
        <v>15.29</v>
      </c>
      <c r="CB213">
        <v>3.21</v>
      </c>
      <c r="CC213">
        <v>242.81</v>
      </c>
      <c r="CD213">
        <v>63.12</v>
      </c>
      <c r="CE213" t="s">
        <v>98</v>
      </c>
      <c r="CF213">
        <v>827.21</v>
      </c>
      <c r="CG213" t="s">
        <v>98</v>
      </c>
      <c r="CH213">
        <v>0</v>
      </c>
      <c r="CI213" t="s">
        <v>98</v>
      </c>
      <c r="CJ213">
        <v>307.19</v>
      </c>
      <c r="CK213" t="s">
        <v>98</v>
      </c>
      <c r="CL213">
        <v>254.69</v>
      </c>
      <c r="CM213" t="s">
        <v>98</v>
      </c>
      <c r="CN213">
        <v>1.17</v>
      </c>
      <c r="CO213">
        <v>9.9600000000000009</v>
      </c>
      <c r="CP213">
        <v>2.44</v>
      </c>
      <c r="CQ213" t="s">
        <v>98</v>
      </c>
      <c r="CR213">
        <v>276.52</v>
      </c>
      <c r="CS213">
        <v>536520.53</v>
      </c>
      <c r="CT213">
        <v>5015.29</v>
      </c>
    </row>
    <row r="214" spans="1:98" ht="15" x14ac:dyDescent="0.25">
      <c r="A214" s="1">
        <v>41758</v>
      </c>
      <c r="B214" s="2">
        <v>0.67656250000000007</v>
      </c>
      <c r="C214" t="s">
        <v>200</v>
      </c>
      <c r="D214" t="s">
        <v>95</v>
      </c>
      <c r="E214" t="s">
        <v>95</v>
      </c>
      <c r="F214">
        <v>29.61</v>
      </c>
      <c r="G214">
        <v>30.59</v>
      </c>
      <c r="H214">
        <v>60.2</v>
      </c>
      <c r="I214" t="s">
        <v>96</v>
      </c>
      <c r="J214" t="s">
        <v>406</v>
      </c>
      <c r="K214" t="str">
        <f t="shared" si="22"/>
        <v>TH9_280mr</v>
      </c>
      <c r="L214" t="str">
        <f t="shared" si="23"/>
        <v>280mr</v>
      </c>
      <c r="M214" t="str">
        <f t="shared" si="24"/>
        <v>280</v>
      </c>
      <c r="N214" t="s">
        <v>652</v>
      </c>
      <c r="O214" t="s">
        <v>98</v>
      </c>
      <c r="P214">
        <v>3228.86</v>
      </c>
      <c r="Q214" t="s">
        <v>98</v>
      </c>
      <c r="R214">
        <v>2223.63</v>
      </c>
      <c r="S214" t="s">
        <v>98</v>
      </c>
      <c r="T214">
        <v>1367.85</v>
      </c>
      <c r="U214" t="s">
        <v>98</v>
      </c>
      <c r="V214">
        <v>1011.51</v>
      </c>
      <c r="W214">
        <v>1625.25</v>
      </c>
      <c r="X214">
        <v>48.45</v>
      </c>
      <c r="Y214">
        <v>23.66</v>
      </c>
      <c r="Z214">
        <v>2.13</v>
      </c>
      <c r="AA214">
        <v>52447.93</v>
      </c>
      <c r="AB214">
        <v>3751.65</v>
      </c>
      <c r="AC214">
        <v>342190.19</v>
      </c>
      <c r="AD214">
        <v>3920.2</v>
      </c>
      <c r="AE214" t="s">
        <v>98</v>
      </c>
      <c r="AF214">
        <v>1781.28</v>
      </c>
      <c r="AG214">
        <v>5584.39</v>
      </c>
      <c r="AH214">
        <v>246.91</v>
      </c>
      <c r="AI214" t="s">
        <v>98</v>
      </c>
      <c r="AJ214">
        <v>4717.2700000000004</v>
      </c>
      <c r="AK214">
        <v>14390.2</v>
      </c>
      <c r="AL214">
        <v>178.26</v>
      </c>
      <c r="AM214">
        <v>18493.439999999999</v>
      </c>
      <c r="AN214">
        <v>225.63</v>
      </c>
      <c r="AO214" t="s">
        <v>98</v>
      </c>
      <c r="AP214">
        <v>1481.92</v>
      </c>
      <c r="AQ214">
        <v>7171.78</v>
      </c>
      <c r="AR214">
        <v>1427.54</v>
      </c>
      <c r="AS214">
        <v>1517.82</v>
      </c>
      <c r="AT214">
        <v>150.44</v>
      </c>
      <c r="AU214">
        <v>1778.88</v>
      </c>
      <c r="AV214">
        <v>139.35</v>
      </c>
      <c r="AW214">
        <v>22818.49</v>
      </c>
      <c r="AX214">
        <v>316.13</v>
      </c>
      <c r="AY214" t="s">
        <v>98</v>
      </c>
      <c r="AZ214">
        <v>466.11</v>
      </c>
      <c r="BA214" t="s">
        <v>98</v>
      </c>
      <c r="BB214">
        <v>427.92</v>
      </c>
      <c r="BC214" t="s">
        <v>98</v>
      </c>
      <c r="BD214">
        <v>367.76</v>
      </c>
      <c r="BE214">
        <v>71.63</v>
      </c>
      <c r="BF214">
        <v>9.15</v>
      </c>
      <c r="BG214">
        <v>71.58</v>
      </c>
      <c r="BH214">
        <v>3.95</v>
      </c>
      <c r="BI214" t="s">
        <v>98</v>
      </c>
      <c r="BJ214">
        <v>47.54</v>
      </c>
      <c r="BK214">
        <v>175.01</v>
      </c>
      <c r="BL214">
        <v>3.86</v>
      </c>
      <c r="BM214">
        <v>354.27</v>
      </c>
      <c r="BN214">
        <v>5.33</v>
      </c>
      <c r="BO214">
        <v>118.95</v>
      </c>
      <c r="BP214">
        <v>2.54</v>
      </c>
      <c r="BQ214">
        <v>96.21</v>
      </c>
      <c r="BR214">
        <v>11.84</v>
      </c>
      <c r="BS214" t="s">
        <v>98</v>
      </c>
      <c r="BT214">
        <v>109.55</v>
      </c>
      <c r="BU214" t="s">
        <v>98</v>
      </c>
      <c r="BV214">
        <v>106.6</v>
      </c>
      <c r="BW214" t="s">
        <v>98</v>
      </c>
      <c r="BX214">
        <v>203.83</v>
      </c>
      <c r="BY214" t="s">
        <v>98</v>
      </c>
      <c r="BZ214">
        <v>474.84</v>
      </c>
      <c r="CA214" t="s">
        <v>98</v>
      </c>
      <c r="CB214">
        <v>535.83000000000004</v>
      </c>
      <c r="CC214">
        <v>411.67</v>
      </c>
      <c r="CD214">
        <v>64.64</v>
      </c>
      <c r="CE214" t="s">
        <v>98</v>
      </c>
      <c r="CF214">
        <v>864.37</v>
      </c>
      <c r="CG214" t="s">
        <v>98</v>
      </c>
      <c r="CH214">
        <v>0</v>
      </c>
      <c r="CI214" t="s">
        <v>98</v>
      </c>
      <c r="CJ214">
        <v>350.86</v>
      </c>
      <c r="CK214">
        <v>17.670000000000002</v>
      </c>
      <c r="CL214">
        <v>3.56</v>
      </c>
      <c r="CM214" t="s">
        <v>98</v>
      </c>
      <c r="CN214">
        <v>1.35</v>
      </c>
      <c r="CO214">
        <v>9.9499999999999993</v>
      </c>
      <c r="CP214">
        <v>2.52</v>
      </c>
      <c r="CQ214" t="s">
        <v>98</v>
      </c>
      <c r="CR214">
        <v>338.73</v>
      </c>
      <c r="CS214">
        <v>530631.02</v>
      </c>
      <c r="CT214">
        <v>4966.83</v>
      </c>
    </row>
    <row r="215" spans="1:98" ht="15" x14ac:dyDescent="0.25">
      <c r="A215" s="1">
        <v>41758</v>
      </c>
      <c r="B215" s="2">
        <v>0.67793981481481491</v>
      </c>
      <c r="C215" t="s">
        <v>202</v>
      </c>
      <c r="D215" t="s">
        <v>95</v>
      </c>
      <c r="E215" t="s">
        <v>95</v>
      </c>
      <c r="F215">
        <v>29.73</v>
      </c>
      <c r="G215">
        <v>30.09</v>
      </c>
      <c r="H215">
        <v>59.82</v>
      </c>
      <c r="I215" t="s">
        <v>96</v>
      </c>
      <c r="J215" t="s">
        <v>407</v>
      </c>
      <c r="K215" t="str">
        <f t="shared" si="22"/>
        <v>TH9_300mr</v>
      </c>
      <c r="L215" t="str">
        <f t="shared" si="23"/>
        <v>300mr</v>
      </c>
      <c r="M215" t="str">
        <f t="shared" si="24"/>
        <v>300</v>
      </c>
      <c r="N215" t="s">
        <v>653</v>
      </c>
      <c r="O215" t="s">
        <v>98</v>
      </c>
      <c r="P215">
        <v>3832.06</v>
      </c>
      <c r="Q215" t="s">
        <v>98</v>
      </c>
      <c r="R215">
        <v>2629.52</v>
      </c>
      <c r="S215" t="s">
        <v>98</v>
      </c>
      <c r="T215">
        <v>1627.98</v>
      </c>
      <c r="U215" t="s">
        <v>98</v>
      </c>
      <c r="V215">
        <v>1202.69</v>
      </c>
      <c r="W215">
        <v>1638.74</v>
      </c>
      <c r="X215">
        <v>56.7</v>
      </c>
      <c r="Y215">
        <v>34.82</v>
      </c>
      <c r="Z215">
        <v>3.81</v>
      </c>
      <c r="AA215">
        <v>55607.79</v>
      </c>
      <c r="AB215">
        <v>4921.62</v>
      </c>
      <c r="AC215">
        <v>365958.35</v>
      </c>
      <c r="AD215">
        <v>4451.6899999999996</v>
      </c>
      <c r="AE215" t="s">
        <v>98</v>
      </c>
      <c r="AF215">
        <v>1911.7</v>
      </c>
      <c r="AG215">
        <v>5797.89</v>
      </c>
      <c r="AH215">
        <v>302.76</v>
      </c>
      <c r="AI215" t="s">
        <v>98</v>
      </c>
      <c r="AJ215">
        <v>5683.27</v>
      </c>
      <c r="AK215">
        <v>33614.870000000003</v>
      </c>
      <c r="AL215">
        <v>407</v>
      </c>
      <c r="AM215">
        <v>20470.080000000002</v>
      </c>
      <c r="AN215">
        <v>279.58</v>
      </c>
      <c r="AO215" t="s">
        <v>98</v>
      </c>
      <c r="AP215">
        <v>1702.99</v>
      </c>
      <c r="AQ215">
        <v>9489.65</v>
      </c>
      <c r="AR215">
        <v>1672.55</v>
      </c>
      <c r="AS215">
        <v>2256.2800000000002</v>
      </c>
      <c r="AT215">
        <v>180.54</v>
      </c>
      <c r="AU215">
        <v>2119.31</v>
      </c>
      <c r="AV215">
        <v>166.12</v>
      </c>
      <c r="AW215">
        <v>22082.66</v>
      </c>
      <c r="AX215">
        <v>348.44</v>
      </c>
      <c r="AY215" t="s">
        <v>98</v>
      </c>
      <c r="AZ215">
        <v>556.65</v>
      </c>
      <c r="BA215" t="s">
        <v>98</v>
      </c>
      <c r="BB215">
        <v>566.41999999999996</v>
      </c>
      <c r="BC215" t="s">
        <v>98</v>
      </c>
      <c r="BD215">
        <v>478.66</v>
      </c>
      <c r="BE215">
        <v>70.650000000000006</v>
      </c>
      <c r="BF215">
        <v>11.23</v>
      </c>
      <c r="BG215">
        <v>31.46</v>
      </c>
      <c r="BH215">
        <v>3.92</v>
      </c>
      <c r="BI215" t="s">
        <v>98</v>
      </c>
      <c r="BJ215">
        <v>56.1</v>
      </c>
      <c r="BK215">
        <v>561.87</v>
      </c>
      <c r="BL215">
        <v>9.31</v>
      </c>
      <c r="BM215">
        <v>230.43</v>
      </c>
      <c r="BN215">
        <v>4.53</v>
      </c>
      <c r="BO215">
        <v>148.19999999999999</v>
      </c>
      <c r="BP215">
        <v>3.18</v>
      </c>
      <c r="BQ215">
        <v>107.13</v>
      </c>
      <c r="BR215">
        <v>16.010000000000002</v>
      </c>
      <c r="BS215" t="s">
        <v>98</v>
      </c>
      <c r="BT215">
        <v>148.53</v>
      </c>
      <c r="BU215" t="s">
        <v>98</v>
      </c>
      <c r="BV215">
        <v>137.32</v>
      </c>
      <c r="BW215" t="s">
        <v>98</v>
      </c>
      <c r="BX215">
        <v>257.20999999999998</v>
      </c>
      <c r="BY215" t="s">
        <v>98</v>
      </c>
      <c r="BZ215">
        <v>588.34</v>
      </c>
      <c r="CA215" t="s">
        <v>98</v>
      </c>
      <c r="CB215">
        <v>662.95</v>
      </c>
      <c r="CC215">
        <v>319.19</v>
      </c>
      <c r="CD215">
        <v>75.3</v>
      </c>
      <c r="CE215" t="s">
        <v>98</v>
      </c>
      <c r="CF215">
        <v>1130.1400000000001</v>
      </c>
      <c r="CG215" t="s">
        <v>98</v>
      </c>
      <c r="CH215">
        <v>0</v>
      </c>
      <c r="CI215" t="s">
        <v>98</v>
      </c>
      <c r="CJ215">
        <v>444.14</v>
      </c>
      <c r="CK215">
        <v>18.03</v>
      </c>
      <c r="CL215">
        <v>4.6100000000000003</v>
      </c>
      <c r="CM215" t="s">
        <v>98</v>
      </c>
      <c r="CN215">
        <v>1.84</v>
      </c>
      <c r="CO215">
        <v>11.16</v>
      </c>
      <c r="CP215">
        <v>2.87</v>
      </c>
      <c r="CQ215" t="s">
        <v>98</v>
      </c>
      <c r="CR215">
        <v>497.99</v>
      </c>
      <c r="CS215">
        <v>479431.44</v>
      </c>
      <c r="CT215">
        <v>5537.11</v>
      </c>
    </row>
    <row r="216" spans="1:98" ht="15" x14ac:dyDescent="0.25">
      <c r="A216" s="1">
        <v>41758</v>
      </c>
      <c r="B216" s="2">
        <v>0.67937499999999995</v>
      </c>
      <c r="C216" t="s">
        <v>204</v>
      </c>
      <c r="D216" t="s">
        <v>95</v>
      </c>
      <c r="E216" t="s">
        <v>95</v>
      </c>
      <c r="F216">
        <v>29.58</v>
      </c>
      <c r="G216">
        <v>30.17</v>
      </c>
      <c r="H216">
        <v>59.75</v>
      </c>
      <c r="I216" t="s">
        <v>96</v>
      </c>
      <c r="J216" t="s">
        <v>408</v>
      </c>
      <c r="K216" t="str">
        <f t="shared" si="22"/>
        <v>TH9_320mr</v>
      </c>
      <c r="L216" t="str">
        <f t="shared" si="23"/>
        <v>320mr</v>
      </c>
      <c r="M216" t="str">
        <f t="shared" si="24"/>
        <v>320</v>
      </c>
      <c r="N216" t="s">
        <v>654</v>
      </c>
      <c r="O216" t="s">
        <v>98</v>
      </c>
      <c r="P216">
        <v>3498.52</v>
      </c>
      <c r="Q216" t="s">
        <v>98</v>
      </c>
      <c r="R216">
        <v>2393.7399999999998</v>
      </c>
      <c r="S216" t="s">
        <v>98</v>
      </c>
      <c r="T216">
        <v>1485.75</v>
      </c>
      <c r="U216" t="s">
        <v>98</v>
      </c>
      <c r="V216">
        <v>1097.8800000000001</v>
      </c>
      <c r="W216">
        <v>1236.22</v>
      </c>
      <c r="X216">
        <v>51.86</v>
      </c>
      <c r="Y216">
        <v>20.18</v>
      </c>
      <c r="Z216">
        <v>2.27</v>
      </c>
      <c r="AA216">
        <v>73697.570000000007</v>
      </c>
      <c r="AB216">
        <v>4483.2700000000004</v>
      </c>
      <c r="AC216">
        <v>322366.15000000002</v>
      </c>
      <c r="AD216">
        <v>3970.78</v>
      </c>
      <c r="AE216" t="s">
        <v>98</v>
      </c>
      <c r="AF216">
        <v>2028.93</v>
      </c>
      <c r="AG216">
        <v>5342.88</v>
      </c>
      <c r="AH216">
        <v>266.55</v>
      </c>
      <c r="AI216" t="s">
        <v>98</v>
      </c>
      <c r="AJ216">
        <v>5585.53</v>
      </c>
      <c r="AK216">
        <v>21843.3</v>
      </c>
      <c r="AL216">
        <v>266.12</v>
      </c>
      <c r="AM216">
        <v>28302.55</v>
      </c>
      <c r="AN216">
        <v>339.86</v>
      </c>
      <c r="AO216" t="s">
        <v>98</v>
      </c>
      <c r="AP216">
        <v>1726.31</v>
      </c>
      <c r="AQ216" t="s">
        <v>98</v>
      </c>
      <c r="AR216">
        <v>11399.05</v>
      </c>
      <c r="AS216">
        <v>1346.97</v>
      </c>
      <c r="AT216">
        <v>168.78</v>
      </c>
      <c r="AU216">
        <v>1402.09</v>
      </c>
      <c r="AV216">
        <v>149.77000000000001</v>
      </c>
      <c r="AW216">
        <v>25349.75</v>
      </c>
      <c r="AX216">
        <v>359.85</v>
      </c>
      <c r="AY216" t="s">
        <v>98</v>
      </c>
      <c r="AZ216">
        <v>508.55</v>
      </c>
      <c r="BA216" t="s">
        <v>98</v>
      </c>
      <c r="BB216">
        <v>465.54</v>
      </c>
      <c r="BC216" t="s">
        <v>98</v>
      </c>
      <c r="BD216">
        <v>393.58</v>
      </c>
      <c r="BE216">
        <v>50.91</v>
      </c>
      <c r="BF216">
        <v>9.43</v>
      </c>
      <c r="BG216">
        <v>87.35</v>
      </c>
      <c r="BH216">
        <v>4.5</v>
      </c>
      <c r="BI216" t="s">
        <v>98</v>
      </c>
      <c r="BJ216">
        <v>54.25</v>
      </c>
      <c r="BK216">
        <v>189.67</v>
      </c>
      <c r="BL216">
        <v>4.29</v>
      </c>
      <c r="BM216">
        <v>409.89</v>
      </c>
      <c r="BN216">
        <v>6.26</v>
      </c>
      <c r="BO216">
        <v>108.47</v>
      </c>
      <c r="BP216">
        <v>2.63</v>
      </c>
      <c r="BQ216">
        <v>72.94</v>
      </c>
      <c r="BR216">
        <v>11.86</v>
      </c>
      <c r="BS216" t="s">
        <v>98</v>
      </c>
      <c r="BT216">
        <v>117.4</v>
      </c>
      <c r="BU216" t="s">
        <v>98</v>
      </c>
      <c r="BV216">
        <v>113.7</v>
      </c>
      <c r="BW216" t="s">
        <v>98</v>
      </c>
      <c r="BX216">
        <v>218.56</v>
      </c>
      <c r="BY216" t="s">
        <v>98</v>
      </c>
      <c r="BZ216">
        <v>511.92</v>
      </c>
      <c r="CA216" t="s">
        <v>98</v>
      </c>
      <c r="CB216">
        <v>576.74</v>
      </c>
      <c r="CC216">
        <v>352.41</v>
      </c>
      <c r="CD216">
        <v>67.37</v>
      </c>
      <c r="CE216" t="s">
        <v>98</v>
      </c>
      <c r="CF216">
        <v>982.65</v>
      </c>
      <c r="CG216" t="s">
        <v>98</v>
      </c>
      <c r="CH216">
        <v>0</v>
      </c>
      <c r="CI216" t="s">
        <v>98</v>
      </c>
      <c r="CJ216">
        <v>369.99</v>
      </c>
      <c r="CK216">
        <v>16.350000000000001</v>
      </c>
      <c r="CL216">
        <v>3.79</v>
      </c>
      <c r="CM216" t="s">
        <v>98</v>
      </c>
      <c r="CN216">
        <v>1.42</v>
      </c>
      <c r="CO216">
        <v>8.44</v>
      </c>
      <c r="CP216">
        <v>2.72</v>
      </c>
      <c r="CQ216" t="s">
        <v>98</v>
      </c>
      <c r="CR216">
        <v>365.02</v>
      </c>
      <c r="CS216">
        <v>517795.89</v>
      </c>
      <c r="CT216">
        <v>5250.48</v>
      </c>
    </row>
    <row r="217" spans="1:98" ht="15" x14ac:dyDescent="0.25">
      <c r="A217" s="1">
        <v>41758</v>
      </c>
      <c r="B217" s="2">
        <v>0.68099537037037028</v>
      </c>
      <c r="C217" t="s">
        <v>206</v>
      </c>
      <c r="D217" t="s">
        <v>95</v>
      </c>
      <c r="E217" t="s">
        <v>95</v>
      </c>
      <c r="F217">
        <v>30.13</v>
      </c>
      <c r="G217">
        <v>30.99</v>
      </c>
      <c r="H217">
        <v>61.12</v>
      </c>
      <c r="I217" t="s">
        <v>96</v>
      </c>
      <c r="J217" t="s">
        <v>409</v>
      </c>
      <c r="K217" t="str">
        <f t="shared" si="22"/>
        <v>TH9_340mr</v>
      </c>
      <c r="L217" t="str">
        <f t="shared" si="23"/>
        <v>340mr</v>
      </c>
      <c r="M217" t="str">
        <f t="shared" si="24"/>
        <v>340</v>
      </c>
      <c r="N217" t="s">
        <v>655</v>
      </c>
      <c r="O217" t="s">
        <v>98</v>
      </c>
      <c r="P217">
        <v>3428.09</v>
      </c>
      <c r="Q217" t="s">
        <v>98</v>
      </c>
      <c r="R217">
        <v>2362.35</v>
      </c>
      <c r="S217" t="s">
        <v>98</v>
      </c>
      <c r="T217">
        <v>1457.71</v>
      </c>
      <c r="U217" t="s">
        <v>98</v>
      </c>
      <c r="V217">
        <v>1077.01</v>
      </c>
      <c r="W217">
        <v>1524.59</v>
      </c>
      <c r="X217">
        <v>50.49</v>
      </c>
      <c r="Y217">
        <v>31.29</v>
      </c>
      <c r="Z217">
        <v>2.29</v>
      </c>
      <c r="AA217">
        <v>61795.88</v>
      </c>
      <c r="AB217">
        <v>4352.34</v>
      </c>
      <c r="AC217">
        <v>309766.15000000002</v>
      </c>
      <c r="AD217">
        <v>3768.07</v>
      </c>
      <c r="AE217" t="s">
        <v>98</v>
      </c>
      <c r="AF217">
        <v>1986.45</v>
      </c>
      <c r="AG217">
        <v>4830.4399999999996</v>
      </c>
      <c r="AH217">
        <v>247.87</v>
      </c>
      <c r="AI217" t="s">
        <v>98</v>
      </c>
      <c r="AJ217">
        <v>5074.37</v>
      </c>
      <c r="AK217">
        <v>21173.200000000001</v>
      </c>
      <c r="AL217">
        <v>251.52</v>
      </c>
      <c r="AM217">
        <v>28471.55</v>
      </c>
      <c r="AN217">
        <v>330.74</v>
      </c>
      <c r="AO217" t="s">
        <v>98</v>
      </c>
      <c r="AP217">
        <v>1588.64</v>
      </c>
      <c r="AQ217" t="s">
        <v>98</v>
      </c>
      <c r="AR217">
        <v>11294.26</v>
      </c>
      <c r="AS217">
        <v>1127.55</v>
      </c>
      <c r="AT217">
        <v>159.19</v>
      </c>
      <c r="AU217">
        <v>1345.22</v>
      </c>
      <c r="AV217">
        <v>143.55000000000001</v>
      </c>
      <c r="AW217">
        <v>30091.95</v>
      </c>
      <c r="AX217">
        <v>398.5</v>
      </c>
      <c r="AY217" t="s">
        <v>98</v>
      </c>
      <c r="AZ217">
        <v>550.11</v>
      </c>
      <c r="BA217" t="s">
        <v>98</v>
      </c>
      <c r="BB217">
        <v>459.1</v>
      </c>
      <c r="BC217">
        <v>513.97</v>
      </c>
      <c r="BD217">
        <v>32.549999999999997</v>
      </c>
      <c r="BE217">
        <v>63.58</v>
      </c>
      <c r="BF217">
        <v>9.91</v>
      </c>
      <c r="BG217">
        <v>57.47</v>
      </c>
      <c r="BH217">
        <v>3.99</v>
      </c>
      <c r="BI217" t="s">
        <v>98</v>
      </c>
      <c r="BJ217">
        <v>51.47</v>
      </c>
      <c r="BK217">
        <v>149.77000000000001</v>
      </c>
      <c r="BL217">
        <v>3.7</v>
      </c>
      <c r="BM217">
        <v>249.95</v>
      </c>
      <c r="BN217">
        <v>4.34</v>
      </c>
      <c r="BO217">
        <v>171.47</v>
      </c>
      <c r="BP217">
        <v>3.15</v>
      </c>
      <c r="BQ217">
        <v>157.01</v>
      </c>
      <c r="BR217">
        <v>14.28</v>
      </c>
      <c r="BS217" t="s">
        <v>98</v>
      </c>
      <c r="BT217">
        <v>125.89</v>
      </c>
      <c r="BU217" t="s">
        <v>98</v>
      </c>
      <c r="BV217">
        <v>112.6</v>
      </c>
      <c r="BW217" t="s">
        <v>98</v>
      </c>
      <c r="BX217">
        <v>214.5</v>
      </c>
      <c r="BY217" t="s">
        <v>98</v>
      </c>
      <c r="BZ217">
        <v>507.4</v>
      </c>
      <c r="CA217" t="s">
        <v>98</v>
      </c>
      <c r="CB217">
        <v>572.36</v>
      </c>
      <c r="CC217">
        <v>288.16000000000003</v>
      </c>
      <c r="CD217">
        <v>65.61</v>
      </c>
      <c r="CE217" t="s">
        <v>98</v>
      </c>
      <c r="CF217">
        <v>946.68</v>
      </c>
      <c r="CG217" t="s">
        <v>98</v>
      </c>
      <c r="CH217">
        <v>0</v>
      </c>
      <c r="CI217" t="s">
        <v>98</v>
      </c>
      <c r="CJ217">
        <v>358.23</v>
      </c>
      <c r="CK217">
        <v>20.29</v>
      </c>
      <c r="CL217">
        <v>3.95</v>
      </c>
      <c r="CM217" t="s">
        <v>98</v>
      </c>
      <c r="CN217">
        <v>1.45</v>
      </c>
      <c r="CO217">
        <v>10.119999999999999</v>
      </c>
      <c r="CP217">
        <v>2.58</v>
      </c>
      <c r="CQ217" t="s">
        <v>98</v>
      </c>
      <c r="CR217">
        <v>332.86</v>
      </c>
      <c r="CS217">
        <v>538160.4</v>
      </c>
      <c r="CT217">
        <v>5026.24</v>
      </c>
    </row>
    <row r="218" spans="1:98" ht="15" x14ac:dyDescent="0.25">
      <c r="A218" s="1">
        <v>41758</v>
      </c>
      <c r="B218" s="2">
        <v>0.68232638888888886</v>
      </c>
      <c r="C218" t="s">
        <v>208</v>
      </c>
      <c r="D218" t="s">
        <v>95</v>
      </c>
      <c r="E218" t="s">
        <v>95</v>
      </c>
      <c r="F218">
        <v>29.45</v>
      </c>
      <c r="G218">
        <v>30.77</v>
      </c>
      <c r="H218">
        <v>60.22</v>
      </c>
      <c r="I218" t="s">
        <v>96</v>
      </c>
      <c r="J218" t="s">
        <v>410</v>
      </c>
      <c r="K218" t="str">
        <f t="shared" si="22"/>
        <v>TH9_350mr</v>
      </c>
      <c r="L218" t="str">
        <f t="shared" si="23"/>
        <v>350mr</v>
      </c>
      <c r="M218" t="str">
        <f t="shared" si="24"/>
        <v>350</v>
      </c>
      <c r="N218" t="s">
        <v>623</v>
      </c>
      <c r="O218" t="s">
        <v>98</v>
      </c>
      <c r="P218">
        <v>3364</v>
      </c>
      <c r="Q218" t="s">
        <v>98</v>
      </c>
      <c r="R218">
        <v>2304.7399999999998</v>
      </c>
      <c r="S218" t="s">
        <v>98</v>
      </c>
      <c r="T218">
        <v>1414.51</v>
      </c>
      <c r="U218" t="s">
        <v>98</v>
      </c>
      <c r="V218">
        <v>1040.1300000000001</v>
      </c>
      <c r="W218">
        <v>1866.6</v>
      </c>
      <c r="X218">
        <v>51.79</v>
      </c>
      <c r="Y218">
        <v>33.369999999999997</v>
      </c>
      <c r="Z218">
        <v>2.14</v>
      </c>
      <c r="AA218">
        <v>68667.02</v>
      </c>
      <c r="AB218">
        <v>4106.25</v>
      </c>
      <c r="AC218">
        <v>327974.08</v>
      </c>
      <c r="AD218">
        <v>3934.72</v>
      </c>
      <c r="AE218" t="s">
        <v>98</v>
      </c>
      <c r="AF218">
        <v>1642.58</v>
      </c>
      <c r="AG218">
        <v>4113.59</v>
      </c>
      <c r="AH218">
        <v>225.71</v>
      </c>
      <c r="AI218" t="s">
        <v>98</v>
      </c>
      <c r="AJ218">
        <v>5178.8999999999996</v>
      </c>
      <c r="AK218">
        <v>21692.05</v>
      </c>
      <c r="AL218">
        <v>258.99</v>
      </c>
      <c r="AM218">
        <v>15914.52</v>
      </c>
      <c r="AN218">
        <v>209.14</v>
      </c>
      <c r="AO218" t="s">
        <v>98</v>
      </c>
      <c r="AP218">
        <v>1638.4</v>
      </c>
      <c r="AQ218" t="s">
        <v>98</v>
      </c>
      <c r="AR218">
        <v>11024.79</v>
      </c>
      <c r="AS218">
        <v>994.84</v>
      </c>
      <c r="AT218">
        <v>157.72999999999999</v>
      </c>
      <c r="AU218">
        <v>925.87</v>
      </c>
      <c r="AV218">
        <v>136.87</v>
      </c>
      <c r="AW218">
        <v>23896.09</v>
      </c>
      <c r="AX218">
        <v>332.18</v>
      </c>
      <c r="AY218" t="s">
        <v>98</v>
      </c>
      <c r="AZ218">
        <v>466.54</v>
      </c>
      <c r="BA218" t="s">
        <v>98</v>
      </c>
      <c r="BB218">
        <v>438.81</v>
      </c>
      <c r="BC218" t="s">
        <v>98</v>
      </c>
      <c r="BD218">
        <v>356.45</v>
      </c>
      <c r="BE218">
        <v>52</v>
      </c>
      <c r="BF218">
        <v>8.67</v>
      </c>
      <c r="BG218">
        <v>43.05</v>
      </c>
      <c r="BH218">
        <v>3.64</v>
      </c>
      <c r="BI218" t="s">
        <v>98</v>
      </c>
      <c r="BJ218">
        <v>49.64</v>
      </c>
      <c r="BK218">
        <v>138.72</v>
      </c>
      <c r="BL218">
        <v>3.36</v>
      </c>
      <c r="BM218">
        <v>234.19</v>
      </c>
      <c r="BN218">
        <v>4.0199999999999996</v>
      </c>
      <c r="BO218">
        <v>151.29</v>
      </c>
      <c r="BP218">
        <v>2.8</v>
      </c>
      <c r="BQ218">
        <v>125.03</v>
      </c>
      <c r="BR218">
        <v>12.5</v>
      </c>
      <c r="BS218" t="s">
        <v>98</v>
      </c>
      <c r="BT218">
        <v>115.9</v>
      </c>
      <c r="BU218" t="s">
        <v>98</v>
      </c>
      <c r="BV218">
        <v>106.13</v>
      </c>
      <c r="BW218" t="s">
        <v>98</v>
      </c>
      <c r="BX218">
        <v>204.84</v>
      </c>
      <c r="BY218" t="s">
        <v>98</v>
      </c>
      <c r="BZ218">
        <v>486.8</v>
      </c>
      <c r="CA218" t="s">
        <v>98</v>
      </c>
      <c r="CB218">
        <v>542.27</v>
      </c>
      <c r="CC218">
        <v>280.77</v>
      </c>
      <c r="CD218">
        <v>60.37</v>
      </c>
      <c r="CE218" t="s">
        <v>98</v>
      </c>
      <c r="CF218">
        <v>882.31</v>
      </c>
      <c r="CG218" t="s">
        <v>98</v>
      </c>
      <c r="CH218">
        <v>0</v>
      </c>
      <c r="CI218" t="s">
        <v>98</v>
      </c>
      <c r="CJ218">
        <v>357.85</v>
      </c>
      <c r="CK218">
        <v>34.880000000000003</v>
      </c>
      <c r="CL218">
        <v>4.0199999999999996</v>
      </c>
      <c r="CM218" t="s">
        <v>98</v>
      </c>
      <c r="CN218">
        <v>1.34</v>
      </c>
      <c r="CO218">
        <v>12.14</v>
      </c>
      <c r="CP218">
        <v>2.38</v>
      </c>
      <c r="CQ218" t="s">
        <v>98</v>
      </c>
      <c r="CR218">
        <v>301.32</v>
      </c>
      <c r="CS218">
        <v>532849.93000000005</v>
      </c>
      <c r="CT218">
        <v>5136.25</v>
      </c>
    </row>
    <row r="219" spans="1:98" ht="15" x14ac:dyDescent="0.25">
      <c r="A219" s="1">
        <v>41758</v>
      </c>
      <c r="B219" s="2">
        <v>0.68392361111111111</v>
      </c>
      <c r="C219" t="s">
        <v>210</v>
      </c>
      <c r="D219" t="s">
        <v>95</v>
      </c>
      <c r="E219" t="s">
        <v>95</v>
      </c>
      <c r="F219">
        <v>30.11</v>
      </c>
      <c r="G219">
        <v>30.26</v>
      </c>
      <c r="H219">
        <v>60.37</v>
      </c>
      <c r="I219" t="s">
        <v>96</v>
      </c>
      <c r="J219" t="s">
        <v>411</v>
      </c>
      <c r="K219" t="str">
        <f t="shared" si="22"/>
        <v>TH9_350mr</v>
      </c>
      <c r="L219" t="str">
        <f t="shared" si="23"/>
        <v>350mr</v>
      </c>
      <c r="M219" t="str">
        <f t="shared" si="24"/>
        <v>350</v>
      </c>
      <c r="N219" t="s">
        <v>623</v>
      </c>
      <c r="O219" t="s">
        <v>98</v>
      </c>
      <c r="P219">
        <v>3318.94</v>
      </c>
      <c r="Q219" t="s">
        <v>98</v>
      </c>
      <c r="R219">
        <v>2273.48</v>
      </c>
      <c r="S219" t="s">
        <v>98</v>
      </c>
      <c r="T219">
        <v>1400.63</v>
      </c>
      <c r="U219" t="s">
        <v>98</v>
      </c>
      <c r="V219">
        <v>1036.33</v>
      </c>
      <c r="W219">
        <v>1799.53</v>
      </c>
      <c r="X219">
        <v>51.37</v>
      </c>
      <c r="Y219">
        <v>27.78</v>
      </c>
      <c r="Z219">
        <v>2.04</v>
      </c>
      <c r="AA219">
        <v>69421.460000000006</v>
      </c>
      <c r="AB219">
        <v>4196.97</v>
      </c>
      <c r="AC219">
        <v>319323.71999999997</v>
      </c>
      <c r="AD219">
        <v>3871.78</v>
      </c>
      <c r="AE219" t="s">
        <v>98</v>
      </c>
      <c r="AF219">
        <v>1825.86</v>
      </c>
      <c r="AG219">
        <v>4619.49</v>
      </c>
      <c r="AH219">
        <v>236.85</v>
      </c>
      <c r="AI219" t="s">
        <v>98</v>
      </c>
      <c r="AJ219">
        <v>5389.83</v>
      </c>
      <c r="AK219">
        <v>21510.31</v>
      </c>
      <c r="AL219">
        <v>257.56</v>
      </c>
      <c r="AM219">
        <v>15995.26</v>
      </c>
      <c r="AN219">
        <v>211.72</v>
      </c>
      <c r="AO219" t="s">
        <v>98</v>
      </c>
      <c r="AP219">
        <v>1695.82</v>
      </c>
      <c r="AQ219" t="s">
        <v>98</v>
      </c>
      <c r="AR219">
        <v>10897.48</v>
      </c>
      <c r="AS219">
        <v>878.86</v>
      </c>
      <c r="AT219">
        <v>155.02000000000001</v>
      </c>
      <c r="AU219">
        <v>1095.74</v>
      </c>
      <c r="AV219">
        <v>137.11000000000001</v>
      </c>
      <c r="AW219">
        <v>23902.799999999999</v>
      </c>
      <c r="AX219">
        <v>331.13</v>
      </c>
      <c r="AY219" t="s">
        <v>98</v>
      </c>
      <c r="AZ219">
        <v>466.76</v>
      </c>
      <c r="BA219" t="s">
        <v>98</v>
      </c>
      <c r="BB219">
        <v>441.84</v>
      </c>
      <c r="BC219" t="s">
        <v>98</v>
      </c>
      <c r="BD219">
        <v>364.71</v>
      </c>
      <c r="BE219">
        <v>64.77</v>
      </c>
      <c r="BF219">
        <v>9.0299999999999994</v>
      </c>
      <c r="BG219">
        <v>52.86</v>
      </c>
      <c r="BH219">
        <v>3.72</v>
      </c>
      <c r="BI219" t="s">
        <v>98</v>
      </c>
      <c r="BJ219">
        <v>46.17</v>
      </c>
      <c r="BK219">
        <v>138.84</v>
      </c>
      <c r="BL219">
        <v>3.36</v>
      </c>
      <c r="BM219">
        <v>239.22</v>
      </c>
      <c r="BN219">
        <v>4.0599999999999996</v>
      </c>
      <c r="BO219">
        <v>147.49</v>
      </c>
      <c r="BP219">
        <v>2.75</v>
      </c>
      <c r="BQ219">
        <v>127.12</v>
      </c>
      <c r="BR219">
        <v>12.35</v>
      </c>
      <c r="BS219" t="s">
        <v>98</v>
      </c>
      <c r="BT219">
        <v>116.74</v>
      </c>
      <c r="BU219" t="s">
        <v>98</v>
      </c>
      <c r="BV219">
        <v>103.8</v>
      </c>
      <c r="BW219" t="s">
        <v>98</v>
      </c>
      <c r="BX219">
        <v>202.22</v>
      </c>
      <c r="BY219" t="s">
        <v>98</v>
      </c>
      <c r="BZ219">
        <v>479.08</v>
      </c>
      <c r="CA219" t="s">
        <v>98</v>
      </c>
      <c r="CB219">
        <v>533.21</v>
      </c>
      <c r="CC219">
        <v>235.21</v>
      </c>
      <c r="CD219">
        <v>59.53</v>
      </c>
      <c r="CE219" t="s">
        <v>98</v>
      </c>
      <c r="CF219">
        <v>922.26</v>
      </c>
      <c r="CG219" t="s">
        <v>98</v>
      </c>
      <c r="CH219">
        <v>0</v>
      </c>
      <c r="CI219" t="s">
        <v>98</v>
      </c>
      <c r="CJ219">
        <v>344.19</v>
      </c>
      <c r="CK219">
        <v>28.76</v>
      </c>
      <c r="CL219">
        <v>3.8</v>
      </c>
      <c r="CM219" t="s">
        <v>98</v>
      </c>
      <c r="CN219">
        <v>1.25</v>
      </c>
      <c r="CO219" t="s">
        <v>98</v>
      </c>
      <c r="CP219">
        <v>298.10000000000002</v>
      </c>
      <c r="CQ219" t="s">
        <v>98</v>
      </c>
      <c r="CR219">
        <v>308.41000000000003</v>
      </c>
      <c r="CS219">
        <v>540390.79</v>
      </c>
      <c r="CT219">
        <v>5098.6400000000003</v>
      </c>
    </row>
    <row r="220" spans="1:98" ht="15" x14ac:dyDescent="0.25">
      <c r="A220" s="1">
        <v>41758</v>
      </c>
      <c r="B220" s="2">
        <v>0.68515046296296289</v>
      </c>
      <c r="C220" t="s">
        <v>212</v>
      </c>
      <c r="D220" t="s">
        <v>95</v>
      </c>
      <c r="E220" t="s">
        <v>95</v>
      </c>
      <c r="F220">
        <v>29.69</v>
      </c>
      <c r="G220">
        <v>30.06</v>
      </c>
      <c r="H220">
        <v>59.75</v>
      </c>
      <c r="I220" t="s">
        <v>96</v>
      </c>
      <c r="J220" t="s">
        <v>412</v>
      </c>
      <c r="K220" t="str">
        <f t="shared" si="22"/>
        <v>TH9_360mr</v>
      </c>
      <c r="L220" t="str">
        <f t="shared" si="23"/>
        <v>360mr</v>
      </c>
      <c r="M220" t="str">
        <f t="shared" si="24"/>
        <v>360</v>
      </c>
      <c r="N220" t="s">
        <v>656</v>
      </c>
      <c r="O220" t="s">
        <v>98</v>
      </c>
      <c r="P220">
        <v>3176.81</v>
      </c>
      <c r="Q220" t="s">
        <v>98</v>
      </c>
      <c r="R220">
        <v>2170.9699999999998</v>
      </c>
      <c r="S220" t="s">
        <v>98</v>
      </c>
      <c r="T220">
        <v>1346</v>
      </c>
      <c r="U220" t="s">
        <v>98</v>
      </c>
      <c r="V220">
        <v>993.29</v>
      </c>
      <c r="W220">
        <v>1203.3399999999999</v>
      </c>
      <c r="X220">
        <v>45.04</v>
      </c>
      <c r="Y220">
        <v>32.06</v>
      </c>
      <c r="Z220">
        <v>2.2599999999999998</v>
      </c>
      <c r="AA220">
        <v>54969.96</v>
      </c>
      <c r="AB220">
        <v>4040.64</v>
      </c>
      <c r="AC220">
        <v>359835.83</v>
      </c>
      <c r="AD220">
        <v>4171.6899999999996</v>
      </c>
      <c r="AE220" t="s">
        <v>98</v>
      </c>
      <c r="AF220">
        <v>1462.14</v>
      </c>
      <c r="AG220">
        <v>6070.26</v>
      </c>
      <c r="AH220">
        <v>275.87</v>
      </c>
      <c r="AI220" t="s">
        <v>98</v>
      </c>
      <c r="AJ220">
        <v>4174.57</v>
      </c>
      <c r="AK220">
        <v>15247.21</v>
      </c>
      <c r="AL220">
        <v>193.87</v>
      </c>
      <c r="AM220">
        <v>15155.41</v>
      </c>
      <c r="AN220">
        <v>203.07</v>
      </c>
      <c r="AO220" t="s">
        <v>98</v>
      </c>
      <c r="AP220">
        <v>1330.18</v>
      </c>
      <c r="AQ220">
        <v>4400.92</v>
      </c>
      <c r="AR220">
        <v>1376.47</v>
      </c>
      <c r="AS220">
        <v>1057.3</v>
      </c>
      <c r="AT220">
        <v>144.29</v>
      </c>
      <c r="AU220">
        <v>1991.28</v>
      </c>
      <c r="AV220">
        <v>145.36000000000001</v>
      </c>
      <c r="AW220">
        <v>48288.46</v>
      </c>
      <c r="AX220">
        <v>589.75</v>
      </c>
      <c r="AY220" t="s">
        <v>98</v>
      </c>
      <c r="AZ220">
        <v>650.15</v>
      </c>
      <c r="BA220" t="s">
        <v>98</v>
      </c>
      <c r="BB220">
        <v>428.25</v>
      </c>
      <c r="BC220" t="s">
        <v>98</v>
      </c>
      <c r="BD220">
        <v>369.67</v>
      </c>
      <c r="BE220">
        <v>122.36</v>
      </c>
      <c r="BF220">
        <v>11.52</v>
      </c>
      <c r="BG220">
        <v>98.11</v>
      </c>
      <c r="BH220">
        <v>4.9400000000000004</v>
      </c>
      <c r="BI220" t="s">
        <v>98</v>
      </c>
      <c r="BJ220">
        <v>46.14</v>
      </c>
      <c r="BK220">
        <v>108.91</v>
      </c>
      <c r="BL220">
        <v>3.28</v>
      </c>
      <c r="BM220">
        <v>224.92</v>
      </c>
      <c r="BN220">
        <v>4.1900000000000004</v>
      </c>
      <c r="BO220">
        <v>139.33000000000001</v>
      </c>
      <c r="BP220">
        <v>2.88</v>
      </c>
      <c r="BQ220">
        <v>114.07</v>
      </c>
      <c r="BR220">
        <v>13.94</v>
      </c>
      <c r="BS220" t="s">
        <v>98</v>
      </c>
      <c r="BT220">
        <v>109.22</v>
      </c>
      <c r="BU220" t="s">
        <v>98</v>
      </c>
      <c r="BV220">
        <v>103.14</v>
      </c>
      <c r="BW220" t="s">
        <v>98</v>
      </c>
      <c r="BX220">
        <v>199.16</v>
      </c>
      <c r="BY220" t="s">
        <v>98</v>
      </c>
      <c r="BZ220">
        <v>468.08</v>
      </c>
      <c r="CA220" t="s">
        <v>98</v>
      </c>
      <c r="CB220">
        <v>532.15</v>
      </c>
      <c r="CC220">
        <v>270.35000000000002</v>
      </c>
      <c r="CD220">
        <v>69.53</v>
      </c>
      <c r="CE220" t="s">
        <v>98</v>
      </c>
      <c r="CF220">
        <v>913.08</v>
      </c>
      <c r="CG220" t="s">
        <v>98</v>
      </c>
      <c r="CH220">
        <v>0</v>
      </c>
      <c r="CI220" t="s">
        <v>98</v>
      </c>
      <c r="CJ220">
        <v>354.14</v>
      </c>
      <c r="CK220">
        <v>22.1</v>
      </c>
      <c r="CL220">
        <v>4.16</v>
      </c>
      <c r="CM220" t="s">
        <v>98</v>
      </c>
      <c r="CN220">
        <v>1.27</v>
      </c>
      <c r="CO220">
        <v>9.85</v>
      </c>
      <c r="CP220">
        <v>2.61</v>
      </c>
      <c r="CQ220" t="s">
        <v>98</v>
      </c>
      <c r="CR220">
        <v>305.24</v>
      </c>
      <c r="CS220">
        <v>490637.97</v>
      </c>
      <c r="CT220">
        <v>5264.99</v>
      </c>
    </row>
    <row r="221" spans="1:98" ht="15" x14ac:dyDescent="0.25">
      <c r="A221" s="1">
        <v>41758</v>
      </c>
      <c r="B221" s="2">
        <v>0.68641203703703713</v>
      </c>
      <c r="C221" t="s">
        <v>214</v>
      </c>
      <c r="D221" t="s">
        <v>95</v>
      </c>
      <c r="E221" t="s">
        <v>95</v>
      </c>
      <c r="F221">
        <v>29.64</v>
      </c>
      <c r="G221">
        <v>30.01</v>
      </c>
      <c r="H221">
        <v>59.65</v>
      </c>
      <c r="I221" t="s">
        <v>96</v>
      </c>
      <c r="J221" t="s">
        <v>413</v>
      </c>
      <c r="K221" t="str">
        <f t="shared" si="22"/>
        <v>TH9_380mr</v>
      </c>
      <c r="L221" t="str">
        <f t="shared" si="23"/>
        <v>380mr</v>
      </c>
      <c r="M221" t="str">
        <f t="shared" si="24"/>
        <v>380</v>
      </c>
      <c r="N221" t="s">
        <v>657</v>
      </c>
      <c r="O221" t="s">
        <v>98</v>
      </c>
      <c r="P221">
        <v>3400.5</v>
      </c>
      <c r="Q221" t="s">
        <v>98</v>
      </c>
      <c r="R221">
        <v>2330.6</v>
      </c>
      <c r="S221" t="s">
        <v>98</v>
      </c>
      <c r="T221">
        <v>1439.99</v>
      </c>
      <c r="U221" t="s">
        <v>98</v>
      </c>
      <c r="V221">
        <v>1063.24</v>
      </c>
      <c r="W221">
        <v>1144.03</v>
      </c>
      <c r="X221">
        <v>46.26</v>
      </c>
      <c r="Y221">
        <v>48.76</v>
      </c>
      <c r="Z221">
        <v>2.5</v>
      </c>
      <c r="AA221">
        <v>49032.87</v>
      </c>
      <c r="AB221">
        <v>4002.06</v>
      </c>
      <c r="AC221">
        <v>388406.57</v>
      </c>
      <c r="AD221">
        <v>4413.5200000000004</v>
      </c>
      <c r="AE221" t="s">
        <v>98</v>
      </c>
      <c r="AF221">
        <v>1559.79</v>
      </c>
      <c r="AG221">
        <v>779.99</v>
      </c>
      <c r="AH221">
        <v>200.82</v>
      </c>
      <c r="AI221" t="s">
        <v>98</v>
      </c>
      <c r="AJ221">
        <v>3879.75</v>
      </c>
      <c r="AK221">
        <v>17480.330000000002</v>
      </c>
      <c r="AL221">
        <v>218.99</v>
      </c>
      <c r="AM221">
        <v>26925.21</v>
      </c>
      <c r="AN221">
        <v>323.23</v>
      </c>
      <c r="AO221" t="s">
        <v>98</v>
      </c>
      <c r="AP221">
        <v>1230.8</v>
      </c>
      <c r="AQ221" t="s">
        <v>98</v>
      </c>
      <c r="AR221">
        <v>11174.26</v>
      </c>
      <c r="AS221">
        <v>1158.44</v>
      </c>
      <c r="AT221">
        <v>150.35</v>
      </c>
      <c r="AU221">
        <v>2255.33</v>
      </c>
      <c r="AV221">
        <v>150.63</v>
      </c>
      <c r="AW221">
        <v>48301.65</v>
      </c>
      <c r="AX221">
        <v>596.04999999999995</v>
      </c>
      <c r="AY221" t="s">
        <v>98</v>
      </c>
      <c r="AZ221">
        <v>688.73</v>
      </c>
      <c r="BA221" t="s">
        <v>98</v>
      </c>
      <c r="BB221">
        <v>478.69</v>
      </c>
      <c r="BC221" t="s">
        <v>98</v>
      </c>
      <c r="BD221">
        <v>394.54</v>
      </c>
      <c r="BE221">
        <v>120.41</v>
      </c>
      <c r="BF221">
        <v>11.54</v>
      </c>
      <c r="BG221">
        <v>33.6</v>
      </c>
      <c r="BH221">
        <v>3.68</v>
      </c>
      <c r="BI221" t="s">
        <v>98</v>
      </c>
      <c r="BJ221">
        <v>52.44</v>
      </c>
      <c r="BK221">
        <v>94.49</v>
      </c>
      <c r="BL221">
        <v>3.07</v>
      </c>
      <c r="BM221">
        <v>218.4</v>
      </c>
      <c r="BN221">
        <v>4.1500000000000004</v>
      </c>
      <c r="BO221">
        <v>158.69</v>
      </c>
      <c r="BP221">
        <v>3.11</v>
      </c>
      <c r="BQ221">
        <v>141.15</v>
      </c>
      <c r="BR221">
        <v>15.12</v>
      </c>
      <c r="BS221" t="s">
        <v>98</v>
      </c>
      <c r="BT221">
        <v>118.32</v>
      </c>
      <c r="BU221" t="s">
        <v>98</v>
      </c>
      <c r="BV221">
        <v>114.72</v>
      </c>
      <c r="BW221" t="s">
        <v>98</v>
      </c>
      <c r="BX221">
        <v>219.5</v>
      </c>
      <c r="BY221" t="s">
        <v>98</v>
      </c>
      <c r="BZ221">
        <v>504.84</v>
      </c>
      <c r="CA221" t="s">
        <v>98</v>
      </c>
      <c r="CB221">
        <v>572.49</v>
      </c>
      <c r="CC221">
        <v>250.56</v>
      </c>
      <c r="CD221">
        <v>69.48</v>
      </c>
      <c r="CE221" t="s">
        <v>98</v>
      </c>
      <c r="CF221">
        <v>935.95</v>
      </c>
      <c r="CG221" t="s">
        <v>98</v>
      </c>
      <c r="CH221">
        <v>0</v>
      </c>
      <c r="CI221" t="s">
        <v>98</v>
      </c>
      <c r="CJ221">
        <v>377.37</v>
      </c>
      <c r="CK221">
        <v>17.54</v>
      </c>
      <c r="CL221">
        <v>4.08</v>
      </c>
      <c r="CM221" t="s">
        <v>98</v>
      </c>
      <c r="CN221">
        <v>1.38</v>
      </c>
      <c r="CO221" t="s">
        <v>98</v>
      </c>
      <c r="CP221">
        <v>315.35000000000002</v>
      </c>
      <c r="CQ221" t="s">
        <v>98</v>
      </c>
      <c r="CR221">
        <v>314.37</v>
      </c>
      <c r="CS221">
        <v>463431.99</v>
      </c>
      <c r="CT221">
        <v>5458.58</v>
      </c>
    </row>
    <row r="222" spans="1:98" ht="15" x14ac:dyDescent="0.25">
      <c r="A222" s="1">
        <v>41758</v>
      </c>
      <c r="B222" s="2">
        <v>0.68754629629629627</v>
      </c>
      <c r="C222" t="s">
        <v>216</v>
      </c>
      <c r="D222" t="s">
        <v>95</v>
      </c>
      <c r="E222" t="s">
        <v>95</v>
      </c>
      <c r="F222">
        <v>29.75</v>
      </c>
      <c r="G222">
        <v>30.01</v>
      </c>
      <c r="H222">
        <v>59.76</v>
      </c>
      <c r="I222" t="s">
        <v>96</v>
      </c>
      <c r="J222" t="s">
        <v>414</v>
      </c>
      <c r="K222" t="str">
        <f t="shared" si="22"/>
        <v>TH9_400mr</v>
      </c>
      <c r="L222" t="str">
        <f t="shared" si="23"/>
        <v>400mr</v>
      </c>
      <c r="M222" t="str">
        <f t="shared" si="24"/>
        <v>400</v>
      </c>
      <c r="N222" t="s">
        <v>658</v>
      </c>
      <c r="O222" t="s">
        <v>98</v>
      </c>
      <c r="P222">
        <v>3037.09</v>
      </c>
      <c r="Q222" t="s">
        <v>98</v>
      </c>
      <c r="R222">
        <v>2089.5300000000002</v>
      </c>
      <c r="S222" t="s">
        <v>98</v>
      </c>
      <c r="T222">
        <v>1282.6199999999999</v>
      </c>
      <c r="U222" t="s">
        <v>98</v>
      </c>
      <c r="V222">
        <v>947.64</v>
      </c>
      <c r="W222">
        <v>1526.51</v>
      </c>
      <c r="X222">
        <v>43.64</v>
      </c>
      <c r="Y222">
        <v>30.59</v>
      </c>
      <c r="Z222">
        <v>2.0499999999999998</v>
      </c>
      <c r="AA222">
        <v>75187.05</v>
      </c>
      <c r="AB222">
        <v>4213.8599999999997</v>
      </c>
      <c r="AC222">
        <v>300711.09999999998</v>
      </c>
      <c r="AD222">
        <v>3770.53</v>
      </c>
      <c r="AE222" t="s">
        <v>98</v>
      </c>
      <c r="AF222">
        <v>1545.14</v>
      </c>
      <c r="AG222" t="s">
        <v>98</v>
      </c>
      <c r="AH222">
        <v>720.72</v>
      </c>
      <c r="AI222" t="s">
        <v>98</v>
      </c>
      <c r="AJ222">
        <v>4202.37</v>
      </c>
      <c r="AK222">
        <v>16868.7</v>
      </c>
      <c r="AL222">
        <v>209.53</v>
      </c>
      <c r="AM222">
        <v>20421.189999999999</v>
      </c>
      <c r="AN222">
        <v>253.64</v>
      </c>
      <c r="AO222" t="s">
        <v>98</v>
      </c>
      <c r="AP222">
        <v>1361.21</v>
      </c>
      <c r="AQ222" t="s">
        <v>98</v>
      </c>
      <c r="AR222">
        <v>10053.200000000001</v>
      </c>
      <c r="AS222">
        <v>1117.1300000000001</v>
      </c>
      <c r="AT222">
        <v>132.54</v>
      </c>
      <c r="AU222">
        <v>2017.5</v>
      </c>
      <c r="AV222">
        <v>132.61000000000001</v>
      </c>
      <c r="AW222">
        <v>51939.43</v>
      </c>
      <c r="AX222">
        <v>629.09</v>
      </c>
      <c r="AY222" t="s">
        <v>98</v>
      </c>
      <c r="AZ222">
        <v>652.63</v>
      </c>
      <c r="BA222" t="s">
        <v>98</v>
      </c>
      <c r="BB222">
        <v>401.28</v>
      </c>
      <c r="BC222" t="s">
        <v>98</v>
      </c>
      <c r="BD222">
        <v>333.31</v>
      </c>
      <c r="BE222">
        <v>98.16</v>
      </c>
      <c r="BF222">
        <v>10.050000000000001</v>
      </c>
      <c r="BG222">
        <v>31.89</v>
      </c>
      <c r="BH222">
        <v>3.39</v>
      </c>
      <c r="BI222" t="s">
        <v>98</v>
      </c>
      <c r="BJ222">
        <v>44.51</v>
      </c>
      <c r="BK222">
        <v>90.36</v>
      </c>
      <c r="BL222">
        <v>2.83</v>
      </c>
      <c r="BM222">
        <v>256.95</v>
      </c>
      <c r="BN222">
        <v>4.4400000000000004</v>
      </c>
      <c r="BO222">
        <v>194.49</v>
      </c>
      <c r="BP222">
        <v>3.41</v>
      </c>
      <c r="BQ222">
        <v>111.82</v>
      </c>
      <c r="BR222">
        <v>12.91</v>
      </c>
      <c r="BS222" t="s">
        <v>98</v>
      </c>
      <c r="BT222">
        <v>111.47</v>
      </c>
      <c r="BU222" t="s">
        <v>98</v>
      </c>
      <c r="BV222">
        <v>97.97</v>
      </c>
      <c r="BW222" t="s">
        <v>98</v>
      </c>
      <c r="BX222">
        <v>186.65</v>
      </c>
      <c r="BY222" t="s">
        <v>98</v>
      </c>
      <c r="BZ222">
        <v>442.61</v>
      </c>
      <c r="CA222" t="s">
        <v>98</v>
      </c>
      <c r="CB222">
        <v>493.23</v>
      </c>
      <c r="CC222">
        <v>254.69</v>
      </c>
      <c r="CD222">
        <v>63.1</v>
      </c>
      <c r="CE222" t="s">
        <v>98</v>
      </c>
      <c r="CF222">
        <v>782.27</v>
      </c>
      <c r="CG222" t="s">
        <v>98</v>
      </c>
      <c r="CH222">
        <v>0</v>
      </c>
      <c r="CI222" t="s">
        <v>98</v>
      </c>
      <c r="CJ222">
        <v>316.88</v>
      </c>
      <c r="CK222">
        <v>19.260000000000002</v>
      </c>
      <c r="CL222">
        <v>3.81</v>
      </c>
      <c r="CM222" t="s">
        <v>98</v>
      </c>
      <c r="CN222">
        <v>1.23</v>
      </c>
      <c r="CO222">
        <v>9.36</v>
      </c>
      <c r="CP222">
        <v>2.5299999999999998</v>
      </c>
      <c r="CQ222" t="s">
        <v>98</v>
      </c>
      <c r="CR222">
        <v>282.54000000000002</v>
      </c>
      <c r="CS222">
        <v>529113.81000000006</v>
      </c>
      <c r="CT222">
        <v>5229.2700000000004</v>
      </c>
    </row>
    <row r="223" spans="1:98" ht="15" x14ac:dyDescent="0.25">
      <c r="A223" s="1">
        <v>41758</v>
      </c>
      <c r="B223" s="2">
        <v>0.68929398148148147</v>
      </c>
      <c r="C223" t="s">
        <v>218</v>
      </c>
      <c r="D223" t="s">
        <v>95</v>
      </c>
      <c r="E223" t="s">
        <v>95</v>
      </c>
      <c r="F223">
        <v>30.07</v>
      </c>
      <c r="G223">
        <v>29.98</v>
      </c>
      <c r="H223">
        <v>60.05</v>
      </c>
      <c r="I223" t="s">
        <v>96</v>
      </c>
      <c r="J223" t="s">
        <v>415</v>
      </c>
      <c r="K223" t="str">
        <f t="shared" si="22"/>
        <v>TH9_420mr</v>
      </c>
      <c r="L223" t="str">
        <f t="shared" si="23"/>
        <v>420mr</v>
      </c>
      <c r="M223" t="str">
        <f t="shared" si="24"/>
        <v>420</v>
      </c>
      <c r="N223" t="s">
        <v>674</v>
      </c>
      <c r="O223" t="s">
        <v>98</v>
      </c>
      <c r="P223">
        <v>2927.77</v>
      </c>
      <c r="Q223" t="s">
        <v>98</v>
      </c>
      <c r="R223">
        <v>1999.96</v>
      </c>
      <c r="S223" t="s">
        <v>98</v>
      </c>
      <c r="T223">
        <v>1229.6500000000001</v>
      </c>
      <c r="U223" t="s">
        <v>98</v>
      </c>
      <c r="V223">
        <v>908.53</v>
      </c>
      <c r="W223">
        <v>1483.52</v>
      </c>
      <c r="X223">
        <v>42.14</v>
      </c>
      <c r="Y223">
        <v>18.53</v>
      </c>
      <c r="Z223">
        <v>1.71</v>
      </c>
      <c r="AA223">
        <v>64174.01</v>
      </c>
      <c r="AB223">
        <v>4176.6099999999997</v>
      </c>
      <c r="AC223">
        <v>265561.76</v>
      </c>
      <c r="AD223">
        <v>3397.3</v>
      </c>
      <c r="AE223" t="s">
        <v>98</v>
      </c>
      <c r="AF223">
        <v>1686.01</v>
      </c>
      <c r="AG223" t="s">
        <v>98</v>
      </c>
      <c r="AH223">
        <v>750.43</v>
      </c>
      <c r="AI223" t="s">
        <v>98</v>
      </c>
      <c r="AJ223">
        <v>4192.3</v>
      </c>
      <c r="AK223">
        <v>15775.08</v>
      </c>
      <c r="AL223">
        <v>191.44</v>
      </c>
      <c r="AM223">
        <v>22294.93</v>
      </c>
      <c r="AN223">
        <v>263.18</v>
      </c>
      <c r="AO223" t="s">
        <v>98</v>
      </c>
      <c r="AP223">
        <v>1370.05</v>
      </c>
      <c r="AQ223" t="s">
        <v>98</v>
      </c>
      <c r="AR223">
        <v>9572.4</v>
      </c>
      <c r="AS223">
        <v>909.88</v>
      </c>
      <c r="AT223">
        <v>129.66</v>
      </c>
      <c r="AU223">
        <v>1834.69</v>
      </c>
      <c r="AV223">
        <v>129.52000000000001</v>
      </c>
      <c r="AW223">
        <v>48528.95</v>
      </c>
      <c r="AX223">
        <v>573.63</v>
      </c>
      <c r="AY223" t="s">
        <v>98</v>
      </c>
      <c r="AZ223">
        <v>592.20000000000005</v>
      </c>
      <c r="BA223" t="s">
        <v>98</v>
      </c>
      <c r="BB223">
        <v>378.99</v>
      </c>
      <c r="BC223" t="s">
        <v>98</v>
      </c>
      <c r="BD223">
        <v>310.97000000000003</v>
      </c>
      <c r="BE223">
        <v>61.21</v>
      </c>
      <c r="BF223">
        <v>8.98</v>
      </c>
      <c r="BG223">
        <v>21.67</v>
      </c>
      <c r="BH223">
        <v>2.94</v>
      </c>
      <c r="BI223" t="s">
        <v>98</v>
      </c>
      <c r="BJ223">
        <v>43.05</v>
      </c>
      <c r="BK223">
        <v>76.84</v>
      </c>
      <c r="BL223">
        <v>2.52</v>
      </c>
      <c r="BM223">
        <v>313.69</v>
      </c>
      <c r="BN223">
        <v>4.9400000000000004</v>
      </c>
      <c r="BO223">
        <v>127.77</v>
      </c>
      <c r="BP223">
        <v>2.62</v>
      </c>
      <c r="BQ223">
        <v>108.62</v>
      </c>
      <c r="BR223">
        <v>11.56</v>
      </c>
      <c r="BS223" t="s">
        <v>98</v>
      </c>
      <c r="BT223">
        <v>92.52</v>
      </c>
      <c r="BU223" t="s">
        <v>98</v>
      </c>
      <c r="BV223">
        <v>90.75</v>
      </c>
      <c r="BW223" t="s">
        <v>98</v>
      </c>
      <c r="BX223">
        <v>175.06</v>
      </c>
      <c r="BY223" t="s">
        <v>98</v>
      </c>
      <c r="BZ223">
        <v>418.7</v>
      </c>
      <c r="CA223" t="s">
        <v>98</v>
      </c>
      <c r="CB223">
        <v>465.86</v>
      </c>
      <c r="CC223">
        <v>299.14</v>
      </c>
      <c r="CD223">
        <v>62.02</v>
      </c>
      <c r="CE223" t="s">
        <v>98</v>
      </c>
      <c r="CF223">
        <v>764.16</v>
      </c>
      <c r="CG223" t="s">
        <v>98</v>
      </c>
      <c r="CH223">
        <v>0</v>
      </c>
      <c r="CI223" t="s">
        <v>98</v>
      </c>
      <c r="CJ223">
        <v>310.01</v>
      </c>
      <c r="CK223">
        <v>13.3</v>
      </c>
      <c r="CL223">
        <v>3.42</v>
      </c>
      <c r="CM223" t="s">
        <v>98</v>
      </c>
      <c r="CN223">
        <v>1.0900000000000001</v>
      </c>
      <c r="CO223" t="s">
        <v>98</v>
      </c>
      <c r="CP223">
        <v>271.25</v>
      </c>
      <c r="CQ223" t="s">
        <v>98</v>
      </c>
      <c r="CR223">
        <v>256.89</v>
      </c>
      <c r="CS223">
        <v>578396.42000000004</v>
      </c>
      <c r="CT223">
        <v>4857.95</v>
      </c>
    </row>
    <row r="224" spans="1:98" ht="15" x14ac:dyDescent="0.25">
      <c r="A224" s="1">
        <v>41758</v>
      </c>
      <c r="B224" s="2">
        <v>0.69046296296296295</v>
      </c>
      <c r="C224" t="s">
        <v>220</v>
      </c>
      <c r="D224" t="s">
        <v>95</v>
      </c>
      <c r="E224" t="s">
        <v>95</v>
      </c>
      <c r="F224">
        <v>30.16</v>
      </c>
      <c r="G224">
        <v>30.88</v>
      </c>
      <c r="H224">
        <v>61.05</v>
      </c>
      <c r="I224" t="s">
        <v>96</v>
      </c>
      <c r="J224" t="s">
        <v>416</v>
      </c>
      <c r="K224" t="str">
        <f t="shared" si="22"/>
        <v>TH9_440mr</v>
      </c>
      <c r="L224" t="str">
        <f t="shared" si="23"/>
        <v>440mr</v>
      </c>
      <c r="M224" t="str">
        <f t="shared" si="24"/>
        <v>440</v>
      </c>
      <c r="N224" t="s">
        <v>659</v>
      </c>
      <c r="O224" t="s">
        <v>98</v>
      </c>
      <c r="P224">
        <v>2608.5300000000002</v>
      </c>
      <c r="Q224" t="s">
        <v>98</v>
      </c>
      <c r="R224">
        <v>1768.82</v>
      </c>
      <c r="S224" t="s">
        <v>98</v>
      </c>
      <c r="T224">
        <v>1090.47</v>
      </c>
      <c r="U224" t="s">
        <v>98</v>
      </c>
      <c r="V224">
        <v>797.47</v>
      </c>
      <c r="W224">
        <v>1158.25</v>
      </c>
      <c r="X224">
        <v>35.06</v>
      </c>
      <c r="Y224">
        <v>32.56</v>
      </c>
      <c r="Z224">
        <v>2.58</v>
      </c>
      <c r="AA224">
        <v>80599.45</v>
      </c>
      <c r="AB224">
        <v>4496.6099999999997</v>
      </c>
      <c r="AC224">
        <v>247200.41</v>
      </c>
      <c r="AD224">
        <v>3348.46</v>
      </c>
      <c r="AE224" t="s">
        <v>98</v>
      </c>
      <c r="AF224">
        <v>1384.21</v>
      </c>
      <c r="AG224" t="s">
        <v>98</v>
      </c>
      <c r="AH224">
        <v>614.91</v>
      </c>
      <c r="AI224" t="s">
        <v>98</v>
      </c>
      <c r="AJ224">
        <v>3775.14</v>
      </c>
      <c r="AK224">
        <v>20336.45</v>
      </c>
      <c r="AL224">
        <v>246.21</v>
      </c>
      <c r="AM224">
        <v>21346.87</v>
      </c>
      <c r="AN224">
        <v>262.76</v>
      </c>
      <c r="AO224" t="s">
        <v>98</v>
      </c>
      <c r="AP224">
        <v>1220.24</v>
      </c>
      <c r="AQ224" t="s">
        <v>98</v>
      </c>
      <c r="AR224">
        <v>8673.0499999999993</v>
      </c>
      <c r="AS224">
        <v>693.68</v>
      </c>
      <c r="AT224">
        <v>109.68</v>
      </c>
      <c r="AU224">
        <v>2195.15</v>
      </c>
      <c r="AV224">
        <v>124.78</v>
      </c>
      <c r="AW224">
        <v>88947.23</v>
      </c>
      <c r="AX224">
        <v>1027.43</v>
      </c>
      <c r="AY224" t="s">
        <v>98</v>
      </c>
      <c r="AZ224">
        <v>776.82</v>
      </c>
      <c r="BA224" t="s">
        <v>98</v>
      </c>
      <c r="BB224">
        <v>350.05</v>
      </c>
      <c r="BC224" t="s">
        <v>98</v>
      </c>
      <c r="BD224">
        <v>292.07</v>
      </c>
      <c r="BE224">
        <v>99.44</v>
      </c>
      <c r="BF224">
        <v>10.71</v>
      </c>
      <c r="BG224">
        <v>30.27</v>
      </c>
      <c r="BH224">
        <v>3.43</v>
      </c>
      <c r="BI224" t="s">
        <v>98</v>
      </c>
      <c r="BJ224">
        <v>40.090000000000003</v>
      </c>
      <c r="BK224">
        <v>206.05</v>
      </c>
      <c r="BL224">
        <v>4.5999999999999996</v>
      </c>
      <c r="BM224">
        <v>190.4</v>
      </c>
      <c r="BN224">
        <v>3.79</v>
      </c>
      <c r="BO224">
        <v>166.78</v>
      </c>
      <c r="BP224">
        <v>3.19</v>
      </c>
      <c r="BQ224">
        <v>84.29</v>
      </c>
      <c r="BR224">
        <v>13.33</v>
      </c>
      <c r="BS224" t="s">
        <v>98</v>
      </c>
      <c r="BT224">
        <v>91.04</v>
      </c>
      <c r="BU224" t="s">
        <v>98</v>
      </c>
      <c r="BV224">
        <v>79.05</v>
      </c>
      <c r="BW224" t="s">
        <v>98</v>
      </c>
      <c r="BX224">
        <v>149.47</v>
      </c>
      <c r="BY224" t="s">
        <v>98</v>
      </c>
      <c r="BZ224">
        <v>364.98</v>
      </c>
      <c r="CA224">
        <v>12.46</v>
      </c>
      <c r="CB224">
        <v>3.34</v>
      </c>
      <c r="CC224">
        <v>350</v>
      </c>
      <c r="CD224">
        <v>70.44</v>
      </c>
      <c r="CE224" t="s">
        <v>98</v>
      </c>
      <c r="CF224">
        <v>697.83</v>
      </c>
      <c r="CG224" t="s">
        <v>98</v>
      </c>
      <c r="CH224">
        <v>0</v>
      </c>
      <c r="CI224" t="s">
        <v>98</v>
      </c>
      <c r="CJ224">
        <v>277.74</v>
      </c>
      <c r="CK224" t="s">
        <v>98</v>
      </c>
      <c r="CL224">
        <v>230.12</v>
      </c>
      <c r="CM224" t="s">
        <v>98</v>
      </c>
      <c r="CN224">
        <v>1.01</v>
      </c>
      <c r="CO224">
        <v>8.4700000000000006</v>
      </c>
      <c r="CP224">
        <v>2.52</v>
      </c>
      <c r="CQ224" t="s">
        <v>98</v>
      </c>
      <c r="CR224">
        <v>250.97</v>
      </c>
      <c r="CS224">
        <v>536341.79</v>
      </c>
      <c r="CT224">
        <v>5264.93</v>
      </c>
    </row>
    <row r="225" spans="1:98" ht="15" x14ac:dyDescent="0.25">
      <c r="A225" s="1">
        <v>41758</v>
      </c>
      <c r="B225" s="2">
        <v>0.69149305555555562</v>
      </c>
      <c r="C225" t="s">
        <v>222</v>
      </c>
      <c r="D225" t="s">
        <v>95</v>
      </c>
      <c r="E225" t="s">
        <v>95</v>
      </c>
      <c r="F225">
        <v>29.53</v>
      </c>
      <c r="G225">
        <v>30.03</v>
      </c>
      <c r="H225">
        <v>59.56</v>
      </c>
      <c r="I225" t="s">
        <v>96</v>
      </c>
      <c r="J225" t="s">
        <v>417</v>
      </c>
      <c r="K225" t="str">
        <f t="shared" si="22"/>
        <v>TH9_460mr</v>
      </c>
      <c r="L225" t="str">
        <f t="shared" si="23"/>
        <v>460mr</v>
      </c>
      <c r="M225" t="str">
        <f t="shared" si="24"/>
        <v>460</v>
      </c>
      <c r="N225" t="s">
        <v>660</v>
      </c>
      <c r="O225" t="s">
        <v>98</v>
      </c>
      <c r="P225">
        <v>3528.7</v>
      </c>
      <c r="Q225" t="s">
        <v>98</v>
      </c>
      <c r="R225">
        <v>2422.41</v>
      </c>
      <c r="S225" t="s">
        <v>98</v>
      </c>
      <c r="T225">
        <v>1447.29</v>
      </c>
      <c r="U225" t="s">
        <v>98</v>
      </c>
      <c r="V225">
        <v>1067.4000000000001</v>
      </c>
      <c r="W225">
        <v>5437.73</v>
      </c>
      <c r="X225">
        <v>79.81</v>
      </c>
      <c r="Y225">
        <v>120</v>
      </c>
      <c r="Z225">
        <v>3.5</v>
      </c>
      <c r="AA225">
        <v>55419.54</v>
      </c>
      <c r="AB225">
        <v>4405</v>
      </c>
      <c r="AC225">
        <v>284611.55</v>
      </c>
      <c r="AD225">
        <v>3620.39</v>
      </c>
      <c r="AE225" t="s">
        <v>98</v>
      </c>
      <c r="AF225">
        <v>2004.77</v>
      </c>
      <c r="AG225">
        <v>791.89</v>
      </c>
      <c r="AH225">
        <v>175.05</v>
      </c>
      <c r="AI225" t="s">
        <v>98</v>
      </c>
      <c r="AJ225">
        <v>4631.33</v>
      </c>
      <c r="AK225">
        <v>25173.52</v>
      </c>
      <c r="AL225">
        <v>297.08999999999997</v>
      </c>
      <c r="AM225">
        <v>46894.58</v>
      </c>
      <c r="AN225">
        <v>528.96</v>
      </c>
      <c r="AO225" t="s">
        <v>98</v>
      </c>
      <c r="AP225">
        <v>1460.12</v>
      </c>
      <c r="AQ225" t="s">
        <v>98</v>
      </c>
      <c r="AR225">
        <v>11865.99</v>
      </c>
      <c r="AS225">
        <v>889.02</v>
      </c>
      <c r="AT225">
        <v>156.96</v>
      </c>
      <c r="AU225">
        <v>1132.3599999999999</v>
      </c>
      <c r="AV225">
        <v>142.33000000000001</v>
      </c>
      <c r="AW225">
        <v>34344.370000000003</v>
      </c>
      <c r="AX225">
        <v>450.77</v>
      </c>
      <c r="AY225" t="s">
        <v>98</v>
      </c>
      <c r="AZ225">
        <v>579.27</v>
      </c>
      <c r="BA225" t="s">
        <v>98</v>
      </c>
      <c r="BB225">
        <v>460.85</v>
      </c>
      <c r="BC225" t="s">
        <v>98</v>
      </c>
      <c r="BD225">
        <v>374.5</v>
      </c>
      <c r="BE225">
        <v>45.43</v>
      </c>
      <c r="BF225">
        <v>9.2899999999999991</v>
      </c>
      <c r="BG225">
        <v>25.1</v>
      </c>
      <c r="BH225">
        <v>3.42</v>
      </c>
      <c r="BI225" t="s">
        <v>98</v>
      </c>
      <c r="BJ225">
        <v>51.98</v>
      </c>
      <c r="BK225">
        <v>131.44</v>
      </c>
      <c r="BL225">
        <v>3.5</v>
      </c>
      <c r="BM225">
        <v>339.37</v>
      </c>
      <c r="BN225">
        <v>5.45</v>
      </c>
      <c r="BO225">
        <v>154.63999999999999</v>
      </c>
      <c r="BP225">
        <v>3.07</v>
      </c>
      <c r="BQ225">
        <v>135.58000000000001</v>
      </c>
      <c r="BR225">
        <v>16.850000000000001</v>
      </c>
      <c r="BS225" t="s">
        <v>98</v>
      </c>
      <c r="BT225">
        <v>120.09</v>
      </c>
      <c r="BU225" t="s">
        <v>98</v>
      </c>
      <c r="BV225">
        <v>111</v>
      </c>
      <c r="BW225" t="s">
        <v>98</v>
      </c>
      <c r="BX225">
        <v>210.02</v>
      </c>
      <c r="BY225">
        <v>13.5</v>
      </c>
      <c r="BZ225">
        <v>3.02</v>
      </c>
      <c r="CA225" t="s">
        <v>98</v>
      </c>
      <c r="CB225">
        <v>557.84</v>
      </c>
      <c r="CC225">
        <v>290.95</v>
      </c>
      <c r="CD225">
        <v>66.45</v>
      </c>
      <c r="CE225" t="s">
        <v>98</v>
      </c>
      <c r="CF225">
        <v>913.52</v>
      </c>
      <c r="CG225" t="s">
        <v>98</v>
      </c>
      <c r="CH225">
        <v>0</v>
      </c>
      <c r="CI225" t="s">
        <v>98</v>
      </c>
      <c r="CJ225">
        <v>361.82</v>
      </c>
      <c r="CK225">
        <v>23.17</v>
      </c>
      <c r="CL225">
        <v>4.0999999999999996</v>
      </c>
      <c r="CM225" t="s">
        <v>98</v>
      </c>
      <c r="CN225">
        <v>1.48</v>
      </c>
      <c r="CO225">
        <v>9.99</v>
      </c>
      <c r="CP225">
        <v>2.76</v>
      </c>
      <c r="CQ225" t="s">
        <v>98</v>
      </c>
      <c r="CR225">
        <v>352.26</v>
      </c>
      <c r="CS225">
        <v>544016.27</v>
      </c>
      <c r="CT225">
        <v>5140.83</v>
      </c>
    </row>
    <row r="226" spans="1:98" ht="15" x14ac:dyDescent="0.25">
      <c r="A226" s="1">
        <v>41758</v>
      </c>
      <c r="B226" s="2">
        <v>0.69304398148148139</v>
      </c>
      <c r="C226" t="s">
        <v>224</v>
      </c>
      <c r="D226" t="s">
        <v>95</v>
      </c>
      <c r="E226" t="s">
        <v>95</v>
      </c>
      <c r="F226">
        <v>29.6</v>
      </c>
      <c r="G226">
        <v>30.46</v>
      </c>
      <c r="H226">
        <v>60.06</v>
      </c>
      <c r="I226" t="s">
        <v>96</v>
      </c>
      <c r="J226" t="s">
        <v>418</v>
      </c>
      <c r="K226" t="str">
        <f t="shared" si="22"/>
        <v>TH9_480mr</v>
      </c>
      <c r="L226" t="str">
        <f t="shared" si="23"/>
        <v>480mr</v>
      </c>
      <c r="M226" t="str">
        <f t="shared" si="24"/>
        <v>480</v>
      </c>
      <c r="N226" t="s">
        <v>661</v>
      </c>
      <c r="O226" t="s">
        <v>98</v>
      </c>
      <c r="P226">
        <v>3466.09</v>
      </c>
      <c r="Q226" t="s">
        <v>98</v>
      </c>
      <c r="R226">
        <v>2375.92</v>
      </c>
      <c r="S226" t="s">
        <v>98</v>
      </c>
      <c r="T226">
        <v>1458.66</v>
      </c>
      <c r="U226" t="s">
        <v>98</v>
      </c>
      <c r="V226">
        <v>1077.52</v>
      </c>
      <c r="W226">
        <v>2276.77</v>
      </c>
      <c r="X226">
        <v>54.1</v>
      </c>
      <c r="Y226">
        <v>58.42</v>
      </c>
      <c r="Z226">
        <v>2.65</v>
      </c>
      <c r="AA226">
        <v>56713.91</v>
      </c>
      <c r="AB226">
        <v>4243.82</v>
      </c>
      <c r="AC226">
        <v>304706.63</v>
      </c>
      <c r="AD226">
        <v>3770.56</v>
      </c>
      <c r="AE226" t="s">
        <v>98</v>
      </c>
      <c r="AF226">
        <v>2010.4</v>
      </c>
      <c r="AG226">
        <v>855.46</v>
      </c>
      <c r="AH226">
        <v>180.6</v>
      </c>
      <c r="AI226" t="s">
        <v>98</v>
      </c>
      <c r="AJ226">
        <v>4295.68</v>
      </c>
      <c r="AK226">
        <v>23859.43</v>
      </c>
      <c r="AL226">
        <v>283.32</v>
      </c>
      <c r="AM226">
        <v>51951.63</v>
      </c>
      <c r="AN226">
        <v>582.79999999999995</v>
      </c>
      <c r="AO226" t="s">
        <v>98</v>
      </c>
      <c r="AP226">
        <v>1358.45</v>
      </c>
      <c r="AQ226" t="s">
        <v>98</v>
      </c>
      <c r="AR226">
        <v>11404.82</v>
      </c>
      <c r="AS226">
        <v>940.59</v>
      </c>
      <c r="AT226">
        <v>153.19</v>
      </c>
      <c r="AU226">
        <v>1540.26</v>
      </c>
      <c r="AV226">
        <v>143.82</v>
      </c>
      <c r="AW226">
        <v>39066.39</v>
      </c>
      <c r="AX226">
        <v>500.94</v>
      </c>
      <c r="AY226" t="s">
        <v>98</v>
      </c>
      <c r="AZ226">
        <v>615.23</v>
      </c>
      <c r="BA226" t="s">
        <v>98</v>
      </c>
      <c r="BB226">
        <v>477.65</v>
      </c>
      <c r="BC226" t="s">
        <v>98</v>
      </c>
      <c r="BD226">
        <v>395.52</v>
      </c>
      <c r="BE226">
        <v>62.91</v>
      </c>
      <c r="BF226">
        <v>9.74</v>
      </c>
      <c r="BG226">
        <v>24.64</v>
      </c>
      <c r="BH226">
        <v>3.27</v>
      </c>
      <c r="BI226" t="s">
        <v>98</v>
      </c>
      <c r="BJ226">
        <v>48.28</v>
      </c>
      <c r="BK226">
        <v>123.52</v>
      </c>
      <c r="BL226">
        <v>3.38</v>
      </c>
      <c r="BM226">
        <v>313.3</v>
      </c>
      <c r="BN226">
        <v>5.16</v>
      </c>
      <c r="BO226">
        <v>172.27</v>
      </c>
      <c r="BP226">
        <v>3.26</v>
      </c>
      <c r="BQ226">
        <v>122.63</v>
      </c>
      <c r="BR226">
        <v>14.53</v>
      </c>
      <c r="BS226" t="s">
        <v>98</v>
      </c>
      <c r="BT226">
        <v>125.87</v>
      </c>
      <c r="BU226" t="s">
        <v>98</v>
      </c>
      <c r="BV226">
        <v>110.98</v>
      </c>
      <c r="BW226" t="s">
        <v>98</v>
      </c>
      <c r="BX226">
        <v>212.61</v>
      </c>
      <c r="BY226" t="s">
        <v>98</v>
      </c>
      <c r="BZ226">
        <v>497.06</v>
      </c>
      <c r="CA226" t="s">
        <v>98</v>
      </c>
      <c r="CB226">
        <v>560.99</v>
      </c>
      <c r="CC226">
        <v>276.42</v>
      </c>
      <c r="CD226">
        <v>65.73</v>
      </c>
      <c r="CE226" t="s">
        <v>98</v>
      </c>
      <c r="CF226">
        <v>899.84</v>
      </c>
      <c r="CG226" t="s">
        <v>98</v>
      </c>
      <c r="CH226">
        <v>0</v>
      </c>
      <c r="CI226" t="s">
        <v>98</v>
      </c>
      <c r="CJ226">
        <v>363.86</v>
      </c>
      <c r="CK226">
        <v>15.96</v>
      </c>
      <c r="CL226">
        <v>3.83</v>
      </c>
      <c r="CM226" t="s">
        <v>98</v>
      </c>
      <c r="CN226">
        <v>1.48</v>
      </c>
      <c r="CO226">
        <v>15.68</v>
      </c>
      <c r="CP226">
        <v>2.83</v>
      </c>
      <c r="CQ226" t="s">
        <v>98</v>
      </c>
      <c r="CR226">
        <v>328.76</v>
      </c>
      <c r="CS226">
        <v>516903.17</v>
      </c>
      <c r="CT226">
        <v>5264.43</v>
      </c>
    </row>
    <row r="227" spans="1:98" ht="15" x14ac:dyDescent="0.25">
      <c r="A227" s="1">
        <v>41758</v>
      </c>
      <c r="B227" s="2">
        <v>0.69444444444444453</v>
      </c>
      <c r="C227" t="s">
        <v>226</v>
      </c>
      <c r="D227" t="s">
        <v>95</v>
      </c>
      <c r="E227" t="s">
        <v>95</v>
      </c>
      <c r="F227">
        <v>29.92</v>
      </c>
      <c r="G227">
        <v>30.1</v>
      </c>
      <c r="H227">
        <v>60.03</v>
      </c>
      <c r="I227" t="s">
        <v>96</v>
      </c>
      <c r="J227" t="s">
        <v>419</v>
      </c>
      <c r="K227" t="str">
        <f t="shared" si="22"/>
        <v>TH9_500mr</v>
      </c>
      <c r="L227" t="str">
        <f t="shared" si="23"/>
        <v>500mr</v>
      </c>
      <c r="M227" t="str">
        <f t="shared" si="24"/>
        <v>500</v>
      </c>
      <c r="N227" t="s">
        <v>631</v>
      </c>
      <c r="O227" t="s">
        <v>98</v>
      </c>
      <c r="P227">
        <v>3459.2</v>
      </c>
      <c r="Q227" t="s">
        <v>98</v>
      </c>
      <c r="R227">
        <v>2371.88</v>
      </c>
      <c r="S227" t="s">
        <v>98</v>
      </c>
      <c r="T227">
        <v>1431.7</v>
      </c>
      <c r="U227" t="s">
        <v>98</v>
      </c>
      <c r="V227">
        <v>1056.45</v>
      </c>
      <c r="W227">
        <v>4464</v>
      </c>
      <c r="X227">
        <v>71.040000000000006</v>
      </c>
      <c r="Y227">
        <v>56.31</v>
      </c>
      <c r="Z227">
        <v>2.5299999999999998</v>
      </c>
      <c r="AA227">
        <v>50637.04</v>
      </c>
      <c r="AB227">
        <v>4100.3100000000004</v>
      </c>
      <c r="AC227">
        <v>340565.11</v>
      </c>
      <c r="AD227">
        <v>4057.06</v>
      </c>
      <c r="AE227" t="s">
        <v>98</v>
      </c>
      <c r="AF227">
        <v>1753.7</v>
      </c>
      <c r="AG227" t="s">
        <v>98</v>
      </c>
      <c r="AH227">
        <v>642.44000000000005</v>
      </c>
      <c r="AI227" t="s">
        <v>98</v>
      </c>
      <c r="AJ227">
        <v>4397.82</v>
      </c>
      <c r="AK227">
        <v>25846.55</v>
      </c>
      <c r="AL227">
        <v>305.81</v>
      </c>
      <c r="AM227">
        <v>30368.720000000001</v>
      </c>
      <c r="AN227">
        <v>358.45</v>
      </c>
      <c r="AO227" t="s">
        <v>98</v>
      </c>
      <c r="AP227">
        <v>1397.93</v>
      </c>
      <c r="AQ227" t="s">
        <v>98</v>
      </c>
      <c r="AR227">
        <v>11313.03</v>
      </c>
      <c r="AS227">
        <v>1119.8399999999999</v>
      </c>
      <c r="AT227">
        <v>156.28</v>
      </c>
      <c r="AU227">
        <v>1733.45</v>
      </c>
      <c r="AV227">
        <v>147.55000000000001</v>
      </c>
      <c r="AW227">
        <v>33355.379999999997</v>
      </c>
      <c r="AX227">
        <v>438.5</v>
      </c>
      <c r="AY227" t="s">
        <v>98</v>
      </c>
      <c r="AZ227">
        <v>567.49</v>
      </c>
      <c r="BA227" t="s">
        <v>98</v>
      </c>
      <c r="BB227">
        <v>453.19</v>
      </c>
      <c r="BC227" t="s">
        <v>98</v>
      </c>
      <c r="BD227">
        <v>372.7</v>
      </c>
      <c r="BE227">
        <v>90.01</v>
      </c>
      <c r="BF227">
        <v>10.01</v>
      </c>
      <c r="BG227" t="s">
        <v>98</v>
      </c>
      <c r="BH227">
        <v>77.680000000000007</v>
      </c>
      <c r="BI227" t="s">
        <v>98</v>
      </c>
      <c r="BJ227">
        <v>51.6</v>
      </c>
      <c r="BK227">
        <v>113.78</v>
      </c>
      <c r="BL227">
        <v>3.17</v>
      </c>
      <c r="BM227">
        <v>330.99</v>
      </c>
      <c r="BN227">
        <v>5.29</v>
      </c>
      <c r="BO227">
        <v>188.93</v>
      </c>
      <c r="BP227">
        <v>3.38</v>
      </c>
      <c r="BQ227">
        <v>163.44</v>
      </c>
      <c r="BR227">
        <v>14.92</v>
      </c>
      <c r="BS227" t="s">
        <v>98</v>
      </c>
      <c r="BT227">
        <v>121.44</v>
      </c>
      <c r="BU227" t="s">
        <v>98</v>
      </c>
      <c r="BV227">
        <v>107.37</v>
      </c>
      <c r="BW227" t="s">
        <v>98</v>
      </c>
      <c r="BX227">
        <v>208.74</v>
      </c>
      <c r="BY227" t="s">
        <v>98</v>
      </c>
      <c r="BZ227">
        <v>498.08</v>
      </c>
      <c r="CA227" t="s">
        <v>98</v>
      </c>
      <c r="CB227">
        <v>553.13</v>
      </c>
      <c r="CC227">
        <v>296.83999999999997</v>
      </c>
      <c r="CD227">
        <v>64.95</v>
      </c>
      <c r="CE227" t="s">
        <v>98</v>
      </c>
      <c r="CF227">
        <v>935.3</v>
      </c>
      <c r="CG227" t="s">
        <v>98</v>
      </c>
      <c r="CH227">
        <v>0</v>
      </c>
      <c r="CI227" t="s">
        <v>98</v>
      </c>
      <c r="CJ227">
        <v>360.16</v>
      </c>
      <c r="CK227">
        <v>24.09</v>
      </c>
      <c r="CL227">
        <v>3.96</v>
      </c>
      <c r="CM227" t="s">
        <v>98</v>
      </c>
      <c r="CN227">
        <v>1.4</v>
      </c>
      <c r="CO227">
        <v>11.39</v>
      </c>
      <c r="CP227">
        <v>2.71</v>
      </c>
      <c r="CQ227" t="s">
        <v>98</v>
      </c>
      <c r="CR227">
        <v>328.78</v>
      </c>
      <c r="CS227">
        <v>510634.14</v>
      </c>
      <c r="CT227">
        <v>5298.28</v>
      </c>
    </row>
    <row r="228" spans="1:98" ht="15" x14ac:dyDescent="0.25">
      <c r="A228" s="1">
        <v>41758</v>
      </c>
      <c r="B228" s="2">
        <v>0.69575231481481481</v>
      </c>
      <c r="C228" t="s">
        <v>228</v>
      </c>
      <c r="D228" t="s">
        <v>95</v>
      </c>
      <c r="E228" t="s">
        <v>95</v>
      </c>
      <c r="F228">
        <v>29.52</v>
      </c>
      <c r="G228">
        <v>30.04</v>
      </c>
      <c r="H228">
        <v>59.56</v>
      </c>
      <c r="I228" t="s">
        <v>96</v>
      </c>
      <c r="J228" t="s">
        <v>420</v>
      </c>
      <c r="K228" t="str">
        <f t="shared" si="22"/>
        <v>TH9_520mr</v>
      </c>
      <c r="L228" t="str">
        <f t="shared" si="23"/>
        <v>520mr</v>
      </c>
      <c r="M228" t="str">
        <f t="shared" si="24"/>
        <v>520</v>
      </c>
      <c r="N228" t="s">
        <v>662</v>
      </c>
      <c r="O228" t="s">
        <v>98</v>
      </c>
      <c r="P228">
        <v>3494.77</v>
      </c>
      <c r="Q228" t="s">
        <v>98</v>
      </c>
      <c r="R228">
        <v>2391.3000000000002</v>
      </c>
      <c r="S228" t="s">
        <v>98</v>
      </c>
      <c r="T228">
        <v>1438.37</v>
      </c>
      <c r="U228" t="s">
        <v>98</v>
      </c>
      <c r="V228">
        <v>1063.1600000000001</v>
      </c>
      <c r="W228">
        <v>4570.72</v>
      </c>
      <c r="X228">
        <v>71.72</v>
      </c>
      <c r="Y228">
        <v>46.49</v>
      </c>
      <c r="Z228">
        <v>2.25</v>
      </c>
      <c r="AA228">
        <v>52009.2</v>
      </c>
      <c r="AB228">
        <v>3994.7</v>
      </c>
      <c r="AC228">
        <v>329988.05</v>
      </c>
      <c r="AD228">
        <v>3915.92</v>
      </c>
      <c r="AE228" t="s">
        <v>98</v>
      </c>
      <c r="AF228">
        <v>1914.36</v>
      </c>
      <c r="AG228" t="s">
        <v>98</v>
      </c>
      <c r="AH228">
        <v>691.72</v>
      </c>
      <c r="AI228" t="s">
        <v>98</v>
      </c>
      <c r="AJ228">
        <v>4420.83</v>
      </c>
      <c r="AK228">
        <v>20769.47</v>
      </c>
      <c r="AL228">
        <v>247.84</v>
      </c>
      <c r="AM228">
        <v>38264.730000000003</v>
      </c>
      <c r="AN228">
        <v>432.41</v>
      </c>
      <c r="AO228" t="s">
        <v>98</v>
      </c>
      <c r="AP228">
        <v>1407.21</v>
      </c>
      <c r="AQ228" t="s">
        <v>98</v>
      </c>
      <c r="AR228">
        <v>11277.81</v>
      </c>
      <c r="AS228">
        <v>1029.82</v>
      </c>
      <c r="AT228">
        <v>156.96</v>
      </c>
      <c r="AU228">
        <v>2475.48</v>
      </c>
      <c r="AV228">
        <v>157.16</v>
      </c>
      <c r="AW228">
        <v>30602.39</v>
      </c>
      <c r="AX228">
        <v>405.66</v>
      </c>
      <c r="AY228" t="s">
        <v>98</v>
      </c>
      <c r="AZ228">
        <v>533.55999999999995</v>
      </c>
      <c r="BA228" t="s">
        <v>98</v>
      </c>
      <c r="BB228">
        <v>459.52</v>
      </c>
      <c r="BC228" t="s">
        <v>98</v>
      </c>
      <c r="BD228">
        <v>387.77</v>
      </c>
      <c r="BE228">
        <v>65.680000000000007</v>
      </c>
      <c r="BF228">
        <v>9.57</v>
      </c>
      <c r="BG228">
        <v>8.82</v>
      </c>
      <c r="BH228">
        <v>2.7</v>
      </c>
      <c r="BI228" t="s">
        <v>98</v>
      </c>
      <c r="BJ228">
        <v>49.67</v>
      </c>
      <c r="BK228">
        <v>73.209999999999994</v>
      </c>
      <c r="BL228">
        <v>2.59</v>
      </c>
      <c r="BM228">
        <v>386.96</v>
      </c>
      <c r="BN228">
        <v>5.88</v>
      </c>
      <c r="BO228">
        <v>188.25</v>
      </c>
      <c r="BP228">
        <v>3.39</v>
      </c>
      <c r="BQ228">
        <v>155.66</v>
      </c>
      <c r="BR228">
        <v>14.5</v>
      </c>
      <c r="BS228" t="s">
        <v>98</v>
      </c>
      <c r="BT228">
        <v>124.33</v>
      </c>
      <c r="BU228">
        <v>2.54</v>
      </c>
      <c r="BV228">
        <v>0.8</v>
      </c>
      <c r="BW228" t="s">
        <v>98</v>
      </c>
      <c r="BX228">
        <v>206.62</v>
      </c>
      <c r="BY228" t="s">
        <v>98</v>
      </c>
      <c r="BZ228">
        <v>498.34</v>
      </c>
      <c r="CA228" t="s">
        <v>98</v>
      </c>
      <c r="CB228">
        <v>549.04</v>
      </c>
      <c r="CC228">
        <v>220.57</v>
      </c>
      <c r="CD228">
        <v>62.66</v>
      </c>
      <c r="CE228" t="s">
        <v>98</v>
      </c>
      <c r="CF228">
        <v>937.91</v>
      </c>
      <c r="CG228" t="s">
        <v>98</v>
      </c>
      <c r="CH228">
        <v>0</v>
      </c>
      <c r="CI228" t="s">
        <v>98</v>
      </c>
      <c r="CJ228">
        <v>386.24</v>
      </c>
      <c r="CK228" t="s">
        <v>98</v>
      </c>
      <c r="CL228">
        <v>287.87</v>
      </c>
      <c r="CM228" t="s">
        <v>98</v>
      </c>
      <c r="CN228">
        <v>1.46</v>
      </c>
      <c r="CO228">
        <v>8.59</v>
      </c>
      <c r="CP228">
        <v>2.73</v>
      </c>
      <c r="CQ228" t="s">
        <v>98</v>
      </c>
      <c r="CR228">
        <v>342.6</v>
      </c>
      <c r="CS228">
        <v>519133.35</v>
      </c>
      <c r="CT228">
        <v>5161.84</v>
      </c>
    </row>
    <row r="229" spans="1:98" ht="15" x14ac:dyDescent="0.25">
      <c r="A229" s="1">
        <v>41758</v>
      </c>
      <c r="B229" s="2">
        <v>0.69701388888888882</v>
      </c>
      <c r="C229" t="s">
        <v>230</v>
      </c>
      <c r="D229" t="s">
        <v>95</v>
      </c>
      <c r="E229" t="s">
        <v>95</v>
      </c>
      <c r="F229">
        <v>30.11</v>
      </c>
      <c r="G229">
        <v>30.03</v>
      </c>
      <c r="H229">
        <v>60.14</v>
      </c>
      <c r="I229" t="s">
        <v>96</v>
      </c>
      <c r="J229" t="s">
        <v>421</v>
      </c>
      <c r="K229" t="str">
        <f t="shared" si="22"/>
        <v>TH9_520mr</v>
      </c>
      <c r="L229" t="str">
        <f t="shared" si="23"/>
        <v>520mr</v>
      </c>
      <c r="M229" t="str">
        <f t="shared" si="24"/>
        <v>520</v>
      </c>
      <c r="N229" t="s">
        <v>662</v>
      </c>
      <c r="O229" t="s">
        <v>98</v>
      </c>
      <c r="P229">
        <v>3500.89</v>
      </c>
      <c r="Q229" t="s">
        <v>98</v>
      </c>
      <c r="R229">
        <v>2389.5100000000002</v>
      </c>
      <c r="S229" t="s">
        <v>98</v>
      </c>
      <c r="T229">
        <v>1421.6</v>
      </c>
      <c r="U229" t="s">
        <v>98</v>
      </c>
      <c r="V229">
        <v>1055.99</v>
      </c>
      <c r="W229">
        <v>6271.3</v>
      </c>
      <c r="X229">
        <v>86.75</v>
      </c>
      <c r="Y229">
        <v>51.6</v>
      </c>
      <c r="Z229">
        <v>2.35</v>
      </c>
      <c r="AA229">
        <v>50418.48</v>
      </c>
      <c r="AB229">
        <v>4022.54</v>
      </c>
      <c r="AC229">
        <v>335532.46000000002</v>
      </c>
      <c r="AD229">
        <v>3960.51</v>
      </c>
      <c r="AE229" t="s">
        <v>98</v>
      </c>
      <c r="AF229">
        <v>1885.55</v>
      </c>
      <c r="AG229" t="s">
        <v>98</v>
      </c>
      <c r="AH229">
        <v>713.01</v>
      </c>
      <c r="AI229" t="s">
        <v>98</v>
      </c>
      <c r="AJ229">
        <v>4399.04</v>
      </c>
      <c r="AK229">
        <v>21341.71</v>
      </c>
      <c r="AL229">
        <v>254.14</v>
      </c>
      <c r="AM229">
        <v>36961.47</v>
      </c>
      <c r="AN229">
        <v>419.17</v>
      </c>
      <c r="AO229" t="s">
        <v>98</v>
      </c>
      <c r="AP229">
        <v>1408.61</v>
      </c>
      <c r="AQ229" t="s">
        <v>98</v>
      </c>
      <c r="AR229">
        <v>11425.31</v>
      </c>
      <c r="AS229">
        <v>864.89</v>
      </c>
      <c r="AT229">
        <v>156.34</v>
      </c>
      <c r="AU229">
        <v>2303.9299999999998</v>
      </c>
      <c r="AV229">
        <v>156.76</v>
      </c>
      <c r="AW229">
        <v>31838.5</v>
      </c>
      <c r="AX229">
        <v>418.54</v>
      </c>
      <c r="AY229" t="s">
        <v>98</v>
      </c>
      <c r="AZ229">
        <v>534.79999999999995</v>
      </c>
      <c r="BA229" t="s">
        <v>98</v>
      </c>
      <c r="BB229">
        <v>449.6</v>
      </c>
      <c r="BC229" t="s">
        <v>98</v>
      </c>
      <c r="BD229">
        <v>372.37</v>
      </c>
      <c r="BE229">
        <v>85.68</v>
      </c>
      <c r="BF229">
        <v>10.06</v>
      </c>
      <c r="BG229" t="s">
        <v>98</v>
      </c>
      <c r="BH229">
        <v>73.81</v>
      </c>
      <c r="BI229" t="s">
        <v>98</v>
      </c>
      <c r="BJ229">
        <v>50.17</v>
      </c>
      <c r="BK229">
        <v>70.209999999999994</v>
      </c>
      <c r="BL229">
        <v>2.57</v>
      </c>
      <c r="BM229">
        <v>408.61</v>
      </c>
      <c r="BN229">
        <v>6.12</v>
      </c>
      <c r="BO229">
        <v>201.85</v>
      </c>
      <c r="BP229">
        <v>3.56</v>
      </c>
      <c r="BQ229">
        <v>175.61</v>
      </c>
      <c r="BR229">
        <v>15.34</v>
      </c>
      <c r="BS229" t="s">
        <v>98</v>
      </c>
      <c r="BT229">
        <v>127.64</v>
      </c>
      <c r="BU229" t="s">
        <v>98</v>
      </c>
      <c r="BV229">
        <v>108.42</v>
      </c>
      <c r="BW229" t="s">
        <v>98</v>
      </c>
      <c r="BX229">
        <v>205.09</v>
      </c>
      <c r="BY229" t="s">
        <v>98</v>
      </c>
      <c r="BZ229">
        <v>497.59</v>
      </c>
      <c r="CA229" t="s">
        <v>98</v>
      </c>
      <c r="CB229">
        <v>548.92999999999995</v>
      </c>
      <c r="CC229" t="s">
        <v>98</v>
      </c>
      <c r="CD229">
        <v>2850.49</v>
      </c>
      <c r="CE229" t="s">
        <v>98</v>
      </c>
      <c r="CF229">
        <v>924.57</v>
      </c>
      <c r="CG229" t="s">
        <v>98</v>
      </c>
      <c r="CH229">
        <v>0</v>
      </c>
      <c r="CI229" t="s">
        <v>98</v>
      </c>
      <c r="CJ229">
        <v>381.61</v>
      </c>
      <c r="CK229">
        <v>17.77</v>
      </c>
      <c r="CL229">
        <v>3.84</v>
      </c>
      <c r="CM229" t="s">
        <v>98</v>
      </c>
      <c r="CN229">
        <v>1.49</v>
      </c>
      <c r="CO229">
        <v>14.19</v>
      </c>
      <c r="CP229">
        <v>2.94</v>
      </c>
      <c r="CQ229" t="s">
        <v>98</v>
      </c>
      <c r="CR229">
        <v>352.88</v>
      </c>
      <c r="CS229">
        <v>513441.76</v>
      </c>
      <c r="CT229">
        <v>5184.3</v>
      </c>
    </row>
    <row r="230" spans="1:98" ht="15" x14ac:dyDescent="0.25">
      <c r="A230" s="1">
        <v>41758</v>
      </c>
      <c r="B230" s="2">
        <v>0.6980439814814815</v>
      </c>
      <c r="C230" t="s">
        <v>232</v>
      </c>
      <c r="D230" t="s">
        <v>95</v>
      </c>
      <c r="E230" t="s">
        <v>95</v>
      </c>
      <c r="F230">
        <v>30.09</v>
      </c>
      <c r="G230">
        <v>30.51</v>
      </c>
      <c r="H230">
        <v>60.61</v>
      </c>
      <c r="I230" t="s">
        <v>96</v>
      </c>
      <c r="J230" t="s">
        <v>422</v>
      </c>
      <c r="K230" t="str">
        <f t="shared" si="22"/>
        <v>TH9_540mr</v>
      </c>
      <c r="L230" t="str">
        <f t="shared" si="23"/>
        <v>540mr</v>
      </c>
      <c r="M230" t="str">
        <f t="shared" si="24"/>
        <v>540</v>
      </c>
      <c r="N230" t="s">
        <v>663</v>
      </c>
      <c r="O230" t="s">
        <v>98</v>
      </c>
      <c r="P230">
        <v>3278.74</v>
      </c>
      <c r="Q230" t="s">
        <v>98</v>
      </c>
      <c r="R230">
        <v>2239.9299999999998</v>
      </c>
      <c r="S230" t="s">
        <v>98</v>
      </c>
      <c r="T230">
        <v>1377.18</v>
      </c>
      <c r="U230" t="s">
        <v>98</v>
      </c>
      <c r="V230">
        <v>1015.04</v>
      </c>
      <c r="W230">
        <v>1834.53</v>
      </c>
      <c r="X230">
        <v>50.48</v>
      </c>
      <c r="Y230">
        <v>57.81</v>
      </c>
      <c r="Z230">
        <v>2.5299999999999998</v>
      </c>
      <c r="AA230">
        <v>53760.42</v>
      </c>
      <c r="AB230">
        <v>4096.54</v>
      </c>
      <c r="AC230">
        <v>332156.01</v>
      </c>
      <c r="AD230">
        <v>3959.58</v>
      </c>
      <c r="AE230" t="s">
        <v>98</v>
      </c>
      <c r="AF230">
        <v>1825.35</v>
      </c>
      <c r="AG230" t="s">
        <v>98</v>
      </c>
      <c r="AH230">
        <v>686.33</v>
      </c>
      <c r="AI230" t="s">
        <v>98</v>
      </c>
      <c r="AJ230">
        <v>4281.6000000000004</v>
      </c>
      <c r="AK230">
        <v>23146.560000000001</v>
      </c>
      <c r="AL230">
        <v>274.5</v>
      </c>
      <c r="AM230">
        <v>39553.89</v>
      </c>
      <c r="AN230">
        <v>449.48</v>
      </c>
      <c r="AO230" t="s">
        <v>98</v>
      </c>
      <c r="AP230">
        <v>1353.58</v>
      </c>
      <c r="AQ230" t="s">
        <v>98</v>
      </c>
      <c r="AR230">
        <v>10635.14</v>
      </c>
      <c r="AS230">
        <v>952.85</v>
      </c>
      <c r="AT230">
        <v>153.71</v>
      </c>
      <c r="AU230">
        <v>2089.83</v>
      </c>
      <c r="AV230">
        <v>151.56</v>
      </c>
      <c r="AW230">
        <v>40289.550000000003</v>
      </c>
      <c r="AX230">
        <v>508.6</v>
      </c>
      <c r="AY230" t="s">
        <v>98</v>
      </c>
      <c r="AZ230">
        <v>587.9</v>
      </c>
      <c r="BA230" t="s">
        <v>98</v>
      </c>
      <c r="BB230">
        <v>442.94</v>
      </c>
      <c r="BC230" t="s">
        <v>98</v>
      </c>
      <c r="BD230">
        <v>363.73</v>
      </c>
      <c r="BE230">
        <v>50.25</v>
      </c>
      <c r="BF230">
        <v>9.3699999999999992</v>
      </c>
      <c r="BG230" t="s">
        <v>98</v>
      </c>
      <c r="BH230">
        <v>71.180000000000007</v>
      </c>
      <c r="BI230" t="s">
        <v>98</v>
      </c>
      <c r="BJ230">
        <v>50.03</v>
      </c>
      <c r="BK230">
        <v>95.25</v>
      </c>
      <c r="BL230">
        <v>2.96</v>
      </c>
      <c r="BM230">
        <v>339.63</v>
      </c>
      <c r="BN230">
        <v>5.41</v>
      </c>
      <c r="BO230">
        <v>191.48</v>
      </c>
      <c r="BP230">
        <v>3.44</v>
      </c>
      <c r="BQ230">
        <v>122.92</v>
      </c>
      <c r="BR230">
        <v>14.45</v>
      </c>
      <c r="BS230" t="s">
        <v>98</v>
      </c>
      <c r="BT230">
        <v>119.51</v>
      </c>
      <c r="BU230" t="s">
        <v>98</v>
      </c>
      <c r="BV230">
        <v>100.64</v>
      </c>
      <c r="BW230" t="s">
        <v>98</v>
      </c>
      <c r="BX230">
        <v>195.16</v>
      </c>
      <c r="BY230" t="s">
        <v>98</v>
      </c>
      <c r="BZ230">
        <v>467.77</v>
      </c>
      <c r="CA230" t="s">
        <v>98</v>
      </c>
      <c r="CB230">
        <v>521.70000000000005</v>
      </c>
      <c r="CC230" t="s">
        <v>98</v>
      </c>
      <c r="CD230">
        <v>2608.46</v>
      </c>
      <c r="CE230" t="s">
        <v>98</v>
      </c>
      <c r="CF230">
        <v>855.44</v>
      </c>
      <c r="CG230" t="s">
        <v>98</v>
      </c>
      <c r="CH230">
        <v>0</v>
      </c>
      <c r="CI230" t="s">
        <v>98</v>
      </c>
      <c r="CJ230">
        <v>344.66</v>
      </c>
      <c r="CK230">
        <v>19.7</v>
      </c>
      <c r="CL230">
        <v>3.94</v>
      </c>
      <c r="CM230" t="s">
        <v>98</v>
      </c>
      <c r="CN230">
        <v>1.35</v>
      </c>
      <c r="CO230">
        <v>9.77</v>
      </c>
      <c r="CP230">
        <v>2.73</v>
      </c>
      <c r="CQ230" t="s">
        <v>98</v>
      </c>
      <c r="CR230">
        <v>321.52999999999997</v>
      </c>
      <c r="CS230">
        <v>505329.54</v>
      </c>
      <c r="CT230">
        <v>5275.78</v>
      </c>
    </row>
    <row r="231" spans="1:98" ht="15" x14ac:dyDescent="0.25">
      <c r="A231" s="1">
        <v>41758</v>
      </c>
      <c r="B231" s="2">
        <v>0.69930555555555562</v>
      </c>
      <c r="C231" t="s">
        <v>234</v>
      </c>
      <c r="D231" t="s">
        <v>95</v>
      </c>
      <c r="E231" t="s">
        <v>95</v>
      </c>
      <c r="F231">
        <v>29.55</v>
      </c>
      <c r="G231">
        <v>30.13</v>
      </c>
      <c r="H231">
        <v>59.68</v>
      </c>
      <c r="I231" t="s">
        <v>96</v>
      </c>
      <c r="J231" t="s">
        <v>423</v>
      </c>
      <c r="K231" t="str">
        <f t="shared" si="22"/>
        <v>TH9_560mr</v>
      </c>
      <c r="L231" t="str">
        <f t="shared" si="23"/>
        <v>560mr</v>
      </c>
      <c r="M231" t="str">
        <f t="shared" si="24"/>
        <v>560</v>
      </c>
      <c r="N231" t="s">
        <v>675</v>
      </c>
      <c r="O231" t="s">
        <v>98</v>
      </c>
      <c r="P231">
        <v>3466.95</v>
      </c>
      <c r="Q231" t="s">
        <v>98</v>
      </c>
      <c r="R231">
        <v>2365.4899999999998</v>
      </c>
      <c r="S231" t="s">
        <v>98</v>
      </c>
      <c r="T231">
        <v>1456.07</v>
      </c>
      <c r="U231" t="s">
        <v>98</v>
      </c>
      <c r="V231">
        <v>1070.03</v>
      </c>
      <c r="W231">
        <v>1605.4</v>
      </c>
      <c r="X231">
        <v>49.26</v>
      </c>
      <c r="Y231">
        <v>46.81</v>
      </c>
      <c r="Z231">
        <v>2.41</v>
      </c>
      <c r="AA231">
        <v>66018.880000000005</v>
      </c>
      <c r="AB231">
        <v>4303.21</v>
      </c>
      <c r="AC231">
        <v>341578.89</v>
      </c>
      <c r="AD231">
        <v>4194.57</v>
      </c>
      <c r="AE231" t="s">
        <v>98</v>
      </c>
      <c r="AF231">
        <v>1643.1</v>
      </c>
      <c r="AG231" t="s">
        <v>98</v>
      </c>
      <c r="AH231">
        <v>690.93</v>
      </c>
      <c r="AI231" t="s">
        <v>98</v>
      </c>
      <c r="AJ231">
        <v>4438.54</v>
      </c>
      <c r="AK231">
        <v>28409.93</v>
      </c>
      <c r="AL231">
        <v>343.36</v>
      </c>
      <c r="AM231">
        <v>25790.55</v>
      </c>
      <c r="AN231">
        <v>322.2</v>
      </c>
      <c r="AO231" t="s">
        <v>98</v>
      </c>
      <c r="AP231">
        <v>1403.05</v>
      </c>
      <c r="AQ231" t="s">
        <v>98</v>
      </c>
      <c r="AR231">
        <v>11318.23</v>
      </c>
      <c r="AS231">
        <v>538.73</v>
      </c>
      <c r="AT231">
        <v>151.96</v>
      </c>
      <c r="AU231">
        <v>1907.54</v>
      </c>
      <c r="AV231">
        <v>150.82</v>
      </c>
      <c r="AW231">
        <v>40500.26</v>
      </c>
      <c r="AX231">
        <v>527.24</v>
      </c>
      <c r="AY231" t="s">
        <v>98</v>
      </c>
      <c r="AZ231">
        <v>629.37</v>
      </c>
      <c r="BA231" t="s">
        <v>98</v>
      </c>
      <c r="BB231">
        <v>454.46</v>
      </c>
      <c r="BC231" t="s">
        <v>98</v>
      </c>
      <c r="BD231">
        <v>377.09</v>
      </c>
      <c r="BE231">
        <v>76.430000000000007</v>
      </c>
      <c r="BF231">
        <v>9.91</v>
      </c>
      <c r="BG231">
        <v>12.88</v>
      </c>
      <c r="BH231">
        <v>2.98</v>
      </c>
      <c r="BI231" t="s">
        <v>98</v>
      </c>
      <c r="BJ231">
        <v>52.21</v>
      </c>
      <c r="BK231">
        <v>110.78</v>
      </c>
      <c r="BL231">
        <v>3.19</v>
      </c>
      <c r="BM231">
        <v>224.08</v>
      </c>
      <c r="BN231">
        <v>4.13</v>
      </c>
      <c r="BO231">
        <v>184.42</v>
      </c>
      <c r="BP231">
        <v>3.35</v>
      </c>
      <c r="BQ231">
        <v>203.82</v>
      </c>
      <c r="BR231">
        <v>15.75</v>
      </c>
      <c r="BS231" t="s">
        <v>98</v>
      </c>
      <c r="BT231">
        <v>123.17</v>
      </c>
      <c r="BU231" t="s">
        <v>98</v>
      </c>
      <c r="BV231">
        <v>108.02</v>
      </c>
      <c r="BW231" t="s">
        <v>98</v>
      </c>
      <c r="BX231">
        <v>205.39</v>
      </c>
      <c r="BY231" t="s">
        <v>98</v>
      </c>
      <c r="BZ231">
        <v>493.53</v>
      </c>
      <c r="CA231" t="s">
        <v>98</v>
      </c>
      <c r="CB231">
        <v>545.99</v>
      </c>
      <c r="CC231">
        <v>255.12</v>
      </c>
      <c r="CD231">
        <v>64.52</v>
      </c>
      <c r="CE231" t="s">
        <v>98</v>
      </c>
      <c r="CF231">
        <v>916.12</v>
      </c>
      <c r="CG231" t="s">
        <v>98</v>
      </c>
      <c r="CH231">
        <v>0</v>
      </c>
      <c r="CI231" t="s">
        <v>98</v>
      </c>
      <c r="CJ231">
        <v>357.85</v>
      </c>
      <c r="CK231">
        <v>15.92</v>
      </c>
      <c r="CL231">
        <v>3.8</v>
      </c>
      <c r="CM231" t="s">
        <v>98</v>
      </c>
      <c r="CN231">
        <v>1.41</v>
      </c>
      <c r="CO231">
        <v>14.53</v>
      </c>
      <c r="CP231">
        <v>2.68</v>
      </c>
      <c r="CQ231" t="s">
        <v>98</v>
      </c>
      <c r="CR231">
        <v>315.10000000000002</v>
      </c>
      <c r="CS231">
        <v>492505.01</v>
      </c>
      <c r="CT231">
        <v>5582.23</v>
      </c>
    </row>
    <row r="232" spans="1:98" ht="15" x14ac:dyDescent="0.25">
      <c r="A232" s="1">
        <v>41758</v>
      </c>
      <c r="B232" s="2">
        <v>0.70053240740740741</v>
      </c>
      <c r="C232" t="s">
        <v>236</v>
      </c>
      <c r="D232" t="s">
        <v>95</v>
      </c>
      <c r="E232" t="s">
        <v>95</v>
      </c>
      <c r="F232">
        <v>29.58</v>
      </c>
      <c r="G232">
        <v>30.82</v>
      </c>
      <c r="H232">
        <v>60.4</v>
      </c>
      <c r="I232" t="s">
        <v>96</v>
      </c>
      <c r="J232" t="s">
        <v>424</v>
      </c>
      <c r="K232" t="str">
        <f t="shared" si="22"/>
        <v>TH9_580mr</v>
      </c>
      <c r="L232" t="str">
        <f t="shared" si="23"/>
        <v>580mr</v>
      </c>
      <c r="M232" t="str">
        <f t="shared" si="24"/>
        <v>580</v>
      </c>
      <c r="N232" t="s">
        <v>664</v>
      </c>
      <c r="O232" t="s">
        <v>98</v>
      </c>
      <c r="P232">
        <v>3416.51</v>
      </c>
      <c r="Q232" t="s">
        <v>98</v>
      </c>
      <c r="R232">
        <v>2330.83</v>
      </c>
      <c r="S232" t="s">
        <v>98</v>
      </c>
      <c r="T232">
        <v>1443.55</v>
      </c>
      <c r="U232" t="s">
        <v>98</v>
      </c>
      <c r="V232">
        <v>1063.93</v>
      </c>
      <c r="W232">
        <v>1712.87</v>
      </c>
      <c r="X232">
        <v>48.95</v>
      </c>
      <c r="Y232">
        <v>51.43</v>
      </c>
      <c r="Z232">
        <v>2.59</v>
      </c>
      <c r="AA232">
        <v>61781.2</v>
      </c>
      <c r="AB232">
        <v>4431.32</v>
      </c>
      <c r="AC232">
        <v>337330.12</v>
      </c>
      <c r="AD232">
        <v>4112.2700000000004</v>
      </c>
      <c r="AE232" t="s">
        <v>98</v>
      </c>
      <c r="AF232">
        <v>1378.12</v>
      </c>
      <c r="AG232" t="s">
        <v>98</v>
      </c>
      <c r="AH232">
        <v>721.03</v>
      </c>
      <c r="AI232" t="s">
        <v>98</v>
      </c>
      <c r="AJ232">
        <v>4533.3900000000003</v>
      </c>
      <c r="AK232">
        <v>30905.86</v>
      </c>
      <c r="AL232">
        <v>366.15</v>
      </c>
      <c r="AM232">
        <v>11940.21</v>
      </c>
      <c r="AN232">
        <v>180.99</v>
      </c>
      <c r="AO232" t="s">
        <v>98</v>
      </c>
      <c r="AP232">
        <v>1444.18</v>
      </c>
      <c r="AQ232" t="s">
        <v>98</v>
      </c>
      <c r="AR232">
        <v>11169.1</v>
      </c>
      <c r="AS232">
        <v>822.66</v>
      </c>
      <c r="AT232">
        <v>147.93</v>
      </c>
      <c r="AU232">
        <v>1996.53</v>
      </c>
      <c r="AV232">
        <v>147.88</v>
      </c>
      <c r="AW232">
        <v>43805.41</v>
      </c>
      <c r="AX232">
        <v>556.67999999999995</v>
      </c>
      <c r="AY232" t="s">
        <v>98</v>
      </c>
      <c r="AZ232">
        <v>650.86</v>
      </c>
      <c r="BA232" t="s">
        <v>98</v>
      </c>
      <c r="BB232">
        <v>450.46</v>
      </c>
      <c r="BC232" t="s">
        <v>98</v>
      </c>
      <c r="BD232">
        <v>370.66</v>
      </c>
      <c r="BE232">
        <v>87.6</v>
      </c>
      <c r="BF232">
        <v>10.23</v>
      </c>
      <c r="BG232" t="s">
        <v>98</v>
      </c>
      <c r="BH232">
        <v>73.16</v>
      </c>
      <c r="BI232" t="s">
        <v>98</v>
      </c>
      <c r="BJ232">
        <v>49.35</v>
      </c>
      <c r="BK232">
        <v>134.84</v>
      </c>
      <c r="BL232">
        <v>3.58</v>
      </c>
      <c r="BM232">
        <v>177.14</v>
      </c>
      <c r="BN232">
        <v>3.57</v>
      </c>
      <c r="BO232">
        <v>183.75</v>
      </c>
      <c r="BP232">
        <v>3.32</v>
      </c>
      <c r="BQ232">
        <v>155.69</v>
      </c>
      <c r="BR232">
        <v>15.27</v>
      </c>
      <c r="BS232" t="s">
        <v>98</v>
      </c>
      <c r="BT232">
        <v>122.38</v>
      </c>
      <c r="BU232" t="s">
        <v>98</v>
      </c>
      <c r="BV232">
        <v>109.99</v>
      </c>
      <c r="BW232" t="s">
        <v>98</v>
      </c>
      <c r="BX232">
        <v>207.74</v>
      </c>
      <c r="BY232" t="s">
        <v>98</v>
      </c>
      <c r="BZ232">
        <v>496.05</v>
      </c>
      <c r="CA232" t="s">
        <v>98</v>
      </c>
      <c r="CB232">
        <v>556.58000000000004</v>
      </c>
      <c r="CC232">
        <v>329.97</v>
      </c>
      <c r="CD232">
        <v>67.77</v>
      </c>
      <c r="CE232" t="s">
        <v>98</v>
      </c>
      <c r="CF232">
        <v>920.69</v>
      </c>
      <c r="CG232" t="s">
        <v>98</v>
      </c>
      <c r="CH232">
        <v>0</v>
      </c>
      <c r="CI232" t="s">
        <v>98</v>
      </c>
      <c r="CJ232">
        <v>356.53</v>
      </c>
      <c r="CK232">
        <v>13.69</v>
      </c>
      <c r="CL232">
        <v>3.81</v>
      </c>
      <c r="CM232" t="s">
        <v>98</v>
      </c>
      <c r="CN232">
        <v>1.39</v>
      </c>
      <c r="CO232">
        <v>12.73</v>
      </c>
      <c r="CP232">
        <v>2.59</v>
      </c>
      <c r="CQ232" t="s">
        <v>98</v>
      </c>
      <c r="CR232">
        <v>323.11</v>
      </c>
      <c r="CS232">
        <v>508558.31</v>
      </c>
      <c r="CT232">
        <v>5405.18</v>
      </c>
    </row>
    <row r="233" spans="1:98" ht="15" x14ac:dyDescent="0.25">
      <c r="A233" s="1">
        <v>41758</v>
      </c>
      <c r="B233" s="2">
        <v>0.70168981481481474</v>
      </c>
      <c r="C233" t="s">
        <v>238</v>
      </c>
      <c r="D233" t="s">
        <v>95</v>
      </c>
      <c r="E233" t="s">
        <v>95</v>
      </c>
      <c r="F233">
        <v>29.59</v>
      </c>
      <c r="G233">
        <v>30.16</v>
      </c>
      <c r="H233">
        <v>59.75</v>
      </c>
      <c r="I233" t="s">
        <v>96</v>
      </c>
      <c r="J233" t="s">
        <v>425</v>
      </c>
      <c r="K233" t="str">
        <f t="shared" si="22"/>
        <v>TH9_600mr</v>
      </c>
      <c r="L233" t="str">
        <f t="shared" si="23"/>
        <v>600mr</v>
      </c>
      <c r="M233" t="str">
        <f t="shared" si="24"/>
        <v>600</v>
      </c>
      <c r="N233" t="s">
        <v>665</v>
      </c>
      <c r="O233" t="s">
        <v>98</v>
      </c>
      <c r="P233">
        <v>3451.22</v>
      </c>
      <c r="Q233" t="s">
        <v>98</v>
      </c>
      <c r="R233">
        <v>2384.4699999999998</v>
      </c>
      <c r="S233" t="s">
        <v>98</v>
      </c>
      <c r="T233">
        <v>1457.7</v>
      </c>
      <c r="U233" t="s">
        <v>98</v>
      </c>
      <c r="V233">
        <v>1077.4000000000001</v>
      </c>
      <c r="W233">
        <v>1856.63</v>
      </c>
      <c r="X233">
        <v>51.06</v>
      </c>
      <c r="Y233">
        <v>49.11</v>
      </c>
      <c r="Z233">
        <v>2.5</v>
      </c>
      <c r="AA233">
        <v>57318.01</v>
      </c>
      <c r="AB233">
        <v>4206.4799999999996</v>
      </c>
      <c r="AC233">
        <v>346759.32</v>
      </c>
      <c r="AD233">
        <v>4129.1400000000003</v>
      </c>
      <c r="AE233" t="s">
        <v>98</v>
      </c>
      <c r="AF233">
        <v>1661.45</v>
      </c>
      <c r="AG233" t="s">
        <v>98</v>
      </c>
      <c r="AH233">
        <v>687.73</v>
      </c>
      <c r="AI233" t="s">
        <v>98</v>
      </c>
      <c r="AJ233">
        <v>4336.4799999999996</v>
      </c>
      <c r="AK233">
        <v>24536.94</v>
      </c>
      <c r="AL233">
        <v>293.52</v>
      </c>
      <c r="AM233">
        <v>28278.44</v>
      </c>
      <c r="AN233">
        <v>338.86</v>
      </c>
      <c r="AO233" t="s">
        <v>98</v>
      </c>
      <c r="AP233">
        <v>1382.37</v>
      </c>
      <c r="AQ233" t="s">
        <v>98</v>
      </c>
      <c r="AR233">
        <v>11347.16</v>
      </c>
      <c r="AS233">
        <v>1005.44</v>
      </c>
      <c r="AT233">
        <v>153.35</v>
      </c>
      <c r="AU233">
        <v>2412.77</v>
      </c>
      <c r="AV233">
        <v>154.01</v>
      </c>
      <c r="AW233">
        <v>40252.82</v>
      </c>
      <c r="AX233">
        <v>514.64</v>
      </c>
      <c r="AY233" t="s">
        <v>98</v>
      </c>
      <c r="AZ233">
        <v>625.62</v>
      </c>
      <c r="BA233" t="s">
        <v>98</v>
      </c>
      <c r="BB233">
        <v>466.9</v>
      </c>
      <c r="BC233" t="s">
        <v>98</v>
      </c>
      <c r="BD233">
        <v>377.21</v>
      </c>
      <c r="BE233">
        <v>60.61</v>
      </c>
      <c r="BF233">
        <v>9.75</v>
      </c>
      <c r="BG233" t="s">
        <v>98</v>
      </c>
      <c r="BH233">
        <v>75.739999999999995</v>
      </c>
      <c r="BI233" t="s">
        <v>98</v>
      </c>
      <c r="BJ233">
        <v>51.73</v>
      </c>
      <c r="BK233">
        <v>114.57</v>
      </c>
      <c r="BL233">
        <v>3.28</v>
      </c>
      <c r="BM233">
        <v>293.91000000000003</v>
      </c>
      <c r="BN233">
        <v>4.96</v>
      </c>
      <c r="BO233">
        <v>163.65</v>
      </c>
      <c r="BP233">
        <v>3.16</v>
      </c>
      <c r="BQ233">
        <v>172.61</v>
      </c>
      <c r="BR233">
        <v>15.39</v>
      </c>
      <c r="BS233" t="s">
        <v>98</v>
      </c>
      <c r="BT233">
        <v>119.99</v>
      </c>
      <c r="BU233" t="s">
        <v>98</v>
      </c>
      <c r="BV233">
        <v>110.21</v>
      </c>
      <c r="BW233" t="s">
        <v>98</v>
      </c>
      <c r="BX233">
        <v>211.88</v>
      </c>
      <c r="BY233" t="s">
        <v>98</v>
      </c>
      <c r="BZ233">
        <v>505.12</v>
      </c>
      <c r="CA233" t="s">
        <v>98</v>
      </c>
      <c r="CB233">
        <v>561.62</v>
      </c>
      <c r="CC233" t="s">
        <v>98</v>
      </c>
      <c r="CD233">
        <v>2868.41</v>
      </c>
      <c r="CE233" t="s">
        <v>98</v>
      </c>
      <c r="CF233">
        <v>908.69</v>
      </c>
      <c r="CG233" t="s">
        <v>98</v>
      </c>
      <c r="CH233">
        <v>0</v>
      </c>
      <c r="CI233" t="s">
        <v>98</v>
      </c>
      <c r="CJ233">
        <v>354.12</v>
      </c>
      <c r="CK233">
        <v>15.61</v>
      </c>
      <c r="CL233">
        <v>3.88</v>
      </c>
      <c r="CM233" t="s">
        <v>98</v>
      </c>
      <c r="CN233">
        <v>1.48</v>
      </c>
      <c r="CO233">
        <v>13.72</v>
      </c>
      <c r="CP233">
        <v>2.79</v>
      </c>
      <c r="CQ233" t="s">
        <v>98</v>
      </c>
      <c r="CR233">
        <v>328.87</v>
      </c>
      <c r="CS233">
        <v>496695.87</v>
      </c>
      <c r="CT233">
        <v>5370.36</v>
      </c>
    </row>
    <row r="234" spans="1:98" ht="15" x14ac:dyDescent="0.25">
      <c r="A234" s="1">
        <v>41758</v>
      </c>
      <c r="B234" s="2">
        <v>0.70276620370370368</v>
      </c>
      <c r="C234" t="s">
        <v>240</v>
      </c>
      <c r="D234" t="s">
        <v>95</v>
      </c>
      <c r="E234" t="s">
        <v>95</v>
      </c>
      <c r="F234">
        <v>29.62</v>
      </c>
      <c r="G234">
        <v>30.05</v>
      </c>
      <c r="H234">
        <v>59.68</v>
      </c>
      <c r="I234" t="s">
        <v>96</v>
      </c>
      <c r="J234" t="s">
        <v>426</v>
      </c>
      <c r="K234" t="str">
        <f t="shared" ref="K234:K265" si="25">LEFT(J234,9)</f>
        <v>TH9_620mr</v>
      </c>
      <c r="L234" t="str">
        <f t="shared" si="23"/>
        <v>620mr</v>
      </c>
      <c r="M234" t="str">
        <f t="shared" si="24"/>
        <v>620</v>
      </c>
      <c r="N234" t="s">
        <v>666</v>
      </c>
      <c r="O234" t="s">
        <v>98</v>
      </c>
      <c r="P234">
        <v>3195.89</v>
      </c>
      <c r="Q234" t="s">
        <v>98</v>
      </c>
      <c r="R234">
        <v>2195.69</v>
      </c>
      <c r="S234" t="s">
        <v>98</v>
      </c>
      <c r="T234">
        <v>1353.05</v>
      </c>
      <c r="U234" t="s">
        <v>98</v>
      </c>
      <c r="V234">
        <v>997.58</v>
      </c>
      <c r="W234">
        <v>1505.87</v>
      </c>
      <c r="X234">
        <v>49.48</v>
      </c>
      <c r="Y234">
        <v>51.58</v>
      </c>
      <c r="Z234">
        <v>2.81</v>
      </c>
      <c r="AA234">
        <v>67851.27</v>
      </c>
      <c r="AB234">
        <v>4315.07</v>
      </c>
      <c r="AC234">
        <v>372820.33</v>
      </c>
      <c r="AD234">
        <v>4495.46</v>
      </c>
      <c r="AE234" t="s">
        <v>98</v>
      </c>
      <c r="AF234">
        <v>1587.54</v>
      </c>
      <c r="AG234">
        <v>7059.51</v>
      </c>
      <c r="AH234">
        <v>292.51</v>
      </c>
      <c r="AI234" t="s">
        <v>98</v>
      </c>
      <c r="AJ234">
        <v>4446.7700000000004</v>
      </c>
      <c r="AK234">
        <v>29758.36</v>
      </c>
      <c r="AL234">
        <v>362.84</v>
      </c>
      <c r="AM234">
        <v>23774.080000000002</v>
      </c>
      <c r="AN234">
        <v>307.13</v>
      </c>
      <c r="AO234" t="s">
        <v>98</v>
      </c>
      <c r="AP234">
        <v>1404.75</v>
      </c>
      <c r="AQ234" t="s">
        <v>98</v>
      </c>
      <c r="AR234">
        <v>10602</v>
      </c>
      <c r="AS234">
        <v>1014.73</v>
      </c>
      <c r="AT234">
        <v>155.08000000000001</v>
      </c>
      <c r="AU234">
        <v>2033.15</v>
      </c>
      <c r="AV234">
        <v>152.36000000000001</v>
      </c>
      <c r="AW234">
        <v>46515.01</v>
      </c>
      <c r="AX234">
        <v>601.33000000000004</v>
      </c>
      <c r="AY234" t="s">
        <v>98</v>
      </c>
      <c r="AZ234">
        <v>631.08000000000004</v>
      </c>
      <c r="BA234" t="s">
        <v>98</v>
      </c>
      <c r="BB234">
        <v>441.49</v>
      </c>
      <c r="BC234" t="s">
        <v>98</v>
      </c>
      <c r="BD234">
        <v>364.38</v>
      </c>
      <c r="BE234">
        <v>91.86</v>
      </c>
      <c r="BF234">
        <v>10.77</v>
      </c>
      <c r="BG234">
        <v>35.299999999999997</v>
      </c>
      <c r="BH234">
        <v>3.69</v>
      </c>
      <c r="BI234" t="s">
        <v>98</v>
      </c>
      <c r="BJ234">
        <v>49.06</v>
      </c>
      <c r="BK234">
        <v>182.33</v>
      </c>
      <c r="BL234">
        <v>4.34</v>
      </c>
      <c r="BM234">
        <v>206.84</v>
      </c>
      <c r="BN234">
        <v>4.05</v>
      </c>
      <c r="BO234">
        <v>202.48</v>
      </c>
      <c r="BP234">
        <v>3.65</v>
      </c>
      <c r="BQ234">
        <v>146.28</v>
      </c>
      <c r="BR234">
        <v>15.64</v>
      </c>
      <c r="BS234" t="s">
        <v>98</v>
      </c>
      <c r="BT234">
        <v>121.59</v>
      </c>
      <c r="BU234" t="s">
        <v>98</v>
      </c>
      <c r="BV234">
        <v>105.91</v>
      </c>
      <c r="BW234" t="s">
        <v>98</v>
      </c>
      <c r="BX234">
        <v>198.82</v>
      </c>
      <c r="BY234" t="s">
        <v>98</v>
      </c>
      <c r="BZ234">
        <v>468.19</v>
      </c>
      <c r="CA234" t="s">
        <v>98</v>
      </c>
      <c r="CB234">
        <v>527.91999999999996</v>
      </c>
      <c r="CC234">
        <v>222.62</v>
      </c>
      <c r="CD234">
        <v>66.83</v>
      </c>
      <c r="CE234" t="s">
        <v>98</v>
      </c>
      <c r="CF234">
        <v>851.95</v>
      </c>
      <c r="CG234" t="s">
        <v>98</v>
      </c>
      <c r="CH234">
        <v>0</v>
      </c>
      <c r="CI234" t="s">
        <v>98</v>
      </c>
      <c r="CJ234">
        <v>345.54</v>
      </c>
      <c r="CK234">
        <v>18.64</v>
      </c>
      <c r="CL234">
        <v>4.13</v>
      </c>
      <c r="CM234" t="s">
        <v>98</v>
      </c>
      <c r="CN234">
        <v>1.35</v>
      </c>
      <c r="CO234">
        <v>14.16</v>
      </c>
      <c r="CP234">
        <v>2.77</v>
      </c>
      <c r="CQ234" t="s">
        <v>98</v>
      </c>
      <c r="CR234">
        <v>318.58999999999997</v>
      </c>
      <c r="CS234">
        <v>446495.6</v>
      </c>
      <c r="CT234">
        <v>5885.89</v>
      </c>
    </row>
    <row r="235" spans="1:98" ht="15" x14ac:dyDescent="0.25">
      <c r="A235" s="1">
        <v>41758</v>
      </c>
      <c r="B235" s="2">
        <v>0.7038888888888889</v>
      </c>
      <c r="C235" t="s">
        <v>242</v>
      </c>
      <c r="D235" t="s">
        <v>95</v>
      </c>
      <c r="E235" t="s">
        <v>95</v>
      </c>
      <c r="F235">
        <v>30.13</v>
      </c>
      <c r="G235">
        <v>30.31</v>
      </c>
      <c r="H235">
        <v>60.44</v>
      </c>
      <c r="I235" t="s">
        <v>96</v>
      </c>
      <c r="J235" t="s">
        <v>427</v>
      </c>
      <c r="K235" t="str">
        <f t="shared" si="25"/>
        <v>TH9_640mr</v>
      </c>
      <c r="L235" t="str">
        <f t="shared" si="23"/>
        <v>640mr</v>
      </c>
      <c r="M235" t="str">
        <f t="shared" si="24"/>
        <v>640</v>
      </c>
      <c r="N235" t="s">
        <v>667</v>
      </c>
      <c r="O235" t="s">
        <v>98</v>
      </c>
      <c r="P235">
        <v>3229.45</v>
      </c>
      <c r="Q235" t="s">
        <v>98</v>
      </c>
      <c r="R235">
        <v>2210.31</v>
      </c>
      <c r="S235" t="s">
        <v>98</v>
      </c>
      <c r="T235">
        <v>1370.23</v>
      </c>
      <c r="U235" t="s">
        <v>98</v>
      </c>
      <c r="V235">
        <v>1007.43</v>
      </c>
      <c r="W235">
        <v>1404.14</v>
      </c>
      <c r="X235">
        <v>47.59</v>
      </c>
      <c r="Y235">
        <v>39.44</v>
      </c>
      <c r="Z235">
        <v>2.29</v>
      </c>
      <c r="AA235">
        <v>64591.75</v>
      </c>
      <c r="AB235">
        <v>4150.3</v>
      </c>
      <c r="AC235">
        <v>367328.81</v>
      </c>
      <c r="AD235">
        <v>4332.45</v>
      </c>
      <c r="AE235" t="s">
        <v>98</v>
      </c>
      <c r="AF235">
        <v>1332.2</v>
      </c>
      <c r="AG235">
        <v>8674.4500000000007</v>
      </c>
      <c r="AH235">
        <v>303.72000000000003</v>
      </c>
      <c r="AI235" t="s">
        <v>98</v>
      </c>
      <c r="AJ235">
        <v>4700.18</v>
      </c>
      <c r="AK235">
        <v>27000.720000000001</v>
      </c>
      <c r="AL235">
        <v>323.70999999999998</v>
      </c>
      <c r="AM235">
        <v>7042.24</v>
      </c>
      <c r="AN235">
        <v>139.5</v>
      </c>
      <c r="AO235" t="s">
        <v>98</v>
      </c>
      <c r="AP235">
        <v>1479.09</v>
      </c>
      <c r="AQ235" t="s">
        <v>98</v>
      </c>
      <c r="AR235">
        <v>10614.06</v>
      </c>
      <c r="AS235">
        <v>575.70000000000005</v>
      </c>
      <c r="AT235">
        <v>148.07</v>
      </c>
      <c r="AU235">
        <v>3080.77</v>
      </c>
      <c r="AV235">
        <v>159.74</v>
      </c>
      <c r="AW235">
        <v>38359.08</v>
      </c>
      <c r="AX235">
        <v>494.94</v>
      </c>
      <c r="AY235" t="s">
        <v>98</v>
      </c>
      <c r="AZ235">
        <v>578.86</v>
      </c>
      <c r="BA235" t="s">
        <v>98</v>
      </c>
      <c r="BB235">
        <v>441.11</v>
      </c>
      <c r="BC235" t="s">
        <v>98</v>
      </c>
      <c r="BD235">
        <v>352.72</v>
      </c>
      <c r="BE235">
        <v>70.739999999999995</v>
      </c>
      <c r="BF235">
        <v>9.91</v>
      </c>
      <c r="BG235">
        <v>80.040000000000006</v>
      </c>
      <c r="BH235">
        <v>4.25</v>
      </c>
      <c r="BI235" t="s">
        <v>98</v>
      </c>
      <c r="BJ235">
        <v>47.71</v>
      </c>
      <c r="BK235">
        <v>120.61</v>
      </c>
      <c r="BL235">
        <v>3.28</v>
      </c>
      <c r="BM235">
        <v>114.15</v>
      </c>
      <c r="BN235">
        <v>2.67</v>
      </c>
      <c r="BO235">
        <v>195.06</v>
      </c>
      <c r="BP235">
        <v>3.34</v>
      </c>
      <c r="BQ235">
        <v>144.01</v>
      </c>
      <c r="BR235">
        <v>14.03</v>
      </c>
      <c r="BS235" t="s">
        <v>98</v>
      </c>
      <c r="BT235">
        <v>116.84</v>
      </c>
      <c r="BU235" t="s">
        <v>98</v>
      </c>
      <c r="BV235">
        <v>104.72</v>
      </c>
      <c r="BW235" t="s">
        <v>98</v>
      </c>
      <c r="BX235">
        <v>201.17</v>
      </c>
      <c r="BY235" t="s">
        <v>98</v>
      </c>
      <c r="BZ235">
        <v>470.02</v>
      </c>
      <c r="CA235" t="s">
        <v>98</v>
      </c>
      <c r="CB235">
        <v>533.61</v>
      </c>
      <c r="CC235">
        <v>207.72</v>
      </c>
      <c r="CD235">
        <v>63.47</v>
      </c>
      <c r="CE235" t="s">
        <v>98</v>
      </c>
      <c r="CF235">
        <v>978.64</v>
      </c>
      <c r="CG235" t="s">
        <v>98</v>
      </c>
      <c r="CH235">
        <v>0</v>
      </c>
      <c r="CI235" t="s">
        <v>98</v>
      </c>
      <c r="CJ235">
        <v>372.82</v>
      </c>
      <c r="CK235">
        <v>13.39</v>
      </c>
      <c r="CL235">
        <v>3.6</v>
      </c>
      <c r="CM235" t="s">
        <v>98</v>
      </c>
      <c r="CN235">
        <v>1.22</v>
      </c>
      <c r="CO235">
        <v>11.56</v>
      </c>
      <c r="CP235">
        <v>2.37</v>
      </c>
      <c r="CQ235" t="s">
        <v>98</v>
      </c>
      <c r="CR235">
        <v>285.94</v>
      </c>
      <c r="CS235">
        <v>480945.63</v>
      </c>
      <c r="CT235">
        <v>5523.81</v>
      </c>
    </row>
    <row r="236" spans="1:98" ht="15" x14ac:dyDescent="0.25">
      <c r="A236" s="1">
        <v>41758</v>
      </c>
      <c r="B236" s="2">
        <v>0.70496527777777773</v>
      </c>
      <c r="C236" t="s">
        <v>244</v>
      </c>
      <c r="D236" t="s">
        <v>95</v>
      </c>
      <c r="E236" t="s">
        <v>95</v>
      </c>
      <c r="F236">
        <v>29.55</v>
      </c>
      <c r="G236">
        <v>30.96</v>
      </c>
      <c r="H236">
        <v>60.51</v>
      </c>
      <c r="I236" t="s">
        <v>96</v>
      </c>
      <c r="J236" t="s">
        <v>428</v>
      </c>
      <c r="K236" t="str">
        <f t="shared" si="25"/>
        <v>TH9_660mr</v>
      </c>
      <c r="L236" t="str">
        <f t="shared" si="23"/>
        <v>660mr</v>
      </c>
      <c r="M236" t="str">
        <f t="shared" ref="M236:M256" si="26">LEFT(L236,3)</f>
        <v>660</v>
      </c>
      <c r="N236" t="s">
        <v>668</v>
      </c>
      <c r="O236" t="s">
        <v>98</v>
      </c>
      <c r="P236">
        <v>3199.33</v>
      </c>
      <c r="Q236" t="s">
        <v>98</v>
      </c>
      <c r="R236">
        <v>2189.34</v>
      </c>
      <c r="S236" t="s">
        <v>98</v>
      </c>
      <c r="T236">
        <v>1350.13</v>
      </c>
      <c r="U236" t="s">
        <v>98</v>
      </c>
      <c r="V236">
        <v>991.76</v>
      </c>
      <c r="W236">
        <v>1523.07</v>
      </c>
      <c r="X236">
        <v>47.55</v>
      </c>
      <c r="Y236">
        <v>40.08</v>
      </c>
      <c r="Z236">
        <v>2.2999999999999998</v>
      </c>
      <c r="AA236">
        <v>70161.37</v>
      </c>
      <c r="AB236">
        <v>4348.25</v>
      </c>
      <c r="AC236">
        <v>307810.43</v>
      </c>
      <c r="AD236">
        <v>3820.17</v>
      </c>
      <c r="AE236" t="s">
        <v>98</v>
      </c>
      <c r="AF236">
        <v>1628.72</v>
      </c>
      <c r="AG236" t="s">
        <v>98</v>
      </c>
      <c r="AH236">
        <v>789.99</v>
      </c>
      <c r="AI236" t="s">
        <v>98</v>
      </c>
      <c r="AJ236">
        <v>4861.2700000000004</v>
      </c>
      <c r="AK236">
        <v>28063.119999999999</v>
      </c>
      <c r="AL236">
        <v>330.06</v>
      </c>
      <c r="AM236">
        <v>15601.88</v>
      </c>
      <c r="AN236">
        <v>209.86</v>
      </c>
      <c r="AO236" t="s">
        <v>98</v>
      </c>
      <c r="AP236">
        <v>1537.57</v>
      </c>
      <c r="AQ236" t="s">
        <v>98</v>
      </c>
      <c r="AR236">
        <v>10507.47</v>
      </c>
      <c r="AS236">
        <v>690.05</v>
      </c>
      <c r="AT236">
        <v>148.54</v>
      </c>
      <c r="AU236">
        <v>1358.73</v>
      </c>
      <c r="AV236">
        <v>139.69999999999999</v>
      </c>
      <c r="AW236">
        <v>37916.080000000002</v>
      </c>
      <c r="AX236">
        <v>485.14</v>
      </c>
      <c r="AY236" t="s">
        <v>98</v>
      </c>
      <c r="AZ236">
        <v>555.79</v>
      </c>
      <c r="BA236" t="s">
        <v>98</v>
      </c>
      <c r="BB236">
        <v>429.36</v>
      </c>
      <c r="BC236" t="s">
        <v>98</v>
      </c>
      <c r="BD236">
        <v>340.57</v>
      </c>
      <c r="BE236">
        <v>65.39</v>
      </c>
      <c r="BF236">
        <v>9.2799999999999994</v>
      </c>
      <c r="BG236">
        <v>9.89</v>
      </c>
      <c r="BH236">
        <v>2.75</v>
      </c>
      <c r="BI236" t="s">
        <v>98</v>
      </c>
      <c r="BJ236">
        <v>46.65</v>
      </c>
      <c r="BK236">
        <v>134.6</v>
      </c>
      <c r="BL236">
        <v>3.43</v>
      </c>
      <c r="BM236">
        <v>189.58</v>
      </c>
      <c r="BN236">
        <v>3.6</v>
      </c>
      <c r="BO236">
        <v>145.58000000000001</v>
      </c>
      <c r="BP236">
        <v>2.8</v>
      </c>
      <c r="BQ236">
        <v>110.64</v>
      </c>
      <c r="BR236">
        <v>13.09</v>
      </c>
      <c r="BS236" t="s">
        <v>98</v>
      </c>
      <c r="BT236">
        <v>105.15</v>
      </c>
      <c r="BU236" t="s">
        <v>98</v>
      </c>
      <c r="BV236">
        <v>100.35</v>
      </c>
      <c r="BW236" t="s">
        <v>98</v>
      </c>
      <c r="BX236">
        <v>192.8</v>
      </c>
      <c r="BY236" t="s">
        <v>98</v>
      </c>
      <c r="BZ236">
        <v>455.49</v>
      </c>
      <c r="CA236" t="s">
        <v>98</v>
      </c>
      <c r="CB236">
        <v>509.98</v>
      </c>
      <c r="CC236">
        <v>241.99</v>
      </c>
      <c r="CD236">
        <v>61.47</v>
      </c>
      <c r="CE236" t="s">
        <v>98</v>
      </c>
      <c r="CF236">
        <v>826.89</v>
      </c>
      <c r="CG236" t="s">
        <v>98</v>
      </c>
      <c r="CH236">
        <v>0</v>
      </c>
      <c r="CI236" t="s">
        <v>98</v>
      </c>
      <c r="CJ236">
        <v>312.06</v>
      </c>
      <c r="CK236">
        <v>12.48</v>
      </c>
      <c r="CL236">
        <v>3.55</v>
      </c>
      <c r="CM236" t="s">
        <v>98</v>
      </c>
      <c r="CN236">
        <v>1.24</v>
      </c>
      <c r="CO236">
        <v>12.83</v>
      </c>
      <c r="CP236">
        <v>2.4300000000000002</v>
      </c>
      <c r="CQ236" t="s">
        <v>98</v>
      </c>
      <c r="CR236">
        <v>289.55</v>
      </c>
      <c r="CS236">
        <v>535912.23</v>
      </c>
      <c r="CT236">
        <v>5218.1899999999996</v>
      </c>
    </row>
    <row r="237" spans="1:98" ht="15" x14ac:dyDescent="0.25">
      <c r="A237" s="1">
        <v>41758</v>
      </c>
      <c r="B237" s="2">
        <v>0.70605324074074083</v>
      </c>
      <c r="C237" t="s">
        <v>246</v>
      </c>
      <c r="D237" t="s">
        <v>95</v>
      </c>
      <c r="E237" t="s">
        <v>95</v>
      </c>
      <c r="F237">
        <v>29.57</v>
      </c>
      <c r="G237">
        <v>32.25</v>
      </c>
      <c r="H237">
        <v>61.82</v>
      </c>
      <c r="I237" t="s">
        <v>96</v>
      </c>
      <c r="J237" t="s">
        <v>429</v>
      </c>
      <c r="K237" t="str">
        <f t="shared" si="25"/>
        <v>TH9_680mr</v>
      </c>
      <c r="L237" t="str">
        <f t="shared" si="23"/>
        <v>680mr</v>
      </c>
      <c r="M237" t="str">
        <f t="shared" si="26"/>
        <v>680</v>
      </c>
      <c r="N237" t="s">
        <v>669</v>
      </c>
      <c r="O237" t="s">
        <v>98</v>
      </c>
      <c r="P237">
        <v>3266.09</v>
      </c>
      <c r="Q237" t="s">
        <v>98</v>
      </c>
      <c r="R237">
        <v>2242.39</v>
      </c>
      <c r="S237" t="s">
        <v>98</v>
      </c>
      <c r="T237">
        <v>1383.08</v>
      </c>
      <c r="U237" t="s">
        <v>98</v>
      </c>
      <c r="V237">
        <v>1018.1</v>
      </c>
      <c r="W237">
        <v>1437</v>
      </c>
      <c r="X237">
        <v>47.91</v>
      </c>
      <c r="Y237">
        <v>39.090000000000003</v>
      </c>
      <c r="Z237">
        <v>2.39</v>
      </c>
      <c r="AA237">
        <v>72494.960000000006</v>
      </c>
      <c r="AB237">
        <v>4435.8100000000004</v>
      </c>
      <c r="AC237">
        <v>296717.63</v>
      </c>
      <c r="AD237">
        <v>3670.25</v>
      </c>
      <c r="AE237" t="s">
        <v>98</v>
      </c>
      <c r="AF237">
        <v>1671.95</v>
      </c>
      <c r="AG237">
        <v>1025.55</v>
      </c>
      <c r="AH237">
        <v>175.11</v>
      </c>
      <c r="AI237" t="s">
        <v>98</v>
      </c>
      <c r="AJ237">
        <v>5119.2</v>
      </c>
      <c r="AK237">
        <v>27835.35</v>
      </c>
      <c r="AL237">
        <v>320.62</v>
      </c>
      <c r="AM237">
        <v>14145.45</v>
      </c>
      <c r="AN237">
        <v>192.96</v>
      </c>
      <c r="AO237" t="s">
        <v>98</v>
      </c>
      <c r="AP237">
        <v>1628.25</v>
      </c>
      <c r="AQ237" t="s">
        <v>98</v>
      </c>
      <c r="AR237">
        <v>10625.47</v>
      </c>
      <c r="AS237">
        <v>529.79</v>
      </c>
      <c r="AT237">
        <v>150.46</v>
      </c>
      <c r="AU237">
        <v>1471.41</v>
      </c>
      <c r="AV237">
        <v>144.55000000000001</v>
      </c>
      <c r="AW237">
        <v>38510.76</v>
      </c>
      <c r="AX237">
        <v>485.53</v>
      </c>
      <c r="AY237" t="s">
        <v>98</v>
      </c>
      <c r="AZ237">
        <v>585.29</v>
      </c>
      <c r="BA237" t="s">
        <v>98</v>
      </c>
      <c r="BB237">
        <v>422.67</v>
      </c>
      <c r="BC237" t="s">
        <v>98</v>
      </c>
      <c r="BD237">
        <v>355.34</v>
      </c>
      <c r="BE237">
        <v>34.479999999999997</v>
      </c>
      <c r="BF237">
        <v>9</v>
      </c>
      <c r="BG237" t="s">
        <v>98</v>
      </c>
      <c r="BH237">
        <v>71.55</v>
      </c>
      <c r="BI237" t="s">
        <v>98</v>
      </c>
      <c r="BJ237">
        <v>45.96</v>
      </c>
      <c r="BK237">
        <v>146.51</v>
      </c>
      <c r="BL237">
        <v>3.64</v>
      </c>
      <c r="BM237">
        <v>177.36</v>
      </c>
      <c r="BN237">
        <v>3.49</v>
      </c>
      <c r="BO237">
        <v>158.76</v>
      </c>
      <c r="BP237">
        <v>2.97</v>
      </c>
      <c r="BQ237">
        <v>107.25</v>
      </c>
      <c r="BR237">
        <v>13.27</v>
      </c>
      <c r="BS237" t="s">
        <v>98</v>
      </c>
      <c r="BT237">
        <v>110.16</v>
      </c>
      <c r="BU237" t="s">
        <v>98</v>
      </c>
      <c r="BV237">
        <v>102.37</v>
      </c>
      <c r="BW237" t="s">
        <v>98</v>
      </c>
      <c r="BX237">
        <v>194.94</v>
      </c>
      <c r="BY237" t="s">
        <v>98</v>
      </c>
      <c r="BZ237">
        <v>466.56</v>
      </c>
      <c r="CA237" t="s">
        <v>98</v>
      </c>
      <c r="CB237">
        <v>524.67999999999995</v>
      </c>
      <c r="CC237">
        <v>275.39</v>
      </c>
      <c r="CD237">
        <v>64.849999999999994</v>
      </c>
      <c r="CE237" t="s">
        <v>98</v>
      </c>
      <c r="CF237">
        <v>829.95</v>
      </c>
      <c r="CG237" t="s">
        <v>98</v>
      </c>
      <c r="CH237">
        <v>0</v>
      </c>
      <c r="CI237" t="s">
        <v>98</v>
      </c>
      <c r="CJ237">
        <v>346.92</v>
      </c>
      <c r="CK237">
        <v>21.69</v>
      </c>
      <c r="CL237">
        <v>3.93</v>
      </c>
      <c r="CM237" t="s">
        <v>98</v>
      </c>
      <c r="CN237">
        <v>1.26</v>
      </c>
      <c r="CO237">
        <v>11.16</v>
      </c>
      <c r="CP237">
        <v>2.44</v>
      </c>
      <c r="CQ237" t="s">
        <v>98</v>
      </c>
      <c r="CR237">
        <v>288.08</v>
      </c>
      <c r="CS237">
        <v>544860.4</v>
      </c>
      <c r="CT237">
        <v>5062.1499999999996</v>
      </c>
    </row>
    <row r="238" spans="1:98" ht="15" x14ac:dyDescent="0.25">
      <c r="A238" s="1">
        <v>41758</v>
      </c>
      <c r="B238" s="2">
        <v>0.70723379629629635</v>
      </c>
      <c r="C238" t="s">
        <v>248</v>
      </c>
      <c r="D238" t="s">
        <v>95</v>
      </c>
      <c r="E238" t="s">
        <v>95</v>
      </c>
      <c r="F238">
        <v>29.55</v>
      </c>
      <c r="G238">
        <v>30.34</v>
      </c>
      <c r="H238">
        <v>59.89</v>
      </c>
      <c r="I238" t="s">
        <v>96</v>
      </c>
      <c r="J238" t="s">
        <v>430</v>
      </c>
      <c r="K238" t="str">
        <f t="shared" si="25"/>
        <v>TH9_700mr</v>
      </c>
      <c r="L238" t="str">
        <f t="shared" si="23"/>
        <v>700mr</v>
      </c>
      <c r="M238" t="str">
        <f t="shared" si="26"/>
        <v>700</v>
      </c>
      <c r="N238" t="s">
        <v>670</v>
      </c>
      <c r="O238" t="s">
        <v>98</v>
      </c>
      <c r="P238">
        <v>3423.12</v>
      </c>
      <c r="Q238" t="s">
        <v>98</v>
      </c>
      <c r="R238">
        <v>2352.79</v>
      </c>
      <c r="S238" t="s">
        <v>98</v>
      </c>
      <c r="T238">
        <v>1449.14</v>
      </c>
      <c r="U238" t="s">
        <v>98</v>
      </c>
      <c r="V238">
        <v>1058.53</v>
      </c>
      <c r="W238">
        <v>1155.8699999999999</v>
      </c>
      <c r="X238">
        <v>45.4</v>
      </c>
      <c r="Y238">
        <v>38.14</v>
      </c>
      <c r="Z238">
        <v>2.33</v>
      </c>
      <c r="AA238">
        <v>69257.429999999993</v>
      </c>
      <c r="AB238">
        <v>4577.1099999999997</v>
      </c>
      <c r="AC238">
        <v>258524.24</v>
      </c>
      <c r="AD238">
        <v>3436.59</v>
      </c>
      <c r="AE238" t="s">
        <v>98</v>
      </c>
      <c r="AF238">
        <v>2014.74</v>
      </c>
      <c r="AG238" t="s">
        <v>98</v>
      </c>
      <c r="AH238">
        <v>839.57</v>
      </c>
      <c r="AI238" t="s">
        <v>98</v>
      </c>
      <c r="AJ238">
        <v>4866.6499999999996</v>
      </c>
      <c r="AK238">
        <v>26999.23</v>
      </c>
      <c r="AL238">
        <v>317.73</v>
      </c>
      <c r="AM238">
        <v>35289</v>
      </c>
      <c r="AN238">
        <v>409.9</v>
      </c>
      <c r="AO238" t="s">
        <v>98</v>
      </c>
      <c r="AP238">
        <v>1535.53</v>
      </c>
      <c r="AQ238" t="s">
        <v>98</v>
      </c>
      <c r="AR238">
        <v>11144.3</v>
      </c>
      <c r="AS238">
        <v>499.23</v>
      </c>
      <c r="AT238">
        <v>146.1</v>
      </c>
      <c r="AU238">
        <v>1464.4</v>
      </c>
      <c r="AV238">
        <v>140.11000000000001</v>
      </c>
      <c r="AW238">
        <v>39551.919999999998</v>
      </c>
      <c r="AX238">
        <v>503.52</v>
      </c>
      <c r="AY238" t="s">
        <v>98</v>
      </c>
      <c r="AZ238">
        <v>616.39</v>
      </c>
      <c r="BA238" t="s">
        <v>98</v>
      </c>
      <c r="BB238">
        <v>454.86</v>
      </c>
      <c r="BC238" t="s">
        <v>98</v>
      </c>
      <c r="BD238">
        <v>379.91</v>
      </c>
      <c r="BE238">
        <v>67.62</v>
      </c>
      <c r="BF238">
        <v>9.51</v>
      </c>
      <c r="BG238" t="s">
        <v>98</v>
      </c>
      <c r="BH238">
        <v>74.3</v>
      </c>
      <c r="BI238" t="s">
        <v>98</v>
      </c>
      <c r="BJ238">
        <v>44.95</v>
      </c>
      <c r="BK238">
        <v>139.21</v>
      </c>
      <c r="BL238">
        <v>3.52</v>
      </c>
      <c r="BM238">
        <v>216.69</v>
      </c>
      <c r="BN238">
        <v>3.97</v>
      </c>
      <c r="BO238">
        <v>164.45</v>
      </c>
      <c r="BP238">
        <v>3.06</v>
      </c>
      <c r="BQ238">
        <v>131.31</v>
      </c>
      <c r="BR238">
        <v>13.59</v>
      </c>
      <c r="BS238" t="s">
        <v>98</v>
      </c>
      <c r="BT238">
        <v>118.93</v>
      </c>
      <c r="BU238" t="s">
        <v>98</v>
      </c>
      <c r="BV238">
        <v>106.67</v>
      </c>
      <c r="BW238" t="s">
        <v>98</v>
      </c>
      <c r="BX238">
        <v>201.1</v>
      </c>
      <c r="BY238" t="s">
        <v>98</v>
      </c>
      <c r="BZ238">
        <v>487.1</v>
      </c>
      <c r="CA238" t="s">
        <v>98</v>
      </c>
      <c r="CB238">
        <v>542.42999999999995</v>
      </c>
      <c r="CC238">
        <v>276.83999999999997</v>
      </c>
      <c r="CD238">
        <v>63.44</v>
      </c>
      <c r="CE238" t="s">
        <v>98</v>
      </c>
      <c r="CF238">
        <v>894.28</v>
      </c>
      <c r="CG238" t="s">
        <v>98</v>
      </c>
      <c r="CH238">
        <v>0</v>
      </c>
      <c r="CI238" t="s">
        <v>98</v>
      </c>
      <c r="CJ238">
        <v>348.19</v>
      </c>
      <c r="CK238">
        <v>18.670000000000002</v>
      </c>
      <c r="CL238">
        <v>3.78</v>
      </c>
      <c r="CM238" t="s">
        <v>98</v>
      </c>
      <c r="CN238">
        <v>1.39</v>
      </c>
      <c r="CO238">
        <v>17.86</v>
      </c>
      <c r="CP238">
        <v>2.64</v>
      </c>
      <c r="CQ238" t="s">
        <v>98</v>
      </c>
      <c r="CR238">
        <v>300.61</v>
      </c>
      <c r="CS238">
        <v>566187.91</v>
      </c>
      <c r="CT238">
        <v>5109.7700000000004</v>
      </c>
    </row>
    <row r="239" spans="1:98" ht="15" x14ac:dyDescent="0.25">
      <c r="A239" s="1">
        <v>41759</v>
      </c>
      <c r="B239" s="2">
        <v>0.58225694444444442</v>
      </c>
      <c r="C239" t="s">
        <v>94</v>
      </c>
      <c r="D239" t="s">
        <v>95</v>
      </c>
      <c r="E239" t="s">
        <v>95</v>
      </c>
      <c r="F239">
        <v>29.52</v>
      </c>
      <c r="G239">
        <v>30.01</v>
      </c>
      <c r="H239">
        <v>59.53</v>
      </c>
      <c r="I239" t="s">
        <v>96</v>
      </c>
      <c r="J239" t="s">
        <v>431</v>
      </c>
      <c r="K239" t="str">
        <f t="shared" si="25"/>
        <v>TH9_720mr</v>
      </c>
      <c r="L239" t="str">
        <f t="shared" ref="L239:L270" si="27">RIGHT(K239,5)</f>
        <v>720mr</v>
      </c>
      <c r="M239" t="str">
        <f t="shared" si="26"/>
        <v>720</v>
      </c>
      <c r="N239" t="s">
        <v>671</v>
      </c>
      <c r="O239" t="s">
        <v>98</v>
      </c>
      <c r="P239">
        <v>3109.81</v>
      </c>
      <c r="Q239" t="s">
        <v>98</v>
      </c>
      <c r="R239">
        <v>2122.27</v>
      </c>
      <c r="S239" t="s">
        <v>98</v>
      </c>
      <c r="T239">
        <v>1309</v>
      </c>
      <c r="U239" t="s">
        <v>98</v>
      </c>
      <c r="V239">
        <v>961.16</v>
      </c>
      <c r="W239">
        <v>979.64</v>
      </c>
      <c r="X239">
        <v>40.14</v>
      </c>
      <c r="Y239">
        <v>41.13</v>
      </c>
      <c r="Z239">
        <v>2.21</v>
      </c>
      <c r="AA239">
        <v>63337.39</v>
      </c>
      <c r="AB239">
        <v>4633.45</v>
      </c>
      <c r="AC239">
        <v>248967.27</v>
      </c>
      <c r="AD239">
        <v>3466.63</v>
      </c>
      <c r="AE239" t="s">
        <v>98</v>
      </c>
      <c r="AF239">
        <v>1866.6</v>
      </c>
      <c r="AG239">
        <v>3584.87</v>
      </c>
      <c r="AH239">
        <v>213.26</v>
      </c>
      <c r="AI239" t="s">
        <v>98</v>
      </c>
      <c r="AJ239">
        <v>3749.16</v>
      </c>
      <c r="AK239">
        <v>18578.97</v>
      </c>
      <c r="AL239">
        <v>234.11</v>
      </c>
      <c r="AM239">
        <v>49305.66</v>
      </c>
      <c r="AN239">
        <v>578.04999999999995</v>
      </c>
      <c r="AO239" t="s">
        <v>98</v>
      </c>
      <c r="AP239">
        <v>1182.82</v>
      </c>
      <c r="AQ239" t="s">
        <v>98</v>
      </c>
      <c r="AR239">
        <v>10161.209999999999</v>
      </c>
      <c r="AS239">
        <v>478.2</v>
      </c>
      <c r="AT239">
        <v>130.58000000000001</v>
      </c>
      <c r="AU239">
        <v>1706.93</v>
      </c>
      <c r="AV239">
        <v>135.83000000000001</v>
      </c>
      <c r="AW239">
        <v>61997.51</v>
      </c>
      <c r="AX239">
        <v>765.43</v>
      </c>
      <c r="AY239" t="s">
        <v>98</v>
      </c>
      <c r="AZ239">
        <v>719.51</v>
      </c>
      <c r="BA239" t="s">
        <v>98</v>
      </c>
      <c r="BB239">
        <v>411.4</v>
      </c>
      <c r="BC239" t="s">
        <v>98</v>
      </c>
      <c r="BD239">
        <v>342.22</v>
      </c>
      <c r="BE239">
        <v>77.02</v>
      </c>
      <c r="BF239">
        <v>9.8699999999999992</v>
      </c>
      <c r="BG239" t="s">
        <v>98</v>
      </c>
      <c r="BH239">
        <v>64.14</v>
      </c>
      <c r="BI239" t="s">
        <v>98</v>
      </c>
      <c r="BJ239">
        <v>43.81</v>
      </c>
      <c r="BK239">
        <v>89.62</v>
      </c>
      <c r="BL239">
        <v>2.91</v>
      </c>
      <c r="BM239">
        <v>214.08</v>
      </c>
      <c r="BN239">
        <v>4.07</v>
      </c>
      <c r="BO239">
        <v>133.55000000000001</v>
      </c>
      <c r="BP239">
        <v>2.79</v>
      </c>
      <c r="BQ239">
        <v>132.21</v>
      </c>
      <c r="BR239">
        <v>14.18</v>
      </c>
      <c r="BS239" t="s">
        <v>98</v>
      </c>
      <c r="BT239">
        <v>101.45</v>
      </c>
      <c r="BU239" t="s">
        <v>98</v>
      </c>
      <c r="BV239">
        <v>95.64</v>
      </c>
      <c r="BW239" t="s">
        <v>98</v>
      </c>
      <c r="BX239">
        <v>181.35</v>
      </c>
      <c r="BY239" t="s">
        <v>98</v>
      </c>
      <c r="BZ239">
        <v>436.82</v>
      </c>
      <c r="CA239" t="s">
        <v>98</v>
      </c>
      <c r="CB239">
        <v>488.96</v>
      </c>
      <c r="CC239">
        <v>192.63</v>
      </c>
      <c r="CD239">
        <v>63.54</v>
      </c>
      <c r="CE239" t="s">
        <v>98</v>
      </c>
      <c r="CF239">
        <v>801.05</v>
      </c>
      <c r="CG239" t="s">
        <v>98</v>
      </c>
      <c r="CH239">
        <v>0</v>
      </c>
      <c r="CI239" t="s">
        <v>98</v>
      </c>
      <c r="CJ239">
        <v>325.81</v>
      </c>
      <c r="CK239">
        <v>11.05</v>
      </c>
      <c r="CL239">
        <v>3.67</v>
      </c>
      <c r="CM239" t="s">
        <v>98</v>
      </c>
      <c r="CN239">
        <v>1.18</v>
      </c>
      <c r="CO239">
        <v>8.74</v>
      </c>
      <c r="CP239">
        <v>2.4900000000000002</v>
      </c>
      <c r="CQ239" t="s">
        <v>98</v>
      </c>
      <c r="CR239">
        <v>276.41000000000003</v>
      </c>
      <c r="CS239">
        <v>550163.54</v>
      </c>
      <c r="CT239">
        <v>5374.56</v>
      </c>
    </row>
    <row r="240" spans="1:98" ht="15" x14ac:dyDescent="0.25">
      <c r="A240" s="1">
        <v>41759</v>
      </c>
      <c r="B240" s="2">
        <v>0.58416666666666661</v>
      </c>
      <c r="C240" t="s">
        <v>99</v>
      </c>
      <c r="D240" t="s">
        <v>95</v>
      </c>
      <c r="E240" t="s">
        <v>95</v>
      </c>
      <c r="F240">
        <v>29.73</v>
      </c>
      <c r="G240">
        <v>30.76</v>
      </c>
      <c r="H240">
        <v>60.49</v>
      </c>
      <c r="I240" t="s">
        <v>96</v>
      </c>
      <c r="J240" t="s">
        <v>432</v>
      </c>
      <c r="K240" t="str">
        <f t="shared" si="25"/>
        <v>TH9_740mr</v>
      </c>
      <c r="L240" t="str">
        <f t="shared" si="27"/>
        <v>740mr</v>
      </c>
      <c r="M240" t="str">
        <f t="shared" si="26"/>
        <v>740</v>
      </c>
      <c r="N240" t="s">
        <v>672</v>
      </c>
      <c r="O240" t="s">
        <v>98</v>
      </c>
      <c r="P240">
        <v>3563.07</v>
      </c>
      <c r="Q240" t="s">
        <v>98</v>
      </c>
      <c r="R240">
        <v>2449.54</v>
      </c>
      <c r="S240" t="s">
        <v>98</v>
      </c>
      <c r="T240">
        <v>1509.08</v>
      </c>
      <c r="U240" t="s">
        <v>98</v>
      </c>
      <c r="V240">
        <v>1111.99</v>
      </c>
      <c r="W240">
        <v>2095.9299999999998</v>
      </c>
      <c r="X240">
        <v>55.06</v>
      </c>
      <c r="Y240">
        <v>46.42</v>
      </c>
      <c r="Z240">
        <v>2.37</v>
      </c>
      <c r="AA240">
        <v>72921</v>
      </c>
      <c r="AB240">
        <v>4603.49</v>
      </c>
      <c r="AC240">
        <v>354549.37</v>
      </c>
      <c r="AD240">
        <v>4434.72</v>
      </c>
      <c r="AE240" t="s">
        <v>98</v>
      </c>
      <c r="AF240">
        <v>1603</v>
      </c>
      <c r="AG240" t="s">
        <v>98</v>
      </c>
      <c r="AH240">
        <v>801.94</v>
      </c>
      <c r="AI240" t="s">
        <v>98</v>
      </c>
      <c r="AJ240">
        <v>4704.99</v>
      </c>
      <c r="AK240">
        <v>25151.87</v>
      </c>
      <c r="AL240">
        <v>315.95999999999998</v>
      </c>
      <c r="AM240">
        <v>18687.93</v>
      </c>
      <c r="AN240">
        <v>254.77</v>
      </c>
      <c r="AO240" t="s">
        <v>98</v>
      </c>
      <c r="AP240">
        <v>1499.15</v>
      </c>
      <c r="AQ240" t="s">
        <v>98</v>
      </c>
      <c r="AR240">
        <v>11687.68</v>
      </c>
      <c r="AS240">
        <v>746.42</v>
      </c>
      <c r="AT240">
        <v>159.74</v>
      </c>
      <c r="AU240">
        <v>1522.26</v>
      </c>
      <c r="AV240">
        <v>151.05000000000001</v>
      </c>
      <c r="AW240">
        <v>33642.550000000003</v>
      </c>
      <c r="AX240">
        <v>463.15</v>
      </c>
      <c r="AY240" t="s">
        <v>98</v>
      </c>
      <c r="AZ240">
        <v>593.66999999999996</v>
      </c>
      <c r="BA240" t="s">
        <v>98</v>
      </c>
      <c r="BB240">
        <v>476.94</v>
      </c>
      <c r="BC240" t="s">
        <v>98</v>
      </c>
      <c r="BD240">
        <v>387.97</v>
      </c>
      <c r="BE240">
        <v>87.33</v>
      </c>
      <c r="BF240">
        <v>9.99</v>
      </c>
      <c r="BG240" t="s">
        <v>98</v>
      </c>
      <c r="BH240">
        <v>85.5</v>
      </c>
      <c r="BI240" t="s">
        <v>98</v>
      </c>
      <c r="BJ240">
        <v>52.68</v>
      </c>
      <c r="BK240">
        <v>109.27</v>
      </c>
      <c r="BL240">
        <v>3.21</v>
      </c>
      <c r="BM240">
        <v>317.27</v>
      </c>
      <c r="BN240">
        <v>5.34</v>
      </c>
      <c r="BO240">
        <v>194.63</v>
      </c>
      <c r="BP240">
        <v>3.56</v>
      </c>
      <c r="BQ240">
        <v>154.53</v>
      </c>
      <c r="BR240">
        <v>14.9</v>
      </c>
      <c r="BS240" t="s">
        <v>98</v>
      </c>
      <c r="BT240">
        <v>131.72</v>
      </c>
      <c r="BU240" t="s">
        <v>98</v>
      </c>
      <c r="BV240">
        <v>115.03</v>
      </c>
      <c r="BW240" t="s">
        <v>98</v>
      </c>
      <c r="BX240">
        <v>224.89</v>
      </c>
      <c r="BY240" t="s">
        <v>98</v>
      </c>
      <c r="BZ240">
        <v>523.42999999999995</v>
      </c>
      <c r="CA240" t="s">
        <v>98</v>
      </c>
      <c r="CB240">
        <v>585.80999999999995</v>
      </c>
      <c r="CC240">
        <v>230.49</v>
      </c>
      <c r="CD240">
        <v>64.09</v>
      </c>
      <c r="CE240" t="s">
        <v>98</v>
      </c>
      <c r="CF240">
        <v>956.57</v>
      </c>
      <c r="CG240" t="s">
        <v>98</v>
      </c>
      <c r="CH240">
        <v>0</v>
      </c>
      <c r="CI240" t="s">
        <v>98</v>
      </c>
      <c r="CJ240">
        <v>362.54</v>
      </c>
      <c r="CK240">
        <v>37.79</v>
      </c>
      <c r="CL240">
        <v>4.45</v>
      </c>
      <c r="CM240" t="s">
        <v>98</v>
      </c>
      <c r="CN240">
        <v>1.45</v>
      </c>
      <c r="CO240">
        <v>10.23</v>
      </c>
      <c r="CP240">
        <v>2.73</v>
      </c>
      <c r="CQ240" t="s">
        <v>98</v>
      </c>
      <c r="CR240">
        <v>344.27</v>
      </c>
      <c r="CS240">
        <v>489494.73</v>
      </c>
      <c r="CT240">
        <v>5727.29</v>
      </c>
    </row>
    <row r="241" spans="1:98" ht="15" x14ac:dyDescent="0.25">
      <c r="A241" s="1">
        <v>41759</v>
      </c>
      <c r="B241" s="2">
        <v>0.58592592592592596</v>
      </c>
      <c r="C241" t="s">
        <v>101</v>
      </c>
      <c r="D241" t="s">
        <v>95</v>
      </c>
      <c r="E241" t="s">
        <v>95</v>
      </c>
      <c r="F241">
        <v>29.58</v>
      </c>
      <c r="G241">
        <v>30.29</v>
      </c>
      <c r="H241">
        <v>59.87</v>
      </c>
      <c r="I241" t="s">
        <v>96</v>
      </c>
      <c r="J241" t="s">
        <v>433</v>
      </c>
      <c r="K241" t="str">
        <f t="shared" si="25"/>
        <v>TH9_740mr</v>
      </c>
      <c r="L241" t="str">
        <f t="shared" si="27"/>
        <v>740mr</v>
      </c>
      <c r="M241" t="str">
        <f t="shared" si="26"/>
        <v>740</v>
      </c>
      <c r="N241" t="s">
        <v>672</v>
      </c>
      <c r="O241" t="s">
        <v>98</v>
      </c>
      <c r="P241">
        <v>3572.72</v>
      </c>
      <c r="Q241" t="s">
        <v>98</v>
      </c>
      <c r="R241">
        <v>2460.8000000000002</v>
      </c>
      <c r="S241" t="s">
        <v>98</v>
      </c>
      <c r="T241">
        <v>1510.84</v>
      </c>
      <c r="U241" t="s">
        <v>98</v>
      </c>
      <c r="V241">
        <v>1114.56</v>
      </c>
      <c r="W241">
        <v>2126.27</v>
      </c>
      <c r="X241">
        <v>55.74</v>
      </c>
      <c r="Y241">
        <v>44.21</v>
      </c>
      <c r="Z241">
        <v>2.34</v>
      </c>
      <c r="AA241">
        <v>69866.899999999994</v>
      </c>
      <c r="AB241">
        <v>4617.8100000000004</v>
      </c>
      <c r="AC241">
        <v>360830.6</v>
      </c>
      <c r="AD241">
        <v>4501.0200000000004</v>
      </c>
      <c r="AE241" t="s">
        <v>98</v>
      </c>
      <c r="AF241">
        <v>1551.65</v>
      </c>
      <c r="AG241" t="s">
        <v>98</v>
      </c>
      <c r="AH241">
        <v>764.93</v>
      </c>
      <c r="AI241" t="s">
        <v>98</v>
      </c>
      <c r="AJ241">
        <v>4703.7700000000004</v>
      </c>
      <c r="AK241">
        <v>25582.68</v>
      </c>
      <c r="AL241">
        <v>322.2</v>
      </c>
      <c r="AM241">
        <v>17779.43</v>
      </c>
      <c r="AN241">
        <v>246.82</v>
      </c>
      <c r="AO241" t="s">
        <v>98</v>
      </c>
      <c r="AP241">
        <v>1498.89</v>
      </c>
      <c r="AQ241" t="s">
        <v>98</v>
      </c>
      <c r="AR241">
        <v>11677.38</v>
      </c>
      <c r="AS241">
        <v>1093.43</v>
      </c>
      <c r="AT241">
        <v>161.63999999999999</v>
      </c>
      <c r="AU241">
        <v>1726.11</v>
      </c>
      <c r="AV241">
        <v>152.34</v>
      </c>
      <c r="AW241">
        <v>32332.5</v>
      </c>
      <c r="AX241">
        <v>450.24</v>
      </c>
      <c r="AY241" t="s">
        <v>98</v>
      </c>
      <c r="AZ241">
        <v>589.70000000000005</v>
      </c>
      <c r="BA241" t="s">
        <v>98</v>
      </c>
      <c r="BB241">
        <v>480.73</v>
      </c>
      <c r="BC241" t="s">
        <v>98</v>
      </c>
      <c r="BD241">
        <v>391.38</v>
      </c>
      <c r="BE241">
        <v>71.61</v>
      </c>
      <c r="BF241">
        <v>9.66</v>
      </c>
      <c r="BG241" t="s">
        <v>98</v>
      </c>
      <c r="BH241">
        <v>81.53</v>
      </c>
      <c r="BI241" t="s">
        <v>98</v>
      </c>
      <c r="BJ241">
        <v>52.2</v>
      </c>
      <c r="BK241">
        <v>109.32</v>
      </c>
      <c r="BL241">
        <v>3.22</v>
      </c>
      <c r="BM241">
        <v>308.49</v>
      </c>
      <c r="BN241">
        <v>5.25</v>
      </c>
      <c r="BO241">
        <v>191.2</v>
      </c>
      <c r="BP241">
        <v>3.53</v>
      </c>
      <c r="BQ241">
        <v>145.47999999999999</v>
      </c>
      <c r="BR241">
        <v>14.71</v>
      </c>
      <c r="BS241" t="s">
        <v>98</v>
      </c>
      <c r="BT241">
        <v>133.11000000000001</v>
      </c>
      <c r="BU241" t="s">
        <v>98</v>
      </c>
      <c r="BV241">
        <v>113.28</v>
      </c>
      <c r="BW241" t="s">
        <v>98</v>
      </c>
      <c r="BX241">
        <v>222.38</v>
      </c>
      <c r="BY241" t="s">
        <v>98</v>
      </c>
      <c r="BZ241">
        <v>527.4</v>
      </c>
      <c r="CA241" t="s">
        <v>98</v>
      </c>
      <c r="CB241">
        <v>592.34</v>
      </c>
      <c r="CC241">
        <v>249.51</v>
      </c>
      <c r="CD241">
        <v>64.180000000000007</v>
      </c>
      <c r="CE241" t="s">
        <v>98</v>
      </c>
      <c r="CF241">
        <v>936</v>
      </c>
      <c r="CG241" t="s">
        <v>98</v>
      </c>
      <c r="CH241">
        <v>0</v>
      </c>
      <c r="CI241" t="s">
        <v>98</v>
      </c>
      <c r="CJ241">
        <v>386.57</v>
      </c>
      <c r="CK241">
        <v>23.31</v>
      </c>
      <c r="CL241">
        <v>4.04</v>
      </c>
      <c r="CM241" t="s">
        <v>98</v>
      </c>
      <c r="CN241">
        <v>1.48</v>
      </c>
      <c r="CO241">
        <v>13.36</v>
      </c>
      <c r="CP241">
        <v>2.8</v>
      </c>
      <c r="CQ241" t="s">
        <v>98</v>
      </c>
      <c r="CR241">
        <v>346.98</v>
      </c>
      <c r="CS241">
        <v>487505.59</v>
      </c>
      <c r="CT241">
        <v>5748.06</v>
      </c>
    </row>
    <row r="242" spans="1:98" ht="15" x14ac:dyDescent="0.25">
      <c r="A242" s="1">
        <v>41759</v>
      </c>
      <c r="B242" s="2">
        <v>0.58709490740740744</v>
      </c>
      <c r="C242" t="s">
        <v>103</v>
      </c>
      <c r="D242" t="s">
        <v>95</v>
      </c>
      <c r="E242" t="s">
        <v>95</v>
      </c>
      <c r="F242">
        <v>29.55</v>
      </c>
      <c r="G242">
        <v>30.31</v>
      </c>
      <c r="H242">
        <v>59.86</v>
      </c>
      <c r="I242" t="s">
        <v>96</v>
      </c>
      <c r="J242" t="s">
        <v>434</v>
      </c>
      <c r="K242" t="str">
        <f t="shared" si="25"/>
        <v>TH9_760mr</v>
      </c>
      <c r="L242" t="str">
        <f t="shared" si="27"/>
        <v>760mr</v>
      </c>
      <c r="M242" t="str">
        <f t="shared" si="26"/>
        <v>760</v>
      </c>
      <c r="N242" t="s">
        <v>673</v>
      </c>
      <c r="O242" t="s">
        <v>98</v>
      </c>
      <c r="P242">
        <v>3482.04</v>
      </c>
      <c r="Q242" t="s">
        <v>98</v>
      </c>
      <c r="R242">
        <v>2382.5300000000002</v>
      </c>
      <c r="S242" t="s">
        <v>98</v>
      </c>
      <c r="T242">
        <v>1466.44</v>
      </c>
      <c r="U242" t="s">
        <v>98</v>
      </c>
      <c r="V242">
        <v>1084.67</v>
      </c>
      <c r="W242">
        <v>2243.63</v>
      </c>
      <c r="X242">
        <v>55.52</v>
      </c>
      <c r="Y242">
        <v>43.48</v>
      </c>
      <c r="Z242">
        <v>2.3199999999999998</v>
      </c>
      <c r="AA242">
        <v>75416.72</v>
      </c>
      <c r="AB242">
        <v>4563.04</v>
      </c>
      <c r="AC242">
        <v>359206.56</v>
      </c>
      <c r="AD242">
        <v>4552.16</v>
      </c>
      <c r="AE242" t="s">
        <v>98</v>
      </c>
      <c r="AF242">
        <v>1514.97</v>
      </c>
      <c r="AG242" t="s">
        <v>98</v>
      </c>
      <c r="AH242">
        <v>788.79</v>
      </c>
      <c r="AI242" t="s">
        <v>98</v>
      </c>
      <c r="AJ242">
        <v>4633.28</v>
      </c>
      <c r="AK242">
        <v>28149.89</v>
      </c>
      <c r="AL242">
        <v>356.13</v>
      </c>
      <c r="AM242">
        <v>18804.68</v>
      </c>
      <c r="AN242">
        <v>260.74</v>
      </c>
      <c r="AO242" t="s">
        <v>98</v>
      </c>
      <c r="AP242">
        <v>1470.9</v>
      </c>
      <c r="AQ242" t="s">
        <v>98</v>
      </c>
      <c r="AR242">
        <v>11422.12</v>
      </c>
      <c r="AS242">
        <v>1009.18</v>
      </c>
      <c r="AT242">
        <v>155.97999999999999</v>
      </c>
      <c r="AU242">
        <v>1492.39</v>
      </c>
      <c r="AV242">
        <v>146.13999999999999</v>
      </c>
      <c r="AW242">
        <v>35150.25</v>
      </c>
      <c r="AX242">
        <v>486.2</v>
      </c>
      <c r="AY242" t="s">
        <v>98</v>
      </c>
      <c r="AZ242">
        <v>591.23</v>
      </c>
      <c r="BA242" t="s">
        <v>98</v>
      </c>
      <c r="BB242">
        <v>464.35</v>
      </c>
      <c r="BC242" t="s">
        <v>98</v>
      </c>
      <c r="BD242">
        <v>381.58</v>
      </c>
      <c r="BE242">
        <v>100.09</v>
      </c>
      <c r="BF242">
        <v>10.18</v>
      </c>
      <c r="BG242">
        <v>25.97</v>
      </c>
      <c r="BH242">
        <v>3.29</v>
      </c>
      <c r="BI242" t="s">
        <v>98</v>
      </c>
      <c r="BJ242">
        <v>50.13</v>
      </c>
      <c r="BK242">
        <v>122.17</v>
      </c>
      <c r="BL242">
        <v>3.36</v>
      </c>
      <c r="BM242">
        <v>218.68</v>
      </c>
      <c r="BN242">
        <v>4.13</v>
      </c>
      <c r="BO242">
        <v>185.99</v>
      </c>
      <c r="BP242">
        <v>3.41</v>
      </c>
      <c r="BQ242">
        <v>183.2</v>
      </c>
      <c r="BR242">
        <v>15.1</v>
      </c>
      <c r="BS242" t="s">
        <v>98</v>
      </c>
      <c r="BT242">
        <v>127.94</v>
      </c>
      <c r="BU242" t="s">
        <v>98</v>
      </c>
      <c r="BV242">
        <v>113.25</v>
      </c>
      <c r="BW242" t="s">
        <v>98</v>
      </c>
      <c r="BX242">
        <v>216.96</v>
      </c>
      <c r="BY242" t="s">
        <v>98</v>
      </c>
      <c r="BZ242">
        <v>507.45</v>
      </c>
      <c r="CA242" t="s">
        <v>98</v>
      </c>
      <c r="CB242">
        <v>570.41</v>
      </c>
      <c r="CC242">
        <v>195.99</v>
      </c>
      <c r="CD242">
        <v>62.63</v>
      </c>
      <c r="CE242" t="s">
        <v>98</v>
      </c>
      <c r="CF242">
        <v>935.72</v>
      </c>
      <c r="CG242" t="s">
        <v>98</v>
      </c>
      <c r="CH242">
        <v>0</v>
      </c>
      <c r="CI242" t="s">
        <v>98</v>
      </c>
      <c r="CJ242">
        <v>368.37</v>
      </c>
      <c r="CK242">
        <v>17.64</v>
      </c>
      <c r="CL242">
        <v>3.81</v>
      </c>
      <c r="CM242" t="s">
        <v>98</v>
      </c>
      <c r="CN242">
        <v>1.4</v>
      </c>
      <c r="CO242">
        <v>9.35</v>
      </c>
      <c r="CP242">
        <v>2.5099999999999998</v>
      </c>
      <c r="CQ242" t="s">
        <v>98</v>
      </c>
      <c r="CR242">
        <v>316.86</v>
      </c>
      <c r="CS242">
        <v>477424.12</v>
      </c>
      <c r="CT242">
        <v>5945.74</v>
      </c>
    </row>
    <row r="243" spans="1:98" ht="15" x14ac:dyDescent="0.25">
      <c r="A243" s="1">
        <v>41759</v>
      </c>
      <c r="B243" s="2">
        <v>0.59010416666666665</v>
      </c>
      <c r="C243" t="s">
        <v>107</v>
      </c>
      <c r="D243" t="s">
        <v>95</v>
      </c>
      <c r="E243" t="s">
        <v>95</v>
      </c>
      <c r="F243">
        <v>29.52</v>
      </c>
      <c r="G243">
        <v>30.17</v>
      </c>
      <c r="H243">
        <v>59.69</v>
      </c>
      <c r="I243" t="s">
        <v>96</v>
      </c>
      <c r="J243" t="s">
        <v>435</v>
      </c>
      <c r="K243" t="str">
        <f t="shared" si="25"/>
        <v>TH9_780mr</v>
      </c>
      <c r="L243" t="str">
        <f t="shared" si="27"/>
        <v>780mr</v>
      </c>
      <c r="M243" t="str">
        <f t="shared" si="26"/>
        <v>780</v>
      </c>
      <c r="N243" t="s">
        <v>524</v>
      </c>
      <c r="O243" t="s">
        <v>98</v>
      </c>
      <c r="P243">
        <v>3522.08</v>
      </c>
      <c r="Q243" t="s">
        <v>98</v>
      </c>
      <c r="R243">
        <v>2408.4899999999998</v>
      </c>
      <c r="S243" t="s">
        <v>98</v>
      </c>
      <c r="T243">
        <v>1476.18</v>
      </c>
      <c r="U243" t="s">
        <v>98</v>
      </c>
      <c r="V243">
        <v>1086.3800000000001</v>
      </c>
      <c r="W243">
        <v>2320.98</v>
      </c>
      <c r="X243">
        <v>55.21</v>
      </c>
      <c r="Y243">
        <v>52.13</v>
      </c>
      <c r="Z243">
        <v>2.57</v>
      </c>
      <c r="AA243">
        <v>67955.509999999995</v>
      </c>
      <c r="AB243">
        <v>4555.22</v>
      </c>
      <c r="AC243">
        <v>351577.38</v>
      </c>
      <c r="AD243">
        <v>4434.5</v>
      </c>
      <c r="AE243" t="s">
        <v>98</v>
      </c>
      <c r="AF243">
        <v>1518.24</v>
      </c>
      <c r="AG243" t="s">
        <v>98</v>
      </c>
      <c r="AH243">
        <v>693.43</v>
      </c>
      <c r="AI243" t="s">
        <v>98</v>
      </c>
      <c r="AJ243">
        <v>4478.38</v>
      </c>
      <c r="AK243">
        <v>28512.16</v>
      </c>
      <c r="AL243">
        <v>356.31</v>
      </c>
      <c r="AM243">
        <v>21039.31</v>
      </c>
      <c r="AN243">
        <v>281.63</v>
      </c>
      <c r="AO243" t="s">
        <v>98</v>
      </c>
      <c r="AP243">
        <v>1412.78</v>
      </c>
      <c r="AQ243" t="s">
        <v>98</v>
      </c>
      <c r="AR243">
        <v>11434.55</v>
      </c>
      <c r="AS243">
        <v>507.23</v>
      </c>
      <c r="AT243">
        <v>153.07</v>
      </c>
      <c r="AU243">
        <v>1171.56</v>
      </c>
      <c r="AV243">
        <v>144.94999999999999</v>
      </c>
      <c r="AW243">
        <v>40178.29</v>
      </c>
      <c r="AX243">
        <v>541.01</v>
      </c>
      <c r="AY243" t="s">
        <v>98</v>
      </c>
      <c r="AZ243">
        <v>615.89</v>
      </c>
      <c r="BA243" t="s">
        <v>98</v>
      </c>
      <c r="BB243">
        <v>466.67</v>
      </c>
      <c r="BC243" t="s">
        <v>98</v>
      </c>
      <c r="BD243">
        <v>381.31</v>
      </c>
      <c r="BE243">
        <v>85.21</v>
      </c>
      <c r="BF243">
        <v>10.119999999999999</v>
      </c>
      <c r="BG243" t="s">
        <v>98</v>
      </c>
      <c r="BH243">
        <v>78.66</v>
      </c>
      <c r="BI243" t="s">
        <v>98</v>
      </c>
      <c r="BJ243">
        <v>52.95</v>
      </c>
      <c r="BK243">
        <v>127.11</v>
      </c>
      <c r="BL243">
        <v>3.55</v>
      </c>
      <c r="BM243">
        <v>287.8</v>
      </c>
      <c r="BN243">
        <v>5.0599999999999996</v>
      </c>
      <c r="BO243">
        <v>197.6</v>
      </c>
      <c r="BP243">
        <v>3.65</v>
      </c>
      <c r="BQ243">
        <v>139.12</v>
      </c>
      <c r="BR243">
        <v>14.95</v>
      </c>
      <c r="BS243" t="s">
        <v>98</v>
      </c>
      <c r="BT243">
        <v>128.72999999999999</v>
      </c>
      <c r="BU243" t="s">
        <v>98</v>
      </c>
      <c r="BV243">
        <v>112.26</v>
      </c>
      <c r="BW243" t="s">
        <v>98</v>
      </c>
      <c r="BX243">
        <v>216.36</v>
      </c>
      <c r="BY243" t="s">
        <v>98</v>
      </c>
      <c r="BZ243">
        <v>509.23</v>
      </c>
      <c r="CA243" t="s">
        <v>98</v>
      </c>
      <c r="CB243">
        <v>564.6</v>
      </c>
      <c r="CC243">
        <v>302.35000000000002</v>
      </c>
      <c r="CD243">
        <v>66.34</v>
      </c>
      <c r="CE243" t="s">
        <v>98</v>
      </c>
      <c r="CF243">
        <v>945.81</v>
      </c>
      <c r="CG243" t="s">
        <v>98</v>
      </c>
      <c r="CH243">
        <v>0</v>
      </c>
      <c r="CI243" t="s">
        <v>98</v>
      </c>
      <c r="CJ243">
        <v>357.98</v>
      </c>
      <c r="CK243">
        <v>23.29</v>
      </c>
      <c r="CL243">
        <v>4.08</v>
      </c>
      <c r="CM243" t="s">
        <v>98</v>
      </c>
      <c r="CN243">
        <v>1.44</v>
      </c>
      <c r="CO243">
        <v>14.3</v>
      </c>
      <c r="CP243">
        <v>2.78</v>
      </c>
      <c r="CQ243" t="s">
        <v>98</v>
      </c>
      <c r="CR243">
        <v>345.19</v>
      </c>
      <c r="CS243">
        <v>485508.66</v>
      </c>
      <c r="CT243">
        <v>5821.84</v>
      </c>
    </row>
    <row r="244" spans="1:98" ht="15" x14ac:dyDescent="0.25">
      <c r="A244" s="1">
        <v>41759</v>
      </c>
      <c r="B244" s="2">
        <v>0.59143518518518523</v>
      </c>
      <c r="C244" t="s">
        <v>109</v>
      </c>
      <c r="D244" t="s">
        <v>95</v>
      </c>
      <c r="E244" t="s">
        <v>95</v>
      </c>
      <c r="F244">
        <v>29.48</v>
      </c>
      <c r="G244">
        <v>29.99</v>
      </c>
      <c r="H244">
        <v>59.47</v>
      </c>
      <c r="I244" t="s">
        <v>96</v>
      </c>
      <c r="J244" t="s">
        <v>436</v>
      </c>
      <c r="K244" t="str">
        <f t="shared" si="25"/>
        <v>TH9_800mr</v>
      </c>
      <c r="L244" t="str">
        <f t="shared" si="27"/>
        <v>800mr</v>
      </c>
      <c r="M244" t="str">
        <f t="shared" si="26"/>
        <v>800</v>
      </c>
      <c r="N244" t="s">
        <v>525</v>
      </c>
      <c r="O244" t="s">
        <v>98</v>
      </c>
      <c r="P244">
        <v>3490.91</v>
      </c>
      <c r="Q244" t="s">
        <v>98</v>
      </c>
      <c r="R244">
        <v>2383.7399999999998</v>
      </c>
      <c r="S244" t="s">
        <v>98</v>
      </c>
      <c r="T244">
        <v>1460.18</v>
      </c>
      <c r="U244" t="s">
        <v>98</v>
      </c>
      <c r="V244">
        <v>1074.83</v>
      </c>
      <c r="W244">
        <v>2120.16</v>
      </c>
      <c r="X244">
        <v>54.2</v>
      </c>
      <c r="Y244">
        <v>45.55</v>
      </c>
      <c r="Z244">
        <v>2.34</v>
      </c>
      <c r="AA244">
        <v>74804.070000000007</v>
      </c>
      <c r="AB244">
        <v>4387.13</v>
      </c>
      <c r="AC244">
        <v>343005.02</v>
      </c>
      <c r="AD244">
        <v>4430.24</v>
      </c>
      <c r="AE244" t="s">
        <v>98</v>
      </c>
      <c r="AF244">
        <v>1617.55</v>
      </c>
      <c r="AG244">
        <v>591.07000000000005</v>
      </c>
      <c r="AH244">
        <v>177.19</v>
      </c>
      <c r="AI244" t="s">
        <v>98</v>
      </c>
      <c r="AJ244">
        <v>4442.67</v>
      </c>
      <c r="AK244">
        <v>28234.73</v>
      </c>
      <c r="AL244">
        <v>359.16</v>
      </c>
      <c r="AM244">
        <v>29106.76</v>
      </c>
      <c r="AN244">
        <v>375.64</v>
      </c>
      <c r="AO244" t="s">
        <v>98</v>
      </c>
      <c r="AP244">
        <v>1395.81</v>
      </c>
      <c r="AQ244" t="s">
        <v>98</v>
      </c>
      <c r="AR244">
        <v>11260.3</v>
      </c>
      <c r="AS244" t="s">
        <v>98</v>
      </c>
      <c r="AT244">
        <v>1397.41</v>
      </c>
      <c r="AU244">
        <v>1128.6099999999999</v>
      </c>
      <c r="AV244">
        <v>143.94999999999999</v>
      </c>
      <c r="AW244">
        <v>31415.8</v>
      </c>
      <c r="AX244">
        <v>444.74</v>
      </c>
      <c r="AY244" t="s">
        <v>98</v>
      </c>
      <c r="AZ244">
        <v>536.24</v>
      </c>
      <c r="BA244" t="s">
        <v>98</v>
      </c>
      <c r="BB244">
        <v>434.73</v>
      </c>
      <c r="BC244" t="s">
        <v>98</v>
      </c>
      <c r="BD244">
        <v>366.55</v>
      </c>
      <c r="BE244">
        <v>122.19</v>
      </c>
      <c r="BF244">
        <v>10.29</v>
      </c>
      <c r="BG244">
        <v>9.11</v>
      </c>
      <c r="BH244">
        <v>2.87</v>
      </c>
      <c r="BI244" t="s">
        <v>98</v>
      </c>
      <c r="BJ244">
        <v>49.94</v>
      </c>
      <c r="BK244">
        <v>140.36000000000001</v>
      </c>
      <c r="BL244">
        <v>3.56</v>
      </c>
      <c r="BM244">
        <v>189.52</v>
      </c>
      <c r="BN244">
        <v>3.7</v>
      </c>
      <c r="BO244">
        <v>182.5</v>
      </c>
      <c r="BP244">
        <v>3.31</v>
      </c>
      <c r="BQ244">
        <v>155.30000000000001</v>
      </c>
      <c r="BR244">
        <v>13.89</v>
      </c>
      <c r="BS244" t="s">
        <v>98</v>
      </c>
      <c r="BT244">
        <v>121.31</v>
      </c>
      <c r="BU244" t="s">
        <v>98</v>
      </c>
      <c r="BV244">
        <v>106.55</v>
      </c>
      <c r="BW244" t="s">
        <v>98</v>
      </c>
      <c r="BX244">
        <v>202.07</v>
      </c>
      <c r="BY244" t="s">
        <v>98</v>
      </c>
      <c r="BZ244">
        <v>488.21</v>
      </c>
      <c r="CA244" t="s">
        <v>98</v>
      </c>
      <c r="CB244">
        <v>546.29</v>
      </c>
      <c r="CC244" t="s">
        <v>98</v>
      </c>
      <c r="CD244">
        <v>2867.06</v>
      </c>
      <c r="CE244" t="s">
        <v>98</v>
      </c>
      <c r="CF244">
        <v>950.53</v>
      </c>
      <c r="CG244" t="s">
        <v>98</v>
      </c>
      <c r="CH244">
        <v>0</v>
      </c>
      <c r="CI244" t="s">
        <v>98</v>
      </c>
      <c r="CJ244">
        <v>364.54</v>
      </c>
      <c r="CK244">
        <v>23.27</v>
      </c>
      <c r="CL244">
        <v>3.82</v>
      </c>
      <c r="CM244" t="s">
        <v>98</v>
      </c>
      <c r="CN244">
        <v>1.36</v>
      </c>
      <c r="CO244">
        <v>7.06</v>
      </c>
      <c r="CP244">
        <v>2.2599999999999998</v>
      </c>
      <c r="CQ244" t="s">
        <v>98</v>
      </c>
      <c r="CR244">
        <v>315.38</v>
      </c>
      <c r="CS244">
        <v>488718.94</v>
      </c>
      <c r="CT244">
        <v>5982.52</v>
      </c>
    </row>
    <row r="245" spans="1:98" ht="15" x14ac:dyDescent="0.25">
      <c r="A245" s="1">
        <v>41759</v>
      </c>
      <c r="B245" s="2">
        <v>0.59398148148148155</v>
      </c>
      <c r="C245" t="s">
        <v>111</v>
      </c>
      <c r="D245" t="s">
        <v>95</v>
      </c>
      <c r="E245" t="s">
        <v>95</v>
      </c>
      <c r="F245">
        <v>30.2</v>
      </c>
      <c r="G245">
        <v>30.06</v>
      </c>
      <c r="H245">
        <v>60.26</v>
      </c>
      <c r="I245" t="s">
        <v>96</v>
      </c>
      <c r="J245" t="s">
        <v>437</v>
      </c>
      <c r="K245" t="str">
        <f t="shared" si="25"/>
        <v>TH9_820mr</v>
      </c>
      <c r="L245" t="str">
        <f t="shared" si="27"/>
        <v>820mr</v>
      </c>
      <c r="M245" t="str">
        <f t="shared" si="26"/>
        <v>820</v>
      </c>
      <c r="N245" t="s">
        <v>526</v>
      </c>
      <c r="O245" t="s">
        <v>98</v>
      </c>
      <c r="P245">
        <v>3462.12</v>
      </c>
      <c r="Q245" t="s">
        <v>98</v>
      </c>
      <c r="R245">
        <v>2368.83</v>
      </c>
      <c r="S245" t="s">
        <v>98</v>
      </c>
      <c r="T245">
        <v>1457.83</v>
      </c>
      <c r="U245" t="s">
        <v>98</v>
      </c>
      <c r="V245">
        <v>1077.79</v>
      </c>
      <c r="W245">
        <v>2079.2199999999998</v>
      </c>
      <c r="X245">
        <v>52.88</v>
      </c>
      <c r="Y245">
        <v>38.369999999999997</v>
      </c>
      <c r="Z245">
        <v>2.2200000000000002</v>
      </c>
      <c r="AA245">
        <v>74359</v>
      </c>
      <c r="AB245">
        <v>4504.3999999999996</v>
      </c>
      <c r="AC245">
        <v>329173.93</v>
      </c>
      <c r="AD245">
        <v>4170.45</v>
      </c>
      <c r="AE245" t="s">
        <v>98</v>
      </c>
      <c r="AF245">
        <v>1624.31</v>
      </c>
      <c r="AG245">
        <v>4624.34</v>
      </c>
      <c r="AH245">
        <v>244.22</v>
      </c>
      <c r="AI245" t="s">
        <v>98</v>
      </c>
      <c r="AJ245">
        <v>4900.7299999999996</v>
      </c>
      <c r="AK245">
        <v>25059.33</v>
      </c>
      <c r="AL245">
        <v>311.13</v>
      </c>
      <c r="AM245">
        <v>18130.57</v>
      </c>
      <c r="AN245">
        <v>245.01</v>
      </c>
      <c r="AO245" t="s">
        <v>98</v>
      </c>
      <c r="AP245">
        <v>1539.48</v>
      </c>
      <c r="AQ245" t="s">
        <v>98</v>
      </c>
      <c r="AR245">
        <v>11349.16</v>
      </c>
      <c r="AS245">
        <v>700.28</v>
      </c>
      <c r="AT245">
        <v>150.86000000000001</v>
      </c>
      <c r="AU245">
        <v>1276.2</v>
      </c>
      <c r="AV245">
        <v>140.35</v>
      </c>
      <c r="AW245">
        <v>34302.57</v>
      </c>
      <c r="AX245">
        <v>463.74</v>
      </c>
      <c r="AY245" t="s">
        <v>98</v>
      </c>
      <c r="AZ245">
        <v>574.15</v>
      </c>
      <c r="BA245" t="s">
        <v>98</v>
      </c>
      <c r="BB245">
        <v>458.42</v>
      </c>
      <c r="BC245" t="s">
        <v>98</v>
      </c>
      <c r="BD245">
        <v>372.52</v>
      </c>
      <c r="BE245">
        <v>73.5</v>
      </c>
      <c r="BF245">
        <v>9.39</v>
      </c>
      <c r="BG245">
        <v>9.33</v>
      </c>
      <c r="BH245">
        <v>2.83</v>
      </c>
      <c r="BI245" t="s">
        <v>98</v>
      </c>
      <c r="BJ245">
        <v>50.14</v>
      </c>
      <c r="BK245">
        <v>118.1</v>
      </c>
      <c r="BL245">
        <v>3.28</v>
      </c>
      <c r="BM245">
        <v>232.82</v>
      </c>
      <c r="BN245">
        <v>4.24</v>
      </c>
      <c r="BO245">
        <v>182.65</v>
      </c>
      <c r="BP245">
        <v>3.32</v>
      </c>
      <c r="BQ245">
        <v>157.27000000000001</v>
      </c>
      <c r="BR245">
        <v>14.06</v>
      </c>
      <c r="BS245" t="s">
        <v>98</v>
      </c>
      <c r="BT245">
        <v>122.91</v>
      </c>
      <c r="BU245" t="s">
        <v>98</v>
      </c>
      <c r="BV245">
        <v>109.59</v>
      </c>
      <c r="BW245" t="s">
        <v>98</v>
      </c>
      <c r="BX245">
        <v>207.46</v>
      </c>
      <c r="BY245" t="s">
        <v>98</v>
      </c>
      <c r="BZ245">
        <v>497.95</v>
      </c>
      <c r="CA245" t="s">
        <v>98</v>
      </c>
      <c r="CB245">
        <v>555.25</v>
      </c>
      <c r="CC245">
        <v>200.83</v>
      </c>
      <c r="CD245">
        <v>59.88</v>
      </c>
      <c r="CE245" t="s">
        <v>98</v>
      </c>
      <c r="CF245">
        <v>902.32</v>
      </c>
      <c r="CG245" t="s">
        <v>98</v>
      </c>
      <c r="CH245">
        <v>0</v>
      </c>
      <c r="CI245" t="s">
        <v>98</v>
      </c>
      <c r="CJ245">
        <v>361.26</v>
      </c>
      <c r="CK245">
        <v>17.48</v>
      </c>
      <c r="CL245">
        <v>3.71</v>
      </c>
      <c r="CM245" t="s">
        <v>98</v>
      </c>
      <c r="CN245">
        <v>1.37</v>
      </c>
      <c r="CO245">
        <v>7.89</v>
      </c>
      <c r="CP245">
        <v>2.41</v>
      </c>
      <c r="CQ245" t="s">
        <v>98</v>
      </c>
      <c r="CR245">
        <v>324.60000000000002</v>
      </c>
      <c r="CS245">
        <v>509256.33</v>
      </c>
      <c r="CT245">
        <v>5579.68</v>
      </c>
    </row>
    <row r="246" spans="1:98" ht="15" x14ac:dyDescent="0.25">
      <c r="A246" s="1">
        <v>41759</v>
      </c>
      <c r="B246" s="2">
        <v>0.59956018518518517</v>
      </c>
      <c r="C246" t="s">
        <v>113</v>
      </c>
      <c r="D246" t="s">
        <v>95</v>
      </c>
      <c r="E246" t="s">
        <v>95</v>
      </c>
      <c r="F246">
        <v>29.61</v>
      </c>
      <c r="G246">
        <v>30.09</v>
      </c>
      <c r="H246">
        <v>59.7</v>
      </c>
      <c r="I246" t="s">
        <v>96</v>
      </c>
      <c r="J246" t="s">
        <v>438</v>
      </c>
      <c r="K246" t="str">
        <f t="shared" si="25"/>
        <v>TH9_840mr</v>
      </c>
      <c r="L246" t="str">
        <f t="shared" si="27"/>
        <v>840mr</v>
      </c>
      <c r="M246" t="str">
        <f t="shared" si="26"/>
        <v>840</v>
      </c>
      <c r="N246" t="s">
        <v>527</v>
      </c>
      <c r="O246" t="s">
        <v>98</v>
      </c>
      <c r="P246">
        <v>3491.41</v>
      </c>
      <c r="Q246" t="s">
        <v>98</v>
      </c>
      <c r="R246">
        <v>2377.12</v>
      </c>
      <c r="S246" t="s">
        <v>98</v>
      </c>
      <c r="T246">
        <v>1474.45</v>
      </c>
      <c r="U246" t="s">
        <v>98</v>
      </c>
      <c r="V246">
        <v>1087.0999999999999</v>
      </c>
      <c r="W246">
        <v>1497.48</v>
      </c>
      <c r="X246">
        <v>49.03</v>
      </c>
      <c r="Y246">
        <v>53.42</v>
      </c>
      <c r="Z246">
        <v>2.58</v>
      </c>
      <c r="AA246">
        <v>57807.519999999997</v>
      </c>
      <c r="AB246">
        <v>4297.7700000000004</v>
      </c>
      <c r="AC246">
        <v>282366.93</v>
      </c>
      <c r="AD246">
        <v>3691.58</v>
      </c>
      <c r="AE246" t="s">
        <v>98</v>
      </c>
      <c r="AF246">
        <v>2125.91</v>
      </c>
      <c r="AG246">
        <v>5689.01</v>
      </c>
      <c r="AH246">
        <v>249.6</v>
      </c>
      <c r="AI246" t="s">
        <v>98</v>
      </c>
      <c r="AJ246">
        <v>3761.93</v>
      </c>
      <c r="AK246">
        <v>20477.27</v>
      </c>
      <c r="AL246">
        <v>254.11</v>
      </c>
      <c r="AM246">
        <v>81321.38</v>
      </c>
      <c r="AN246">
        <v>928.93</v>
      </c>
      <c r="AO246" t="s">
        <v>98</v>
      </c>
      <c r="AP246">
        <v>1170.04</v>
      </c>
      <c r="AQ246" t="s">
        <v>98</v>
      </c>
      <c r="AR246">
        <v>11337.32</v>
      </c>
      <c r="AS246">
        <v>556.91</v>
      </c>
      <c r="AT246">
        <v>153.07</v>
      </c>
      <c r="AU246">
        <v>1944.32</v>
      </c>
      <c r="AV246">
        <v>153.34</v>
      </c>
      <c r="AW246">
        <v>42498.75</v>
      </c>
      <c r="AX246">
        <v>554.89</v>
      </c>
      <c r="AY246" t="s">
        <v>98</v>
      </c>
      <c r="AZ246">
        <v>634.75</v>
      </c>
      <c r="BA246" t="s">
        <v>98</v>
      </c>
      <c r="BB246">
        <v>461.02</v>
      </c>
      <c r="BC246" t="s">
        <v>98</v>
      </c>
      <c r="BD246">
        <v>392.53</v>
      </c>
      <c r="BE246">
        <v>124.53</v>
      </c>
      <c r="BF246">
        <v>10.89</v>
      </c>
      <c r="BG246">
        <v>11.9</v>
      </c>
      <c r="BH246">
        <v>3.02</v>
      </c>
      <c r="BI246" t="s">
        <v>98</v>
      </c>
      <c r="BJ246">
        <v>52.1</v>
      </c>
      <c r="BK246">
        <v>131.6</v>
      </c>
      <c r="BL246">
        <v>3.56</v>
      </c>
      <c r="BM246">
        <v>284.89999999999998</v>
      </c>
      <c r="BN246">
        <v>4.96</v>
      </c>
      <c r="BO246">
        <v>177.62</v>
      </c>
      <c r="BP246">
        <v>3.37</v>
      </c>
      <c r="BQ246">
        <v>149.19</v>
      </c>
      <c r="BR246">
        <v>14.78</v>
      </c>
      <c r="BS246" t="s">
        <v>98</v>
      </c>
      <c r="BT246">
        <v>120.93</v>
      </c>
      <c r="BU246" t="s">
        <v>98</v>
      </c>
      <c r="BV246">
        <v>110.36</v>
      </c>
      <c r="BW246" t="s">
        <v>98</v>
      </c>
      <c r="BX246">
        <v>206.69</v>
      </c>
      <c r="BY246" t="s">
        <v>98</v>
      </c>
      <c r="BZ246">
        <v>501.62</v>
      </c>
      <c r="CA246" t="s">
        <v>98</v>
      </c>
      <c r="CB246">
        <v>556.45000000000005</v>
      </c>
      <c r="CC246">
        <v>315.75</v>
      </c>
      <c r="CD246">
        <v>66.959999999999994</v>
      </c>
      <c r="CE246" t="s">
        <v>98</v>
      </c>
      <c r="CF246">
        <v>934.66</v>
      </c>
      <c r="CG246" t="s">
        <v>98</v>
      </c>
      <c r="CH246">
        <v>0</v>
      </c>
      <c r="CI246" t="s">
        <v>98</v>
      </c>
      <c r="CJ246">
        <v>367.05</v>
      </c>
      <c r="CK246">
        <v>20.39</v>
      </c>
      <c r="CL246">
        <v>3.94</v>
      </c>
      <c r="CM246" t="s">
        <v>98</v>
      </c>
      <c r="CN246">
        <v>1.37</v>
      </c>
      <c r="CO246">
        <v>8.74</v>
      </c>
      <c r="CP246">
        <v>2.59</v>
      </c>
      <c r="CQ246" t="s">
        <v>98</v>
      </c>
      <c r="CR246">
        <v>320.44</v>
      </c>
      <c r="CS246">
        <v>504562.42</v>
      </c>
      <c r="CT246">
        <v>5553.77</v>
      </c>
    </row>
    <row r="247" spans="1:98" ht="15" x14ac:dyDescent="0.25">
      <c r="A247" s="1">
        <v>41759</v>
      </c>
      <c r="B247" s="2">
        <v>0.60137731481481482</v>
      </c>
      <c r="C247" t="s">
        <v>115</v>
      </c>
      <c r="D247" t="s">
        <v>95</v>
      </c>
      <c r="E247" t="s">
        <v>95</v>
      </c>
      <c r="F247">
        <v>29.55</v>
      </c>
      <c r="G247">
        <v>30.02</v>
      </c>
      <c r="H247">
        <v>59.57</v>
      </c>
      <c r="I247" t="s">
        <v>96</v>
      </c>
      <c r="J247" t="s">
        <v>439</v>
      </c>
      <c r="K247" t="str">
        <f t="shared" si="25"/>
        <v>TH9_840mr</v>
      </c>
      <c r="L247" t="str">
        <f t="shared" si="27"/>
        <v>840mr</v>
      </c>
      <c r="M247" t="str">
        <f t="shared" si="26"/>
        <v>840</v>
      </c>
      <c r="N247" t="s">
        <v>527</v>
      </c>
      <c r="O247" t="s">
        <v>98</v>
      </c>
      <c r="P247">
        <v>3172.33</v>
      </c>
      <c r="Q247" t="s">
        <v>98</v>
      </c>
      <c r="R247">
        <v>2172.54</v>
      </c>
      <c r="S247" t="s">
        <v>98</v>
      </c>
      <c r="T247">
        <v>1338.14</v>
      </c>
      <c r="U247" t="s">
        <v>98</v>
      </c>
      <c r="V247">
        <v>986.2</v>
      </c>
      <c r="W247">
        <v>1477.73</v>
      </c>
      <c r="X247">
        <v>48.22</v>
      </c>
      <c r="Y247">
        <v>51.21</v>
      </c>
      <c r="Z247">
        <v>2.48</v>
      </c>
      <c r="AA247">
        <v>57142.03</v>
      </c>
      <c r="AB247">
        <v>4238.2700000000004</v>
      </c>
      <c r="AC247">
        <v>279958.61</v>
      </c>
      <c r="AD247">
        <v>3658.72</v>
      </c>
      <c r="AE247" t="s">
        <v>98</v>
      </c>
      <c r="AF247">
        <v>2142.33</v>
      </c>
      <c r="AG247">
        <v>5262.64</v>
      </c>
      <c r="AH247">
        <v>240.33</v>
      </c>
      <c r="AI247" t="s">
        <v>98</v>
      </c>
      <c r="AJ247">
        <v>3726.34</v>
      </c>
      <c r="AK247">
        <v>20328.45</v>
      </c>
      <c r="AL247">
        <v>251.87</v>
      </c>
      <c r="AM247">
        <v>82405.490000000005</v>
      </c>
      <c r="AN247">
        <v>940.68</v>
      </c>
      <c r="AO247" t="s">
        <v>98</v>
      </c>
      <c r="AP247">
        <v>1158.79</v>
      </c>
      <c r="AQ247" t="s">
        <v>98</v>
      </c>
      <c r="AR247">
        <v>10403.93</v>
      </c>
      <c r="AS247">
        <v>583.88</v>
      </c>
      <c r="AT247">
        <v>150.59</v>
      </c>
      <c r="AU247">
        <v>2267.54</v>
      </c>
      <c r="AV247">
        <v>154.22</v>
      </c>
      <c r="AW247">
        <v>41247.519999999997</v>
      </c>
      <c r="AX247">
        <v>539.38</v>
      </c>
      <c r="AY247" t="s">
        <v>98</v>
      </c>
      <c r="AZ247">
        <v>570.82000000000005</v>
      </c>
      <c r="BA247" t="s">
        <v>98</v>
      </c>
      <c r="BB247">
        <v>416.03</v>
      </c>
      <c r="BC247">
        <v>87.35</v>
      </c>
      <c r="BD247">
        <v>25.67</v>
      </c>
      <c r="BE247">
        <v>138.80000000000001</v>
      </c>
      <c r="BF247">
        <v>11.02</v>
      </c>
      <c r="BG247">
        <v>12.64</v>
      </c>
      <c r="BH247">
        <v>2.95</v>
      </c>
      <c r="BI247" t="s">
        <v>98</v>
      </c>
      <c r="BJ247">
        <v>46.7</v>
      </c>
      <c r="BK247">
        <v>125.7</v>
      </c>
      <c r="BL247">
        <v>3.41</v>
      </c>
      <c r="BM247">
        <v>281.08999999999997</v>
      </c>
      <c r="BN247">
        <v>4.87</v>
      </c>
      <c r="BO247">
        <v>174.59</v>
      </c>
      <c r="BP247">
        <v>3.3</v>
      </c>
      <c r="BQ247">
        <v>141.62</v>
      </c>
      <c r="BR247">
        <v>14.15</v>
      </c>
      <c r="BS247" t="s">
        <v>98</v>
      </c>
      <c r="BT247">
        <v>112.47</v>
      </c>
      <c r="BU247" t="s">
        <v>98</v>
      </c>
      <c r="BV247">
        <v>98.18</v>
      </c>
      <c r="BW247" t="s">
        <v>98</v>
      </c>
      <c r="BX247">
        <v>189.64</v>
      </c>
      <c r="BY247" t="s">
        <v>98</v>
      </c>
      <c r="BZ247">
        <v>454.06</v>
      </c>
      <c r="CA247">
        <v>10.26</v>
      </c>
      <c r="CB247">
        <v>3.17</v>
      </c>
      <c r="CC247" t="s">
        <v>98</v>
      </c>
      <c r="CD247">
        <v>2627.21</v>
      </c>
      <c r="CE247" t="s">
        <v>98</v>
      </c>
      <c r="CF247">
        <v>853.55</v>
      </c>
      <c r="CG247" t="s">
        <v>98</v>
      </c>
      <c r="CH247">
        <v>0</v>
      </c>
      <c r="CI247" t="s">
        <v>98</v>
      </c>
      <c r="CJ247">
        <v>322.91000000000003</v>
      </c>
      <c r="CK247">
        <v>18.07</v>
      </c>
      <c r="CL247">
        <v>3.8</v>
      </c>
      <c r="CM247" t="s">
        <v>98</v>
      </c>
      <c r="CN247">
        <v>1.3</v>
      </c>
      <c r="CO247">
        <v>13.39</v>
      </c>
      <c r="CP247">
        <v>2.63</v>
      </c>
      <c r="CQ247" t="s">
        <v>98</v>
      </c>
      <c r="CR247">
        <v>276.44</v>
      </c>
      <c r="CS247">
        <v>508271.38</v>
      </c>
      <c r="CT247">
        <v>5532.43</v>
      </c>
    </row>
    <row r="248" spans="1:98" ht="15" x14ac:dyDescent="0.25">
      <c r="A248" s="1">
        <v>41759</v>
      </c>
      <c r="B248" s="2">
        <v>0.60285879629629624</v>
      </c>
      <c r="C248" t="s">
        <v>117</v>
      </c>
      <c r="D248" t="s">
        <v>95</v>
      </c>
      <c r="E248" t="s">
        <v>95</v>
      </c>
      <c r="F248">
        <v>29.55</v>
      </c>
      <c r="G248">
        <v>30.25</v>
      </c>
      <c r="H248">
        <v>59.8</v>
      </c>
      <c r="I248" t="s">
        <v>96</v>
      </c>
      <c r="J248" t="s">
        <v>440</v>
      </c>
      <c r="K248" t="str">
        <f t="shared" si="25"/>
        <v>TH9_860mr</v>
      </c>
      <c r="L248" t="str">
        <f t="shared" si="27"/>
        <v>860mr</v>
      </c>
      <c r="M248" t="str">
        <f t="shared" si="26"/>
        <v>860</v>
      </c>
      <c r="N248" t="s">
        <v>528</v>
      </c>
      <c r="O248" t="s">
        <v>98</v>
      </c>
      <c r="P248">
        <v>3425.15</v>
      </c>
      <c r="Q248" t="s">
        <v>98</v>
      </c>
      <c r="R248">
        <v>2354.8000000000002</v>
      </c>
      <c r="S248" t="s">
        <v>98</v>
      </c>
      <c r="T248">
        <v>1455.18</v>
      </c>
      <c r="U248" t="s">
        <v>98</v>
      </c>
      <c r="V248">
        <v>1070.25</v>
      </c>
      <c r="W248">
        <v>1355.04</v>
      </c>
      <c r="X248">
        <v>47.82</v>
      </c>
      <c r="Y248">
        <v>47.43</v>
      </c>
      <c r="Z248">
        <v>2.46</v>
      </c>
      <c r="AA248">
        <v>62630.31</v>
      </c>
      <c r="AB248">
        <v>4337.05</v>
      </c>
      <c r="AC248">
        <v>301588.42</v>
      </c>
      <c r="AD248">
        <v>3865.79</v>
      </c>
      <c r="AE248" t="s">
        <v>98</v>
      </c>
      <c r="AF248">
        <v>1961.05</v>
      </c>
      <c r="AG248">
        <v>2322.19</v>
      </c>
      <c r="AH248">
        <v>203.37</v>
      </c>
      <c r="AI248" t="s">
        <v>98</v>
      </c>
      <c r="AJ248">
        <v>4075</v>
      </c>
      <c r="AK248">
        <v>23786.69</v>
      </c>
      <c r="AL248">
        <v>291.82</v>
      </c>
      <c r="AM248">
        <v>56185.4</v>
      </c>
      <c r="AN248">
        <v>652.34</v>
      </c>
      <c r="AO248" t="s">
        <v>98</v>
      </c>
      <c r="AP248">
        <v>1280.94</v>
      </c>
      <c r="AQ248" t="s">
        <v>98</v>
      </c>
      <c r="AR248">
        <v>11205.14</v>
      </c>
      <c r="AS248">
        <v>723.87</v>
      </c>
      <c r="AT248">
        <v>150.07</v>
      </c>
      <c r="AU248">
        <v>1731.29</v>
      </c>
      <c r="AV248">
        <v>145.66999999999999</v>
      </c>
      <c r="AW248">
        <v>39108.79</v>
      </c>
      <c r="AX248">
        <v>515.82000000000005</v>
      </c>
      <c r="AY248" t="s">
        <v>98</v>
      </c>
      <c r="AZ248">
        <v>608.6</v>
      </c>
      <c r="BA248" t="s">
        <v>98</v>
      </c>
      <c r="BB248">
        <v>451.54</v>
      </c>
      <c r="BC248" t="s">
        <v>98</v>
      </c>
      <c r="BD248">
        <v>382.53</v>
      </c>
      <c r="BE248">
        <v>175.37</v>
      </c>
      <c r="BF248">
        <v>11.69</v>
      </c>
      <c r="BG248">
        <v>17.170000000000002</v>
      </c>
      <c r="BH248">
        <v>3.11</v>
      </c>
      <c r="BI248" t="s">
        <v>98</v>
      </c>
      <c r="BJ248">
        <v>53.28</v>
      </c>
      <c r="BK248">
        <v>138.02000000000001</v>
      </c>
      <c r="BL248">
        <v>3.59</v>
      </c>
      <c r="BM248">
        <v>223.53</v>
      </c>
      <c r="BN248">
        <v>4.16</v>
      </c>
      <c r="BO248">
        <v>194.98</v>
      </c>
      <c r="BP248">
        <v>3.49</v>
      </c>
      <c r="BQ248">
        <v>148.33000000000001</v>
      </c>
      <c r="BR248">
        <v>14.24</v>
      </c>
      <c r="BS248" t="s">
        <v>98</v>
      </c>
      <c r="BT248">
        <v>124</v>
      </c>
      <c r="BU248" t="s">
        <v>98</v>
      </c>
      <c r="BV248">
        <v>109.45</v>
      </c>
      <c r="BW248" t="s">
        <v>98</v>
      </c>
      <c r="BX248">
        <v>205.66</v>
      </c>
      <c r="BY248" t="s">
        <v>98</v>
      </c>
      <c r="BZ248">
        <v>494.72</v>
      </c>
      <c r="CA248" t="s">
        <v>98</v>
      </c>
      <c r="CB248">
        <v>554.80999999999995</v>
      </c>
      <c r="CC248" t="s">
        <v>98</v>
      </c>
      <c r="CD248">
        <v>2837.54</v>
      </c>
      <c r="CE248" t="s">
        <v>98</v>
      </c>
      <c r="CF248">
        <v>923.59</v>
      </c>
      <c r="CG248" t="s">
        <v>98</v>
      </c>
      <c r="CH248">
        <v>0</v>
      </c>
      <c r="CI248" t="s">
        <v>98</v>
      </c>
      <c r="CJ248">
        <v>342.84</v>
      </c>
      <c r="CK248">
        <v>20.78</v>
      </c>
      <c r="CL248">
        <v>3.91</v>
      </c>
      <c r="CM248" t="s">
        <v>98</v>
      </c>
      <c r="CN248">
        <v>1.4</v>
      </c>
      <c r="CO248">
        <v>11.6</v>
      </c>
      <c r="CP248">
        <v>2.52</v>
      </c>
      <c r="CQ248" t="s">
        <v>98</v>
      </c>
      <c r="CR248">
        <v>302.79000000000002</v>
      </c>
      <c r="CS248">
        <v>509590.77</v>
      </c>
      <c r="CT248">
        <v>5529</v>
      </c>
    </row>
    <row r="249" spans="1:98" ht="15" x14ac:dyDescent="0.25">
      <c r="A249" s="1">
        <v>41759</v>
      </c>
      <c r="B249" s="2">
        <v>0.60556712962962966</v>
      </c>
      <c r="C249" t="s">
        <v>119</v>
      </c>
      <c r="D249" t="s">
        <v>95</v>
      </c>
      <c r="E249" t="s">
        <v>95</v>
      </c>
      <c r="F249">
        <v>29.79</v>
      </c>
      <c r="G249">
        <v>30.02</v>
      </c>
      <c r="H249">
        <v>59.81</v>
      </c>
      <c r="I249" t="s">
        <v>96</v>
      </c>
      <c r="J249" t="s">
        <v>441</v>
      </c>
      <c r="K249" t="str">
        <f t="shared" si="25"/>
        <v>TH9_860mr</v>
      </c>
      <c r="L249" t="str">
        <f t="shared" si="27"/>
        <v>860mr</v>
      </c>
      <c r="M249" t="str">
        <f t="shared" si="26"/>
        <v>860</v>
      </c>
      <c r="N249" t="s">
        <v>528</v>
      </c>
      <c r="O249" t="s">
        <v>98</v>
      </c>
      <c r="P249">
        <v>3394.75</v>
      </c>
      <c r="Q249" t="s">
        <v>98</v>
      </c>
      <c r="R249">
        <v>2342.38</v>
      </c>
      <c r="S249" t="s">
        <v>98</v>
      </c>
      <c r="T249">
        <v>1442.27</v>
      </c>
      <c r="U249" t="s">
        <v>98</v>
      </c>
      <c r="V249">
        <v>1063.5899999999999</v>
      </c>
      <c r="W249">
        <v>1579.06</v>
      </c>
      <c r="X249">
        <v>48.95</v>
      </c>
      <c r="Y249">
        <v>52.4</v>
      </c>
      <c r="Z249">
        <v>2.54</v>
      </c>
      <c r="AA249">
        <v>56337.85</v>
      </c>
      <c r="AB249">
        <v>4269.99</v>
      </c>
      <c r="AC249">
        <v>305435.40999999997</v>
      </c>
      <c r="AD249">
        <v>3880.73</v>
      </c>
      <c r="AE249" t="s">
        <v>98</v>
      </c>
      <c r="AF249">
        <v>1997.53</v>
      </c>
      <c r="AG249">
        <v>1979.01</v>
      </c>
      <c r="AH249">
        <v>197.63</v>
      </c>
      <c r="AI249" t="s">
        <v>98</v>
      </c>
      <c r="AJ249">
        <v>3994.75</v>
      </c>
      <c r="AK249">
        <v>23477.55</v>
      </c>
      <c r="AL249">
        <v>287.29000000000002</v>
      </c>
      <c r="AM249">
        <v>57441.74</v>
      </c>
      <c r="AN249">
        <v>663.33</v>
      </c>
      <c r="AO249" t="s">
        <v>98</v>
      </c>
      <c r="AP249">
        <v>1257.0899999999999</v>
      </c>
      <c r="AQ249" t="s">
        <v>98</v>
      </c>
      <c r="AR249">
        <v>11168.66</v>
      </c>
      <c r="AS249">
        <v>863.77</v>
      </c>
      <c r="AT249">
        <v>150.87</v>
      </c>
      <c r="AU249">
        <v>1684.78</v>
      </c>
      <c r="AV249">
        <v>144.37</v>
      </c>
      <c r="AW249">
        <v>39210.239999999998</v>
      </c>
      <c r="AX249">
        <v>514.71</v>
      </c>
      <c r="AY249" t="s">
        <v>98</v>
      </c>
      <c r="AZ249">
        <v>605.9</v>
      </c>
      <c r="BA249" t="s">
        <v>98</v>
      </c>
      <c r="BB249">
        <v>453.27</v>
      </c>
      <c r="BC249" t="s">
        <v>98</v>
      </c>
      <c r="BD249">
        <v>361.19</v>
      </c>
      <c r="BE249">
        <v>170.73</v>
      </c>
      <c r="BF249">
        <v>11.5</v>
      </c>
      <c r="BG249">
        <v>13.67</v>
      </c>
      <c r="BH249">
        <v>3.14</v>
      </c>
      <c r="BI249" t="s">
        <v>98</v>
      </c>
      <c r="BJ249">
        <v>49.06</v>
      </c>
      <c r="BK249">
        <v>141.6</v>
      </c>
      <c r="BL249">
        <v>3.67</v>
      </c>
      <c r="BM249">
        <v>220.04</v>
      </c>
      <c r="BN249">
        <v>4.0999999999999996</v>
      </c>
      <c r="BO249">
        <v>203.45</v>
      </c>
      <c r="BP249">
        <v>3.58</v>
      </c>
      <c r="BQ249">
        <v>146.21</v>
      </c>
      <c r="BR249">
        <v>14.81</v>
      </c>
      <c r="BS249" t="s">
        <v>98</v>
      </c>
      <c r="BT249">
        <v>128.27000000000001</v>
      </c>
      <c r="BU249" t="s">
        <v>98</v>
      </c>
      <c r="BV249">
        <v>108.38</v>
      </c>
      <c r="BW249" t="s">
        <v>98</v>
      </c>
      <c r="BX249">
        <v>205.78</v>
      </c>
      <c r="BY249" t="s">
        <v>98</v>
      </c>
      <c r="BZ249">
        <v>494.05</v>
      </c>
      <c r="CA249" t="s">
        <v>98</v>
      </c>
      <c r="CB249">
        <v>548.9</v>
      </c>
      <c r="CC249">
        <v>222.39</v>
      </c>
      <c r="CD249">
        <v>63.05</v>
      </c>
      <c r="CE249" t="s">
        <v>98</v>
      </c>
      <c r="CF249">
        <v>913.61</v>
      </c>
      <c r="CG249" t="s">
        <v>98</v>
      </c>
      <c r="CH249">
        <v>0</v>
      </c>
      <c r="CI249" t="s">
        <v>98</v>
      </c>
      <c r="CJ249">
        <v>368.44</v>
      </c>
      <c r="CK249">
        <v>26.52</v>
      </c>
      <c r="CL249">
        <v>4.08</v>
      </c>
      <c r="CM249" t="s">
        <v>98</v>
      </c>
      <c r="CN249">
        <v>1.39</v>
      </c>
      <c r="CO249">
        <v>10.75</v>
      </c>
      <c r="CP249">
        <v>2.52</v>
      </c>
      <c r="CQ249">
        <v>7.77</v>
      </c>
      <c r="CR249">
        <v>2.37</v>
      </c>
      <c r="CS249">
        <v>510775.06</v>
      </c>
      <c r="CT249">
        <v>5497.14</v>
      </c>
    </row>
    <row r="250" spans="1:98" ht="15" x14ac:dyDescent="0.25">
      <c r="A250" s="1">
        <v>41759</v>
      </c>
      <c r="B250" s="2">
        <v>0.60715277777777776</v>
      </c>
      <c r="C250" t="s">
        <v>121</v>
      </c>
      <c r="D250" t="s">
        <v>95</v>
      </c>
      <c r="E250" t="s">
        <v>95</v>
      </c>
      <c r="F250">
        <v>29.58</v>
      </c>
      <c r="G250">
        <v>31.58</v>
      </c>
      <c r="H250">
        <v>61.15</v>
      </c>
      <c r="I250" t="s">
        <v>96</v>
      </c>
      <c r="J250" t="s">
        <v>442</v>
      </c>
      <c r="K250" t="str">
        <f t="shared" si="25"/>
        <v>TH9_880mr</v>
      </c>
      <c r="L250" t="str">
        <f t="shared" si="27"/>
        <v>880mr</v>
      </c>
      <c r="M250" t="str">
        <f t="shared" si="26"/>
        <v>880</v>
      </c>
      <c r="N250" t="s">
        <v>529</v>
      </c>
      <c r="O250" t="s">
        <v>98</v>
      </c>
      <c r="P250">
        <v>3606.1</v>
      </c>
      <c r="Q250" t="s">
        <v>98</v>
      </c>
      <c r="R250">
        <v>2475.29</v>
      </c>
      <c r="S250" t="s">
        <v>98</v>
      </c>
      <c r="T250">
        <v>1530.9</v>
      </c>
      <c r="U250" t="s">
        <v>98</v>
      </c>
      <c r="V250">
        <v>1126.93</v>
      </c>
      <c r="W250">
        <v>1988.05</v>
      </c>
      <c r="X250">
        <v>55.09</v>
      </c>
      <c r="Y250">
        <v>52.05</v>
      </c>
      <c r="Z250">
        <v>2.73</v>
      </c>
      <c r="AA250">
        <v>78359.73</v>
      </c>
      <c r="AB250">
        <v>4507.49</v>
      </c>
      <c r="AC250">
        <v>369493.47</v>
      </c>
      <c r="AD250">
        <v>4533.5200000000004</v>
      </c>
      <c r="AE250" t="s">
        <v>98</v>
      </c>
      <c r="AF250">
        <v>1622.47</v>
      </c>
      <c r="AG250">
        <v>5104.34</v>
      </c>
      <c r="AH250">
        <v>264.95</v>
      </c>
      <c r="AI250" t="s">
        <v>98</v>
      </c>
      <c r="AJ250">
        <v>4710.6000000000004</v>
      </c>
      <c r="AK250">
        <v>32930.69</v>
      </c>
      <c r="AL250">
        <v>403</v>
      </c>
      <c r="AM250">
        <v>22845.98</v>
      </c>
      <c r="AN250">
        <v>302.33</v>
      </c>
      <c r="AO250" t="s">
        <v>98</v>
      </c>
      <c r="AP250">
        <v>1481.64</v>
      </c>
      <c r="AQ250" t="s">
        <v>98</v>
      </c>
      <c r="AR250">
        <v>11878.54</v>
      </c>
      <c r="AS250">
        <v>1133.06</v>
      </c>
      <c r="AT250">
        <v>163.69</v>
      </c>
      <c r="AU250">
        <v>1401.97</v>
      </c>
      <c r="AV250">
        <v>150.27000000000001</v>
      </c>
      <c r="AW250">
        <v>36380.03</v>
      </c>
      <c r="AX250">
        <v>499.26</v>
      </c>
      <c r="AY250" t="s">
        <v>98</v>
      </c>
      <c r="AZ250">
        <v>621.82000000000005</v>
      </c>
      <c r="BA250" t="s">
        <v>98</v>
      </c>
      <c r="BB250">
        <v>499.3</v>
      </c>
      <c r="BC250" t="s">
        <v>98</v>
      </c>
      <c r="BD250">
        <v>418.47</v>
      </c>
      <c r="BE250">
        <v>89.35</v>
      </c>
      <c r="BF250">
        <v>10.58</v>
      </c>
      <c r="BG250">
        <v>12.41</v>
      </c>
      <c r="BH250">
        <v>3.34</v>
      </c>
      <c r="BI250" t="s">
        <v>98</v>
      </c>
      <c r="BJ250">
        <v>55.98</v>
      </c>
      <c r="BK250">
        <v>166.69</v>
      </c>
      <c r="BL250">
        <v>4.16</v>
      </c>
      <c r="BM250">
        <v>249.31</v>
      </c>
      <c r="BN250">
        <v>4.63</v>
      </c>
      <c r="BO250">
        <v>205.56</v>
      </c>
      <c r="BP250">
        <v>3.75</v>
      </c>
      <c r="BQ250">
        <v>152.79</v>
      </c>
      <c r="BR250">
        <v>15.46</v>
      </c>
      <c r="BS250" t="s">
        <v>98</v>
      </c>
      <c r="BT250">
        <v>137.61000000000001</v>
      </c>
      <c r="BU250" t="s">
        <v>98</v>
      </c>
      <c r="BV250">
        <v>121.15</v>
      </c>
      <c r="BW250" t="s">
        <v>98</v>
      </c>
      <c r="BX250">
        <v>224.7</v>
      </c>
      <c r="BY250" t="s">
        <v>98</v>
      </c>
      <c r="BZ250">
        <v>536.47</v>
      </c>
      <c r="CA250" t="s">
        <v>98</v>
      </c>
      <c r="CB250">
        <v>598.82000000000005</v>
      </c>
      <c r="CC250">
        <v>302.02999999999997</v>
      </c>
      <c r="CD250">
        <v>68.62</v>
      </c>
      <c r="CE250" t="s">
        <v>98</v>
      </c>
      <c r="CF250">
        <v>993.29</v>
      </c>
      <c r="CG250" t="s">
        <v>98</v>
      </c>
      <c r="CH250">
        <v>0</v>
      </c>
      <c r="CI250" t="s">
        <v>98</v>
      </c>
      <c r="CJ250">
        <v>389.83</v>
      </c>
      <c r="CK250">
        <v>30.94</v>
      </c>
      <c r="CL250">
        <v>4.4400000000000004</v>
      </c>
      <c r="CM250" t="s">
        <v>98</v>
      </c>
      <c r="CN250">
        <v>1.53</v>
      </c>
      <c r="CO250">
        <v>12.32</v>
      </c>
      <c r="CP250">
        <v>2.73</v>
      </c>
      <c r="CQ250" t="s">
        <v>98</v>
      </c>
      <c r="CR250">
        <v>350.13</v>
      </c>
      <c r="CS250">
        <v>449089.24</v>
      </c>
      <c r="CT250">
        <v>5951.17</v>
      </c>
    </row>
    <row r="251" spans="1:98" ht="15" x14ac:dyDescent="0.25">
      <c r="A251" s="1">
        <v>41759</v>
      </c>
      <c r="B251" s="2">
        <v>0.60814814814814822</v>
      </c>
      <c r="C251" t="s">
        <v>123</v>
      </c>
      <c r="D251" t="s">
        <v>95</v>
      </c>
      <c r="E251" t="s">
        <v>95</v>
      </c>
      <c r="F251">
        <v>29.61</v>
      </c>
      <c r="G251">
        <v>30.03</v>
      </c>
      <c r="H251">
        <v>59.64</v>
      </c>
      <c r="I251" t="s">
        <v>96</v>
      </c>
      <c r="J251" t="s">
        <v>443</v>
      </c>
      <c r="K251" t="str">
        <f t="shared" si="25"/>
        <v>TH9_880mr</v>
      </c>
      <c r="L251" t="str">
        <f t="shared" si="27"/>
        <v>880mr</v>
      </c>
      <c r="M251" t="str">
        <f t="shared" si="26"/>
        <v>880</v>
      </c>
      <c r="N251" t="s">
        <v>529</v>
      </c>
      <c r="O251" t="s">
        <v>98</v>
      </c>
      <c r="P251">
        <v>3608.01</v>
      </c>
      <c r="Q251" t="s">
        <v>98</v>
      </c>
      <c r="R251">
        <v>2468.9299999999998</v>
      </c>
      <c r="S251" t="s">
        <v>98</v>
      </c>
      <c r="T251">
        <v>1519.83</v>
      </c>
      <c r="U251" t="s">
        <v>98</v>
      </c>
      <c r="V251">
        <v>1124.3900000000001</v>
      </c>
      <c r="W251">
        <v>1879.65</v>
      </c>
      <c r="X251">
        <v>54.49</v>
      </c>
      <c r="Y251">
        <v>46.72</v>
      </c>
      <c r="Z251">
        <v>2.66</v>
      </c>
      <c r="AA251">
        <v>74353.38</v>
      </c>
      <c r="AB251">
        <v>4612.8900000000003</v>
      </c>
      <c r="AC251">
        <v>369781.27</v>
      </c>
      <c r="AD251">
        <v>4621.74</v>
      </c>
      <c r="AE251" t="s">
        <v>98</v>
      </c>
      <c r="AF251">
        <v>1678.52</v>
      </c>
      <c r="AG251">
        <v>4987.72</v>
      </c>
      <c r="AH251">
        <v>269.3</v>
      </c>
      <c r="AI251" t="s">
        <v>98</v>
      </c>
      <c r="AJ251">
        <v>4786.49</v>
      </c>
      <c r="AK251">
        <v>33509.440000000002</v>
      </c>
      <c r="AL251">
        <v>417.42</v>
      </c>
      <c r="AM251">
        <v>23281.08</v>
      </c>
      <c r="AN251">
        <v>313.08999999999997</v>
      </c>
      <c r="AO251" t="s">
        <v>98</v>
      </c>
      <c r="AP251">
        <v>1507.19</v>
      </c>
      <c r="AQ251" t="s">
        <v>98</v>
      </c>
      <c r="AR251">
        <v>11866.4</v>
      </c>
      <c r="AS251">
        <v>881.79</v>
      </c>
      <c r="AT251">
        <v>160.66999999999999</v>
      </c>
      <c r="AU251">
        <v>1968.73</v>
      </c>
      <c r="AV251">
        <v>156.49</v>
      </c>
      <c r="AW251">
        <v>35725.550000000003</v>
      </c>
      <c r="AX251">
        <v>497.92</v>
      </c>
      <c r="AY251" t="s">
        <v>98</v>
      </c>
      <c r="AZ251">
        <v>624.19000000000005</v>
      </c>
      <c r="BA251" t="s">
        <v>98</v>
      </c>
      <c r="BB251">
        <v>482.54</v>
      </c>
      <c r="BC251">
        <v>109.43</v>
      </c>
      <c r="BD251">
        <v>27.67</v>
      </c>
      <c r="BE251">
        <v>78.62</v>
      </c>
      <c r="BF251">
        <v>10.31</v>
      </c>
      <c r="BG251">
        <v>24.92</v>
      </c>
      <c r="BH251">
        <v>3.48</v>
      </c>
      <c r="BI251" t="s">
        <v>98</v>
      </c>
      <c r="BJ251">
        <v>50.68</v>
      </c>
      <c r="BK251">
        <v>168.65</v>
      </c>
      <c r="BL251">
        <v>4.2</v>
      </c>
      <c r="BM251">
        <v>243.21</v>
      </c>
      <c r="BN251">
        <v>4.58</v>
      </c>
      <c r="BO251">
        <v>207.2</v>
      </c>
      <c r="BP251">
        <v>3.79</v>
      </c>
      <c r="BQ251">
        <v>158.15</v>
      </c>
      <c r="BR251">
        <v>15.41</v>
      </c>
      <c r="BS251" t="s">
        <v>98</v>
      </c>
      <c r="BT251">
        <v>134.18</v>
      </c>
      <c r="BU251" t="s">
        <v>98</v>
      </c>
      <c r="BV251">
        <v>120.63</v>
      </c>
      <c r="BW251" t="s">
        <v>98</v>
      </c>
      <c r="BX251">
        <v>227.45</v>
      </c>
      <c r="BY251" t="s">
        <v>98</v>
      </c>
      <c r="BZ251">
        <v>530.1</v>
      </c>
      <c r="CA251" t="s">
        <v>98</v>
      </c>
      <c r="CB251">
        <v>588.64</v>
      </c>
      <c r="CC251">
        <v>208.4</v>
      </c>
      <c r="CD251">
        <v>64.849999999999994</v>
      </c>
      <c r="CE251" t="s">
        <v>98</v>
      </c>
      <c r="CF251">
        <v>992.9</v>
      </c>
      <c r="CG251" t="s">
        <v>98</v>
      </c>
      <c r="CH251">
        <v>0</v>
      </c>
      <c r="CI251" t="s">
        <v>98</v>
      </c>
      <c r="CJ251">
        <v>359.23</v>
      </c>
      <c r="CK251">
        <v>23.01</v>
      </c>
      <c r="CL251">
        <v>4.18</v>
      </c>
      <c r="CM251" t="s">
        <v>98</v>
      </c>
      <c r="CN251">
        <v>1.55</v>
      </c>
      <c r="CO251">
        <v>15.41</v>
      </c>
      <c r="CP251">
        <v>2.8</v>
      </c>
      <c r="CQ251" t="s">
        <v>98</v>
      </c>
      <c r="CR251">
        <v>349.54</v>
      </c>
      <c r="CS251">
        <v>452347.66</v>
      </c>
      <c r="CT251">
        <v>6039.16</v>
      </c>
    </row>
    <row r="252" spans="1:98" ht="15" x14ac:dyDescent="0.25">
      <c r="A252" s="1">
        <v>41759</v>
      </c>
      <c r="B252" s="2">
        <v>0.60920138888888886</v>
      </c>
      <c r="C252" t="s">
        <v>125</v>
      </c>
      <c r="D252" t="s">
        <v>95</v>
      </c>
      <c r="E252" t="s">
        <v>95</v>
      </c>
      <c r="F252">
        <v>29.58</v>
      </c>
      <c r="G252">
        <v>30.09</v>
      </c>
      <c r="H252">
        <v>59.67</v>
      </c>
      <c r="I252" t="s">
        <v>96</v>
      </c>
      <c r="J252" t="s">
        <v>444</v>
      </c>
      <c r="K252" t="str">
        <f t="shared" si="25"/>
        <v>TH9_900mr</v>
      </c>
      <c r="L252" t="str">
        <f t="shared" si="27"/>
        <v>900mr</v>
      </c>
      <c r="M252" t="str">
        <f t="shared" si="26"/>
        <v>900</v>
      </c>
      <c r="N252" t="s">
        <v>530</v>
      </c>
      <c r="O252" t="s">
        <v>98</v>
      </c>
      <c r="P252">
        <v>3620.54</v>
      </c>
      <c r="Q252" t="s">
        <v>98</v>
      </c>
      <c r="R252">
        <v>2480.7399999999998</v>
      </c>
      <c r="S252" t="s">
        <v>98</v>
      </c>
      <c r="T252">
        <v>1540.49</v>
      </c>
      <c r="U252" t="s">
        <v>98</v>
      </c>
      <c r="V252">
        <v>1135.26</v>
      </c>
      <c r="W252">
        <v>1721.91</v>
      </c>
      <c r="X252">
        <v>54.38</v>
      </c>
      <c r="Y252">
        <v>47.53</v>
      </c>
      <c r="Z252">
        <v>2.64</v>
      </c>
      <c r="AA252">
        <v>87818.41</v>
      </c>
      <c r="AB252">
        <v>4668.1400000000003</v>
      </c>
      <c r="AC252">
        <v>393010.02</v>
      </c>
      <c r="AD252">
        <v>4932</v>
      </c>
      <c r="AE252" t="s">
        <v>98</v>
      </c>
      <c r="AF252">
        <v>1388.94</v>
      </c>
      <c r="AG252">
        <v>2657.74</v>
      </c>
      <c r="AH252">
        <v>240.28</v>
      </c>
      <c r="AI252" t="s">
        <v>98</v>
      </c>
      <c r="AJ252">
        <v>5018.67</v>
      </c>
      <c r="AK252">
        <v>36159.79</v>
      </c>
      <c r="AL252">
        <v>457.98</v>
      </c>
      <c r="AM252">
        <v>11251.09</v>
      </c>
      <c r="AN252">
        <v>197.51</v>
      </c>
      <c r="AO252" t="s">
        <v>98</v>
      </c>
      <c r="AP252">
        <v>1580.21</v>
      </c>
      <c r="AQ252" t="s">
        <v>98</v>
      </c>
      <c r="AR252">
        <v>11919.16</v>
      </c>
      <c r="AS252">
        <v>926.18</v>
      </c>
      <c r="AT252">
        <v>163.77000000000001</v>
      </c>
      <c r="AU252">
        <v>1703.89</v>
      </c>
      <c r="AV252">
        <v>154.91999999999999</v>
      </c>
      <c r="AW252">
        <v>34395.120000000003</v>
      </c>
      <c r="AX252">
        <v>491.01</v>
      </c>
      <c r="AY252" t="s">
        <v>98</v>
      </c>
      <c r="AZ252">
        <v>617.09</v>
      </c>
      <c r="BA252" t="s">
        <v>98</v>
      </c>
      <c r="BB252">
        <v>498.69</v>
      </c>
      <c r="BC252">
        <v>85.6</v>
      </c>
      <c r="BD252">
        <v>27.48</v>
      </c>
      <c r="BE252">
        <v>87.78</v>
      </c>
      <c r="BF252">
        <v>10.51</v>
      </c>
      <c r="BG252">
        <v>24.21</v>
      </c>
      <c r="BH252">
        <v>3.46</v>
      </c>
      <c r="BI252" t="s">
        <v>98</v>
      </c>
      <c r="BJ252">
        <v>53.47</v>
      </c>
      <c r="BK252">
        <v>158.66</v>
      </c>
      <c r="BL252">
        <v>4.08</v>
      </c>
      <c r="BM252">
        <v>207.38</v>
      </c>
      <c r="BN252">
        <v>4.1500000000000004</v>
      </c>
      <c r="BO252">
        <v>227.97</v>
      </c>
      <c r="BP252">
        <v>4.05</v>
      </c>
      <c r="BQ252">
        <v>160.47</v>
      </c>
      <c r="BR252">
        <v>15.49</v>
      </c>
      <c r="BS252" t="s">
        <v>98</v>
      </c>
      <c r="BT252">
        <v>141.63</v>
      </c>
      <c r="BU252" t="s">
        <v>98</v>
      </c>
      <c r="BV252">
        <v>119.99</v>
      </c>
      <c r="BW252" t="s">
        <v>98</v>
      </c>
      <c r="BX252">
        <v>231.27</v>
      </c>
      <c r="BY252" t="s">
        <v>98</v>
      </c>
      <c r="BZ252">
        <v>540.16</v>
      </c>
      <c r="CA252" t="s">
        <v>98</v>
      </c>
      <c r="CB252">
        <v>604.03</v>
      </c>
      <c r="CC252">
        <v>207.12</v>
      </c>
      <c r="CD252">
        <v>65.09</v>
      </c>
      <c r="CE252" t="s">
        <v>98</v>
      </c>
      <c r="CF252">
        <v>991.14</v>
      </c>
      <c r="CG252" t="s">
        <v>98</v>
      </c>
      <c r="CH252">
        <v>0</v>
      </c>
      <c r="CI252" t="s">
        <v>98</v>
      </c>
      <c r="CJ252">
        <v>373.13</v>
      </c>
      <c r="CK252">
        <v>22.22</v>
      </c>
      <c r="CL252">
        <v>4.18</v>
      </c>
      <c r="CM252" t="s">
        <v>98</v>
      </c>
      <c r="CN252">
        <v>1.56</v>
      </c>
      <c r="CO252">
        <v>14.33</v>
      </c>
      <c r="CP252">
        <v>2.73</v>
      </c>
      <c r="CQ252" t="s">
        <v>98</v>
      </c>
      <c r="CR252">
        <v>346.48</v>
      </c>
      <c r="CS252">
        <v>429112.57</v>
      </c>
      <c r="CT252">
        <v>6324.05</v>
      </c>
    </row>
    <row r="253" spans="1:98" ht="15" x14ac:dyDescent="0.25">
      <c r="A253" s="1">
        <v>41759</v>
      </c>
      <c r="B253" s="2">
        <v>0.61797453703703698</v>
      </c>
      <c r="C253" t="s">
        <v>127</v>
      </c>
      <c r="D253" t="s">
        <v>95</v>
      </c>
      <c r="E253" t="s">
        <v>95</v>
      </c>
      <c r="F253">
        <v>29.55</v>
      </c>
      <c r="G253">
        <v>30.1</v>
      </c>
      <c r="H253">
        <v>59.64</v>
      </c>
      <c r="I253" t="s">
        <v>96</v>
      </c>
      <c r="J253" t="s">
        <v>445</v>
      </c>
      <c r="K253" t="str">
        <f t="shared" si="25"/>
        <v>TH9_920mr</v>
      </c>
      <c r="L253" t="str">
        <f t="shared" si="27"/>
        <v>920mr</v>
      </c>
      <c r="M253" t="str">
        <f t="shared" si="26"/>
        <v>920</v>
      </c>
      <c r="N253" t="s">
        <v>531</v>
      </c>
      <c r="O253" t="s">
        <v>98</v>
      </c>
      <c r="P253">
        <v>3489.3</v>
      </c>
      <c r="Q253" t="s">
        <v>98</v>
      </c>
      <c r="R253">
        <v>2396.81</v>
      </c>
      <c r="S253" t="s">
        <v>98</v>
      </c>
      <c r="T253">
        <v>1466.83</v>
      </c>
      <c r="U253" t="s">
        <v>98</v>
      </c>
      <c r="V253">
        <v>1080.45</v>
      </c>
      <c r="W253">
        <v>2196.0700000000002</v>
      </c>
      <c r="X253">
        <v>53.7</v>
      </c>
      <c r="Y253">
        <v>31.17</v>
      </c>
      <c r="Z253">
        <v>2.1800000000000002</v>
      </c>
      <c r="AA253">
        <v>65045.1</v>
      </c>
      <c r="AB253">
        <v>4256.51</v>
      </c>
      <c r="AC253">
        <v>294362.06</v>
      </c>
      <c r="AD253">
        <v>3742.83</v>
      </c>
      <c r="AE253" t="s">
        <v>98</v>
      </c>
      <c r="AF253">
        <v>2157.2600000000002</v>
      </c>
      <c r="AG253">
        <v>1070.76</v>
      </c>
      <c r="AH253">
        <v>176.42</v>
      </c>
      <c r="AI253" t="s">
        <v>98</v>
      </c>
      <c r="AJ253">
        <v>4691.04</v>
      </c>
      <c r="AK253">
        <v>24266.400000000001</v>
      </c>
      <c r="AL253">
        <v>292.11</v>
      </c>
      <c r="AM253">
        <v>49461.77</v>
      </c>
      <c r="AN253">
        <v>568.03</v>
      </c>
      <c r="AO253" t="s">
        <v>98</v>
      </c>
      <c r="AP253">
        <v>1460.6</v>
      </c>
      <c r="AQ253" t="s">
        <v>98</v>
      </c>
      <c r="AR253">
        <v>11330.81</v>
      </c>
      <c r="AS253" t="s">
        <v>98</v>
      </c>
      <c r="AT253">
        <v>1398.31</v>
      </c>
      <c r="AU253">
        <v>1267.3800000000001</v>
      </c>
      <c r="AV253">
        <v>143.66</v>
      </c>
      <c r="AW253">
        <v>32301.65</v>
      </c>
      <c r="AX253">
        <v>433.44</v>
      </c>
      <c r="AY253" t="s">
        <v>98</v>
      </c>
      <c r="AZ253">
        <v>556.08000000000004</v>
      </c>
      <c r="BA253" t="s">
        <v>98</v>
      </c>
      <c r="BB253">
        <v>450.81</v>
      </c>
      <c r="BC253" t="s">
        <v>98</v>
      </c>
      <c r="BD253">
        <v>374.33</v>
      </c>
      <c r="BE253">
        <v>26.31</v>
      </c>
      <c r="BF253">
        <v>8.2899999999999991</v>
      </c>
      <c r="BG253">
        <v>11.76</v>
      </c>
      <c r="BH253">
        <v>2.91</v>
      </c>
      <c r="BI253" t="s">
        <v>98</v>
      </c>
      <c r="BJ253">
        <v>49.41</v>
      </c>
      <c r="BK253">
        <v>150.16999999999999</v>
      </c>
      <c r="BL253">
        <v>3.68</v>
      </c>
      <c r="BM253">
        <v>198.08</v>
      </c>
      <c r="BN253">
        <v>3.75</v>
      </c>
      <c r="BO253">
        <v>133.37</v>
      </c>
      <c r="BP253">
        <v>2.7</v>
      </c>
      <c r="BQ253">
        <v>113.38</v>
      </c>
      <c r="BR253">
        <v>12.66</v>
      </c>
      <c r="BS253" t="s">
        <v>98</v>
      </c>
      <c r="BT253">
        <v>111.95</v>
      </c>
      <c r="BU253" t="s">
        <v>98</v>
      </c>
      <c r="BV253">
        <v>105.61</v>
      </c>
      <c r="BW253" t="s">
        <v>98</v>
      </c>
      <c r="BX253">
        <v>205.39</v>
      </c>
      <c r="BY253" t="s">
        <v>98</v>
      </c>
      <c r="BZ253">
        <v>497.18</v>
      </c>
      <c r="CA253" t="s">
        <v>98</v>
      </c>
      <c r="CB253">
        <v>544.66999999999996</v>
      </c>
      <c r="CC253">
        <v>260.72000000000003</v>
      </c>
      <c r="CD253">
        <v>60.66</v>
      </c>
      <c r="CE253" t="s">
        <v>98</v>
      </c>
      <c r="CF253">
        <v>902.28</v>
      </c>
      <c r="CG253" t="s">
        <v>98</v>
      </c>
      <c r="CH253">
        <v>0</v>
      </c>
      <c r="CI253" t="s">
        <v>98</v>
      </c>
      <c r="CJ253">
        <v>366.2</v>
      </c>
      <c r="CK253">
        <v>22.53</v>
      </c>
      <c r="CL253">
        <v>3.8</v>
      </c>
      <c r="CM253" t="s">
        <v>98</v>
      </c>
      <c r="CN253">
        <v>1.34</v>
      </c>
      <c r="CO253">
        <v>12.72</v>
      </c>
      <c r="CP253">
        <v>2.39</v>
      </c>
      <c r="CQ253" t="s">
        <v>98</v>
      </c>
      <c r="CR253">
        <v>315.52</v>
      </c>
      <c r="CS253">
        <v>529068.59</v>
      </c>
      <c r="CT253">
        <v>5324.15</v>
      </c>
    </row>
    <row r="254" spans="1:98" ht="15" x14ac:dyDescent="0.25">
      <c r="A254" s="1">
        <v>41759</v>
      </c>
      <c r="B254" s="2">
        <v>0.61920138888888887</v>
      </c>
      <c r="C254" t="s">
        <v>129</v>
      </c>
      <c r="D254" t="s">
        <v>95</v>
      </c>
      <c r="E254" t="s">
        <v>95</v>
      </c>
      <c r="F254">
        <v>29.72</v>
      </c>
      <c r="G254">
        <v>30.27</v>
      </c>
      <c r="H254">
        <v>59.99</v>
      </c>
      <c r="I254" t="s">
        <v>96</v>
      </c>
      <c r="J254" t="s">
        <v>446</v>
      </c>
      <c r="K254" t="str">
        <f t="shared" si="25"/>
        <v>TH9_940mr</v>
      </c>
      <c r="L254" t="str">
        <f t="shared" si="27"/>
        <v>940mr</v>
      </c>
      <c r="M254" t="str">
        <f t="shared" si="26"/>
        <v>940</v>
      </c>
      <c r="N254" t="s">
        <v>532</v>
      </c>
      <c r="O254" t="s">
        <v>98</v>
      </c>
      <c r="P254">
        <v>3526.48</v>
      </c>
      <c r="Q254" t="s">
        <v>98</v>
      </c>
      <c r="R254">
        <v>2415.1</v>
      </c>
      <c r="S254" t="s">
        <v>98</v>
      </c>
      <c r="T254">
        <v>1479.98</v>
      </c>
      <c r="U254" t="s">
        <v>98</v>
      </c>
      <c r="V254">
        <v>1091.06</v>
      </c>
      <c r="W254">
        <v>2291.58</v>
      </c>
      <c r="X254">
        <v>55.32</v>
      </c>
      <c r="Y254">
        <v>30.33</v>
      </c>
      <c r="Z254">
        <v>2.12</v>
      </c>
      <c r="AA254">
        <v>56288.93</v>
      </c>
      <c r="AB254">
        <v>4234.57</v>
      </c>
      <c r="AC254">
        <v>334759.90999999997</v>
      </c>
      <c r="AD254">
        <v>4073.33</v>
      </c>
      <c r="AE254" t="s">
        <v>98</v>
      </c>
      <c r="AF254">
        <v>1745.75</v>
      </c>
      <c r="AG254">
        <v>3854.69</v>
      </c>
      <c r="AH254">
        <v>222.78</v>
      </c>
      <c r="AI254" t="s">
        <v>98</v>
      </c>
      <c r="AJ254">
        <v>4875.29</v>
      </c>
      <c r="AK254">
        <v>29068.62</v>
      </c>
      <c r="AL254">
        <v>345.33</v>
      </c>
      <c r="AM254">
        <v>22935.65</v>
      </c>
      <c r="AN254">
        <v>287.39</v>
      </c>
      <c r="AO254" t="s">
        <v>98</v>
      </c>
      <c r="AP254">
        <v>1518.47</v>
      </c>
      <c r="AQ254" t="s">
        <v>98</v>
      </c>
      <c r="AR254">
        <v>11479.88</v>
      </c>
      <c r="AS254">
        <v>641.62</v>
      </c>
      <c r="AT254">
        <v>157.19999999999999</v>
      </c>
      <c r="AU254">
        <v>1233.17</v>
      </c>
      <c r="AV254">
        <v>143.69999999999999</v>
      </c>
      <c r="AW254">
        <v>25675.38</v>
      </c>
      <c r="AX254">
        <v>360.99</v>
      </c>
      <c r="AY254" t="s">
        <v>98</v>
      </c>
      <c r="AZ254">
        <v>492.49</v>
      </c>
      <c r="BA254" t="s">
        <v>98</v>
      </c>
      <c r="BB254">
        <v>464.87</v>
      </c>
      <c r="BC254" t="s">
        <v>98</v>
      </c>
      <c r="BD254">
        <v>377.12</v>
      </c>
      <c r="BE254">
        <v>25.32</v>
      </c>
      <c r="BF254">
        <v>8.17</v>
      </c>
      <c r="BG254">
        <v>23.53</v>
      </c>
      <c r="BH254">
        <v>2.95</v>
      </c>
      <c r="BI254" t="s">
        <v>98</v>
      </c>
      <c r="BJ254">
        <v>49.47</v>
      </c>
      <c r="BK254">
        <v>151.81</v>
      </c>
      <c r="BL254">
        <v>3.66</v>
      </c>
      <c r="BM254">
        <v>153.11000000000001</v>
      </c>
      <c r="BN254">
        <v>3.14</v>
      </c>
      <c r="BO254">
        <v>126.38</v>
      </c>
      <c r="BP254">
        <v>2.54</v>
      </c>
      <c r="BQ254">
        <v>109.82</v>
      </c>
      <c r="BR254">
        <v>12.4</v>
      </c>
      <c r="BS254" t="s">
        <v>98</v>
      </c>
      <c r="BT254">
        <v>113.03</v>
      </c>
      <c r="BU254" t="s">
        <v>98</v>
      </c>
      <c r="BV254">
        <v>109.85</v>
      </c>
      <c r="BW254" t="s">
        <v>98</v>
      </c>
      <c r="BX254">
        <v>208.56</v>
      </c>
      <c r="BY254" t="s">
        <v>98</v>
      </c>
      <c r="BZ254">
        <v>501.06</v>
      </c>
      <c r="CA254" t="s">
        <v>98</v>
      </c>
      <c r="CB254">
        <v>557.59</v>
      </c>
      <c r="CC254">
        <v>178.83</v>
      </c>
      <c r="CD254">
        <v>57.16</v>
      </c>
      <c r="CE254" t="s">
        <v>98</v>
      </c>
      <c r="CF254">
        <v>915.03</v>
      </c>
      <c r="CG254" t="s">
        <v>98</v>
      </c>
      <c r="CH254">
        <v>0</v>
      </c>
      <c r="CI254" t="s">
        <v>98</v>
      </c>
      <c r="CJ254">
        <v>356.57</v>
      </c>
      <c r="CK254">
        <v>11.11</v>
      </c>
      <c r="CL254">
        <v>3.38</v>
      </c>
      <c r="CM254" t="s">
        <v>98</v>
      </c>
      <c r="CN254">
        <v>1.29</v>
      </c>
      <c r="CO254">
        <v>7.42</v>
      </c>
      <c r="CP254">
        <v>2.15</v>
      </c>
      <c r="CQ254" t="s">
        <v>98</v>
      </c>
      <c r="CR254">
        <v>323.45999999999998</v>
      </c>
      <c r="CS254">
        <v>522432.78</v>
      </c>
      <c r="CT254">
        <v>5337.38</v>
      </c>
    </row>
    <row r="255" spans="1:98" ht="15" x14ac:dyDescent="0.25">
      <c r="A255" s="1">
        <v>41759</v>
      </c>
      <c r="B255" s="2">
        <v>0.62028935185185186</v>
      </c>
      <c r="C255" t="s">
        <v>131</v>
      </c>
      <c r="D255" t="s">
        <v>95</v>
      </c>
      <c r="E255" t="s">
        <v>95</v>
      </c>
      <c r="F255">
        <v>30.15</v>
      </c>
      <c r="G255">
        <v>30.02</v>
      </c>
      <c r="H255">
        <v>60.17</v>
      </c>
      <c r="I255" t="s">
        <v>96</v>
      </c>
      <c r="J255" t="s">
        <v>447</v>
      </c>
      <c r="K255" t="str">
        <f t="shared" si="25"/>
        <v>TH9_960mr</v>
      </c>
      <c r="L255" t="str">
        <f t="shared" si="27"/>
        <v>960mr</v>
      </c>
      <c r="M255" t="str">
        <f t="shared" si="26"/>
        <v>960</v>
      </c>
      <c r="N255" t="s">
        <v>533</v>
      </c>
      <c r="O255" t="s">
        <v>98</v>
      </c>
      <c r="P255">
        <v>3499.05</v>
      </c>
      <c r="Q255" t="s">
        <v>98</v>
      </c>
      <c r="R255">
        <v>2401.04</v>
      </c>
      <c r="S255" t="s">
        <v>98</v>
      </c>
      <c r="T255">
        <v>1483.59</v>
      </c>
      <c r="U255" t="s">
        <v>98</v>
      </c>
      <c r="V255">
        <v>1092.9000000000001</v>
      </c>
      <c r="W255">
        <v>2264.9299999999998</v>
      </c>
      <c r="X255">
        <v>55.42</v>
      </c>
      <c r="Y255">
        <v>35.76</v>
      </c>
      <c r="Z255">
        <v>2.2799999999999998</v>
      </c>
      <c r="AA255">
        <v>55532.76</v>
      </c>
      <c r="AB255">
        <v>4282.5600000000004</v>
      </c>
      <c r="AC255">
        <v>334989.46999999997</v>
      </c>
      <c r="AD255">
        <v>4079.17</v>
      </c>
      <c r="AE255" t="s">
        <v>98</v>
      </c>
      <c r="AF255">
        <v>1800.71</v>
      </c>
      <c r="AG255">
        <v>2041.41</v>
      </c>
      <c r="AH255">
        <v>200.35</v>
      </c>
      <c r="AI255" t="s">
        <v>98</v>
      </c>
      <c r="AJ255">
        <v>4862.2</v>
      </c>
      <c r="AK255">
        <v>28058.35</v>
      </c>
      <c r="AL255">
        <v>334.65</v>
      </c>
      <c r="AM255">
        <v>29112.93</v>
      </c>
      <c r="AN255">
        <v>351.86</v>
      </c>
      <c r="AO255" t="s">
        <v>98</v>
      </c>
      <c r="AP255">
        <v>1516.83</v>
      </c>
      <c r="AQ255" t="s">
        <v>98</v>
      </c>
      <c r="AR255">
        <v>11468.6</v>
      </c>
      <c r="AS255">
        <v>1191.97</v>
      </c>
      <c r="AT255">
        <v>160.11000000000001</v>
      </c>
      <c r="AU255">
        <v>1367.36</v>
      </c>
      <c r="AV255">
        <v>144.15</v>
      </c>
      <c r="AW255">
        <v>25644.39</v>
      </c>
      <c r="AX255">
        <v>361.63</v>
      </c>
      <c r="AY255" t="s">
        <v>98</v>
      </c>
      <c r="AZ255">
        <v>499.83</v>
      </c>
      <c r="BA255" t="s">
        <v>98</v>
      </c>
      <c r="BB255">
        <v>470.93</v>
      </c>
      <c r="BC255" t="s">
        <v>98</v>
      </c>
      <c r="BD255">
        <v>380.82</v>
      </c>
      <c r="BE255">
        <v>37.159999999999997</v>
      </c>
      <c r="BF255">
        <v>8.59</v>
      </c>
      <c r="BG255">
        <v>11.26</v>
      </c>
      <c r="BH255">
        <v>2.64</v>
      </c>
      <c r="BI255" t="s">
        <v>98</v>
      </c>
      <c r="BJ255">
        <v>49.9</v>
      </c>
      <c r="BK255">
        <v>165.36</v>
      </c>
      <c r="BL255">
        <v>3.87</v>
      </c>
      <c r="BM255">
        <v>171.4</v>
      </c>
      <c r="BN255">
        <v>3.4</v>
      </c>
      <c r="BO255">
        <v>151.27000000000001</v>
      </c>
      <c r="BP255">
        <v>2.87</v>
      </c>
      <c r="BQ255">
        <v>137.24</v>
      </c>
      <c r="BR255">
        <v>13.43</v>
      </c>
      <c r="BS255" t="s">
        <v>98</v>
      </c>
      <c r="BT255">
        <v>120.31</v>
      </c>
      <c r="BU255" t="s">
        <v>98</v>
      </c>
      <c r="BV255">
        <v>110.62</v>
      </c>
      <c r="BW255" t="s">
        <v>98</v>
      </c>
      <c r="BX255">
        <v>210.9</v>
      </c>
      <c r="BY255" t="s">
        <v>98</v>
      </c>
      <c r="BZ255">
        <v>508.35</v>
      </c>
      <c r="CA255" t="s">
        <v>98</v>
      </c>
      <c r="CB255">
        <v>567.6</v>
      </c>
      <c r="CC255">
        <v>215.82</v>
      </c>
      <c r="CD255">
        <v>59.61</v>
      </c>
      <c r="CE255" t="s">
        <v>98</v>
      </c>
      <c r="CF255">
        <v>931.82</v>
      </c>
      <c r="CG255" t="s">
        <v>98</v>
      </c>
      <c r="CH255">
        <v>0</v>
      </c>
      <c r="CI255" t="s">
        <v>98</v>
      </c>
      <c r="CJ255">
        <v>355.37</v>
      </c>
      <c r="CK255" t="s">
        <v>98</v>
      </c>
      <c r="CL255">
        <v>291.37</v>
      </c>
      <c r="CM255" t="s">
        <v>98</v>
      </c>
      <c r="CN255">
        <v>1.36</v>
      </c>
      <c r="CO255">
        <v>9.9600000000000009</v>
      </c>
      <c r="CP255">
        <v>2.31</v>
      </c>
      <c r="CQ255" t="s">
        <v>98</v>
      </c>
      <c r="CR255">
        <v>330.41</v>
      </c>
      <c r="CS255">
        <v>518861.19</v>
      </c>
      <c r="CT255">
        <v>5344.53</v>
      </c>
    </row>
    <row r="256" spans="1:98" ht="15" x14ac:dyDescent="0.25">
      <c r="A256" s="1">
        <v>41759</v>
      </c>
      <c r="B256" s="2">
        <v>0.62145833333333333</v>
      </c>
      <c r="C256" t="s">
        <v>133</v>
      </c>
      <c r="D256" t="s">
        <v>95</v>
      </c>
      <c r="E256" t="s">
        <v>95</v>
      </c>
      <c r="F256">
        <v>29.53</v>
      </c>
      <c r="G256">
        <v>30.49</v>
      </c>
      <c r="H256">
        <v>60.03</v>
      </c>
      <c r="I256" t="s">
        <v>96</v>
      </c>
      <c r="J256" t="s">
        <v>448</v>
      </c>
      <c r="K256" t="str">
        <f t="shared" si="25"/>
        <v>TH9_980mr</v>
      </c>
      <c r="L256" t="str">
        <f t="shared" si="27"/>
        <v>980mr</v>
      </c>
      <c r="M256" t="str">
        <f t="shared" si="26"/>
        <v>980</v>
      </c>
      <c r="N256" t="s">
        <v>534</v>
      </c>
      <c r="O256" t="s">
        <v>98</v>
      </c>
      <c r="P256">
        <v>3526.92</v>
      </c>
      <c r="Q256" t="s">
        <v>98</v>
      </c>
      <c r="R256">
        <v>2423.8200000000002</v>
      </c>
      <c r="S256" t="s">
        <v>98</v>
      </c>
      <c r="T256">
        <v>1488.86</v>
      </c>
      <c r="U256" t="s">
        <v>98</v>
      </c>
      <c r="V256">
        <v>1097.6600000000001</v>
      </c>
      <c r="W256">
        <v>2311.64</v>
      </c>
      <c r="X256">
        <v>54.69</v>
      </c>
      <c r="Y256">
        <v>33.69</v>
      </c>
      <c r="Z256">
        <v>2.2400000000000002</v>
      </c>
      <c r="AA256">
        <v>51221.3</v>
      </c>
      <c r="AB256">
        <v>4166.8</v>
      </c>
      <c r="AC256">
        <v>327846.12</v>
      </c>
      <c r="AD256">
        <v>3892.23</v>
      </c>
      <c r="AE256" t="s">
        <v>98</v>
      </c>
      <c r="AF256">
        <v>1873.25</v>
      </c>
      <c r="AG256">
        <v>1765.18</v>
      </c>
      <c r="AH256">
        <v>190.94</v>
      </c>
      <c r="AI256" t="s">
        <v>98</v>
      </c>
      <c r="AJ256">
        <v>5033.58</v>
      </c>
      <c r="AK256">
        <v>23372.99</v>
      </c>
      <c r="AL256">
        <v>274.37</v>
      </c>
      <c r="AM256">
        <v>21542.52</v>
      </c>
      <c r="AN256">
        <v>262.75</v>
      </c>
      <c r="AO256" t="s">
        <v>98</v>
      </c>
      <c r="AP256">
        <v>1550.16</v>
      </c>
      <c r="AQ256" t="s">
        <v>98</v>
      </c>
      <c r="AR256">
        <v>11470.35</v>
      </c>
      <c r="AS256">
        <v>1074.21</v>
      </c>
      <c r="AT256">
        <v>157.28</v>
      </c>
      <c r="AU256">
        <v>1185.72</v>
      </c>
      <c r="AV256">
        <v>141.91999999999999</v>
      </c>
      <c r="AW256">
        <v>30347.06</v>
      </c>
      <c r="AX256">
        <v>402.14</v>
      </c>
      <c r="AY256" t="s">
        <v>98</v>
      </c>
      <c r="AZ256">
        <v>551.91999999999996</v>
      </c>
      <c r="BA256" t="s">
        <v>98</v>
      </c>
      <c r="BB256">
        <v>464.62</v>
      </c>
      <c r="BC256" t="s">
        <v>98</v>
      </c>
      <c r="BD256">
        <v>391.98</v>
      </c>
      <c r="BE256">
        <v>42.76</v>
      </c>
      <c r="BF256">
        <v>8.91</v>
      </c>
      <c r="BG256">
        <v>10.54</v>
      </c>
      <c r="BH256">
        <v>2.8</v>
      </c>
      <c r="BI256" t="s">
        <v>98</v>
      </c>
      <c r="BJ256">
        <v>50.79</v>
      </c>
      <c r="BK256">
        <v>146.93</v>
      </c>
      <c r="BL256">
        <v>3.65</v>
      </c>
      <c r="BM256">
        <v>204.62</v>
      </c>
      <c r="BN256">
        <v>3.81</v>
      </c>
      <c r="BO256">
        <v>144.88</v>
      </c>
      <c r="BP256">
        <v>2.82</v>
      </c>
      <c r="BQ256">
        <v>152.11000000000001</v>
      </c>
      <c r="BR256">
        <v>13.86</v>
      </c>
      <c r="BS256" t="s">
        <v>98</v>
      </c>
      <c r="BT256">
        <v>118.29</v>
      </c>
      <c r="BU256" t="s">
        <v>98</v>
      </c>
      <c r="BV256">
        <v>111.53</v>
      </c>
      <c r="BW256" t="s">
        <v>98</v>
      </c>
      <c r="BX256">
        <v>213.72</v>
      </c>
      <c r="BY256" t="s">
        <v>98</v>
      </c>
      <c r="BZ256">
        <v>513.47</v>
      </c>
      <c r="CA256" t="s">
        <v>98</v>
      </c>
      <c r="CB256">
        <v>568.07000000000005</v>
      </c>
      <c r="CC256">
        <v>237.31</v>
      </c>
      <c r="CD256">
        <v>61.58</v>
      </c>
      <c r="CE256" t="s">
        <v>98</v>
      </c>
      <c r="CF256">
        <v>918.53</v>
      </c>
      <c r="CG256" t="s">
        <v>98</v>
      </c>
      <c r="CH256">
        <v>0</v>
      </c>
      <c r="CI256" t="s">
        <v>98</v>
      </c>
      <c r="CJ256">
        <v>372.4</v>
      </c>
      <c r="CK256">
        <v>14.24</v>
      </c>
      <c r="CL256">
        <v>3.62</v>
      </c>
      <c r="CM256" t="s">
        <v>98</v>
      </c>
      <c r="CN256">
        <v>1.38</v>
      </c>
      <c r="CO256">
        <v>10.18</v>
      </c>
      <c r="CP256">
        <v>2.41</v>
      </c>
      <c r="CQ256" t="s">
        <v>98</v>
      </c>
      <c r="CR256">
        <v>325.82</v>
      </c>
      <c r="CS256">
        <v>538336</v>
      </c>
      <c r="CT256">
        <v>5040.08</v>
      </c>
    </row>
    <row r="257" spans="1:98" ht="15" x14ac:dyDescent="0.25">
      <c r="A257" s="1">
        <v>41759</v>
      </c>
      <c r="B257" s="2">
        <v>0.62260416666666674</v>
      </c>
      <c r="C257" t="s">
        <v>135</v>
      </c>
      <c r="D257" t="s">
        <v>95</v>
      </c>
      <c r="E257" t="s">
        <v>95</v>
      </c>
      <c r="F257">
        <v>29.54</v>
      </c>
      <c r="G257">
        <v>30.03</v>
      </c>
      <c r="H257">
        <v>59.57</v>
      </c>
      <c r="I257" t="s">
        <v>96</v>
      </c>
      <c r="J257" t="s">
        <v>449</v>
      </c>
      <c r="K257" t="str">
        <f t="shared" si="25"/>
        <v>TH9_1000m</v>
      </c>
      <c r="L257" t="str">
        <f t="shared" si="27"/>
        <v>1000m</v>
      </c>
      <c r="M257" t="str">
        <f t="shared" ref="M257:M288" si="28">LEFT(L257,4)</f>
        <v>1000</v>
      </c>
      <c r="N257" t="s">
        <v>535</v>
      </c>
      <c r="O257" t="s">
        <v>98</v>
      </c>
      <c r="P257">
        <v>3641.96</v>
      </c>
      <c r="Q257" t="s">
        <v>98</v>
      </c>
      <c r="R257">
        <v>2499.92</v>
      </c>
      <c r="S257" t="s">
        <v>98</v>
      </c>
      <c r="T257">
        <v>1533.19</v>
      </c>
      <c r="U257" t="s">
        <v>98</v>
      </c>
      <c r="V257">
        <v>1132.21</v>
      </c>
      <c r="W257">
        <v>2520.96</v>
      </c>
      <c r="X257">
        <v>59.53</v>
      </c>
      <c r="Y257">
        <v>32.630000000000003</v>
      </c>
      <c r="Z257">
        <v>2.29</v>
      </c>
      <c r="AA257">
        <v>54319.1</v>
      </c>
      <c r="AB257">
        <v>4332.18</v>
      </c>
      <c r="AC257">
        <v>356596.15</v>
      </c>
      <c r="AD257">
        <v>4291.74</v>
      </c>
      <c r="AE257" t="s">
        <v>98</v>
      </c>
      <c r="AF257">
        <v>1634.16</v>
      </c>
      <c r="AG257" t="s">
        <v>98</v>
      </c>
      <c r="AH257">
        <v>833.35</v>
      </c>
      <c r="AI257" t="s">
        <v>98</v>
      </c>
      <c r="AJ257">
        <v>4928.3</v>
      </c>
      <c r="AK257">
        <v>32052.04</v>
      </c>
      <c r="AL257">
        <v>381.8</v>
      </c>
      <c r="AM257">
        <v>20904.73</v>
      </c>
      <c r="AN257">
        <v>272.02</v>
      </c>
      <c r="AO257" t="s">
        <v>98</v>
      </c>
      <c r="AP257">
        <v>1524.67</v>
      </c>
      <c r="AQ257" t="s">
        <v>98</v>
      </c>
      <c r="AR257">
        <v>11845.44</v>
      </c>
      <c r="AS257">
        <v>769.51</v>
      </c>
      <c r="AT257">
        <v>166.98</v>
      </c>
      <c r="AU257">
        <v>1234.8900000000001</v>
      </c>
      <c r="AV257">
        <v>150.28</v>
      </c>
      <c r="AW257">
        <v>20604.78</v>
      </c>
      <c r="AX257">
        <v>311.83</v>
      </c>
      <c r="AY257" t="s">
        <v>98</v>
      </c>
      <c r="AZ257">
        <v>473.27</v>
      </c>
      <c r="BA257" t="s">
        <v>98</v>
      </c>
      <c r="BB257">
        <v>473.45</v>
      </c>
      <c r="BC257" t="s">
        <v>98</v>
      </c>
      <c r="BD257">
        <v>386.67</v>
      </c>
      <c r="BE257">
        <v>50.06</v>
      </c>
      <c r="BF257">
        <v>8.99</v>
      </c>
      <c r="BG257" t="s">
        <v>98</v>
      </c>
      <c r="BH257">
        <v>77.150000000000006</v>
      </c>
      <c r="BI257" t="s">
        <v>98</v>
      </c>
      <c r="BJ257">
        <v>53.12</v>
      </c>
      <c r="BK257">
        <v>174.05</v>
      </c>
      <c r="BL257">
        <v>4.0199999999999996</v>
      </c>
      <c r="BM257">
        <v>214.48</v>
      </c>
      <c r="BN257">
        <v>3.97</v>
      </c>
      <c r="BO257">
        <v>164.89</v>
      </c>
      <c r="BP257">
        <v>3.08</v>
      </c>
      <c r="BQ257">
        <v>139.4</v>
      </c>
      <c r="BR257">
        <v>13.42</v>
      </c>
      <c r="BS257" t="s">
        <v>98</v>
      </c>
      <c r="BT257">
        <v>126.4</v>
      </c>
      <c r="BU257" t="s">
        <v>98</v>
      </c>
      <c r="BV257">
        <v>115.54</v>
      </c>
      <c r="BW257" t="s">
        <v>98</v>
      </c>
      <c r="BX257">
        <v>222.12</v>
      </c>
      <c r="BY257" t="s">
        <v>98</v>
      </c>
      <c r="BZ257">
        <v>529.67999999999995</v>
      </c>
      <c r="CA257" t="s">
        <v>98</v>
      </c>
      <c r="CB257">
        <v>590.67999999999995</v>
      </c>
      <c r="CC257">
        <v>275.45</v>
      </c>
      <c r="CD257">
        <v>62.5</v>
      </c>
      <c r="CE257" t="s">
        <v>98</v>
      </c>
      <c r="CF257">
        <v>970.33</v>
      </c>
      <c r="CG257" t="s">
        <v>98</v>
      </c>
      <c r="CH257">
        <v>0</v>
      </c>
      <c r="CI257" t="s">
        <v>98</v>
      </c>
      <c r="CJ257">
        <v>382.93</v>
      </c>
      <c r="CK257">
        <v>13.03</v>
      </c>
      <c r="CL257">
        <v>3.56</v>
      </c>
      <c r="CM257" t="s">
        <v>98</v>
      </c>
      <c r="CN257">
        <v>1.46</v>
      </c>
      <c r="CO257">
        <v>12.12</v>
      </c>
      <c r="CP257">
        <v>2.4500000000000002</v>
      </c>
      <c r="CQ257" t="s">
        <v>98</v>
      </c>
      <c r="CR257">
        <v>337.16</v>
      </c>
      <c r="CS257">
        <v>509921.73</v>
      </c>
      <c r="CT257">
        <v>5435.22</v>
      </c>
    </row>
    <row r="258" spans="1:98" ht="15" x14ac:dyDescent="0.25">
      <c r="A258" s="1">
        <v>41759</v>
      </c>
      <c r="B258" s="2">
        <v>0.62380787037037033</v>
      </c>
      <c r="C258" t="s">
        <v>137</v>
      </c>
      <c r="D258" t="s">
        <v>95</v>
      </c>
      <c r="E258" t="s">
        <v>95</v>
      </c>
      <c r="F258">
        <v>29.53</v>
      </c>
      <c r="G258">
        <v>30.71</v>
      </c>
      <c r="H258">
        <v>60.25</v>
      </c>
      <c r="I258" t="s">
        <v>96</v>
      </c>
      <c r="J258" t="s">
        <v>450</v>
      </c>
      <c r="K258" t="str">
        <f t="shared" si="25"/>
        <v>TH9_1020m</v>
      </c>
      <c r="L258" t="str">
        <f t="shared" si="27"/>
        <v>1020m</v>
      </c>
      <c r="M258" t="str">
        <f t="shared" si="28"/>
        <v>1020</v>
      </c>
      <c r="N258" t="s">
        <v>536</v>
      </c>
      <c r="O258" t="s">
        <v>98</v>
      </c>
      <c r="P258">
        <v>3485.62</v>
      </c>
      <c r="Q258" t="s">
        <v>98</v>
      </c>
      <c r="R258">
        <v>2394.1999999999998</v>
      </c>
      <c r="S258" t="s">
        <v>98</v>
      </c>
      <c r="T258">
        <v>1473.15</v>
      </c>
      <c r="U258" t="s">
        <v>98</v>
      </c>
      <c r="V258">
        <v>1083.27</v>
      </c>
      <c r="W258">
        <v>2006.71</v>
      </c>
      <c r="X258">
        <v>52.71</v>
      </c>
      <c r="Y258">
        <v>27.57</v>
      </c>
      <c r="Z258">
        <v>2.14</v>
      </c>
      <c r="AA258">
        <v>62817.22</v>
      </c>
      <c r="AB258">
        <v>4201.24</v>
      </c>
      <c r="AC258">
        <v>300734.96999999997</v>
      </c>
      <c r="AD258">
        <v>3758.21</v>
      </c>
      <c r="AE258" t="s">
        <v>98</v>
      </c>
      <c r="AF258">
        <v>2045.42</v>
      </c>
      <c r="AG258">
        <v>661.19</v>
      </c>
      <c r="AH258">
        <v>171.55</v>
      </c>
      <c r="AI258" t="s">
        <v>98</v>
      </c>
      <c r="AJ258">
        <v>4511.3500000000004</v>
      </c>
      <c r="AK258">
        <v>24565.65</v>
      </c>
      <c r="AL258">
        <v>292.74</v>
      </c>
      <c r="AM258">
        <v>52194.93</v>
      </c>
      <c r="AN258">
        <v>591.91</v>
      </c>
      <c r="AO258" t="s">
        <v>98</v>
      </c>
      <c r="AP258">
        <v>1403.28</v>
      </c>
      <c r="AQ258" t="s">
        <v>98</v>
      </c>
      <c r="AR258">
        <v>11457.65</v>
      </c>
      <c r="AS258">
        <v>689.05</v>
      </c>
      <c r="AT258">
        <v>154.1</v>
      </c>
      <c r="AU258">
        <v>1334.82</v>
      </c>
      <c r="AV258">
        <v>143.38</v>
      </c>
      <c r="AW258">
        <v>33301.480000000003</v>
      </c>
      <c r="AX258">
        <v>442.64</v>
      </c>
      <c r="AY258" t="s">
        <v>98</v>
      </c>
      <c r="AZ258">
        <v>554.33000000000004</v>
      </c>
      <c r="BA258" t="s">
        <v>98</v>
      </c>
      <c r="BB258">
        <v>460.27</v>
      </c>
      <c r="BC258" t="s">
        <v>98</v>
      </c>
      <c r="BD258">
        <v>374.99</v>
      </c>
      <c r="BE258">
        <v>45.05</v>
      </c>
      <c r="BF258">
        <v>8.84</v>
      </c>
      <c r="BG258" t="s">
        <v>98</v>
      </c>
      <c r="BH258">
        <v>73.569999999999993</v>
      </c>
      <c r="BI258" t="s">
        <v>98</v>
      </c>
      <c r="BJ258">
        <v>53.05</v>
      </c>
      <c r="BK258">
        <v>147.33000000000001</v>
      </c>
      <c r="BL258">
        <v>3.66</v>
      </c>
      <c r="BM258">
        <v>250.64</v>
      </c>
      <c r="BN258">
        <v>4.4000000000000004</v>
      </c>
      <c r="BO258">
        <v>172.6</v>
      </c>
      <c r="BP258">
        <v>3.18</v>
      </c>
      <c r="BQ258">
        <v>148.93</v>
      </c>
      <c r="BR258">
        <v>13.51</v>
      </c>
      <c r="BS258" t="s">
        <v>98</v>
      </c>
      <c r="BT258">
        <v>121.02</v>
      </c>
      <c r="BU258" t="s">
        <v>98</v>
      </c>
      <c r="BV258">
        <v>112.3</v>
      </c>
      <c r="BW258" t="s">
        <v>98</v>
      </c>
      <c r="BX258">
        <v>206.74</v>
      </c>
      <c r="BY258" t="s">
        <v>98</v>
      </c>
      <c r="BZ258">
        <v>495.37</v>
      </c>
      <c r="CA258" t="s">
        <v>98</v>
      </c>
      <c r="CB258">
        <v>550.11</v>
      </c>
      <c r="CC258" t="s">
        <v>98</v>
      </c>
      <c r="CD258">
        <v>2817.28</v>
      </c>
      <c r="CE258" t="s">
        <v>98</v>
      </c>
      <c r="CF258">
        <v>898.08</v>
      </c>
      <c r="CG258" t="s">
        <v>98</v>
      </c>
      <c r="CH258">
        <v>0</v>
      </c>
      <c r="CI258" t="s">
        <v>98</v>
      </c>
      <c r="CJ258">
        <v>345.84</v>
      </c>
      <c r="CK258">
        <v>12.14</v>
      </c>
      <c r="CL258">
        <v>3.56</v>
      </c>
      <c r="CM258" t="s">
        <v>98</v>
      </c>
      <c r="CN258">
        <v>1.38</v>
      </c>
      <c r="CO258">
        <v>10.06</v>
      </c>
      <c r="CP258">
        <v>2.48</v>
      </c>
      <c r="CQ258" t="s">
        <v>98</v>
      </c>
      <c r="CR258">
        <v>325.16000000000003</v>
      </c>
      <c r="CS258">
        <v>520879.63</v>
      </c>
      <c r="CT258">
        <v>5311.28</v>
      </c>
    </row>
    <row r="259" spans="1:98" ht="15" x14ac:dyDescent="0.25">
      <c r="A259" s="1">
        <v>41759</v>
      </c>
      <c r="B259" s="2">
        <v>0.62527777777777771</v>
      </c>
      <c r="C259" t="s">
        <v>139</v>
      </c>
      <c r="D259" t="s">
        <v>95</v>
      </c>
      <c r="E259" t="s">
        <v>95</v>
      </c>
      <c r="F259">
        <v>30.27</v>
      </c>
      <c r="G259">
        <v>30.07</v>
      </c>
      <c r="H259">
        <v>60.34</v>
      </c>
      <c r="I259" t="s">
        <v>96</v>
      </c>
      <c r="J259" t="s">
        <v>451</v>
      </c>
      <c r="K259" t="str">
        <f t="shared" si="25"/>
        <v>TH9_1040m</v>
      </c>
      <c r="L259" t="str">
        <f t="shared" si="27"/>
        <v>1040m</v>
      </c>
      <c r="M259" t="str">
        <f t="shared" si="28"/>
        <v>1040</v>
      </c>
      <c r="N259" t="s">
        <v>537</v>
      </c>
      <c r="O259" t="s">
        <v>98</v>
      </c>
      <c r="P259">
        <v>3505.93</v>
      </c>
      <c r="Q259" t="s">
        <v>98</v>
      </c>
      <c r="R259">
        <v>2397.2600000000002</v>
      </c>
      <c r="S259" t="s">
        <v>98</v>
      </c>
      <c r="T259">
        <v>1476.21</v>
      </c>
      <c r="U259" t="s">
        <v>98</v>
      </c>
      <c r="V259">
        <v>1088.32</v>
      </c>
      <c r="W259">
        <v>2268.59</v>
      </c>
      <c r="X259">
        <v>55.99</v>
      </c>
      <c r="Y259">
        <v>36.35</v>
      </c>
      <c r="Z259">
        <v>2.23</v>
      </c>
      <c r="AA259">
        <v>62910.48</v>
      </c>
      <c r="AB259">
        <v>4294.2299999999996</v>
      </c>
      <c r="AC259">
        <v>343340.37</v>
      </c>
      <c r="AD259">
        <v>4230.42</v>
      </c>
      <c r="AE259" t="s">
        <v>98</v>
      </c>
      <c r="AF259">
        <v>1509.35</v>
      </c>
      <c r="AG259">
        <v>2543.25</v>
      </c>
      <c r="AH259">
        <v>204.07</v>
      </c>
      <c r="AI259" t="s">
        <v>98</v>
      </c>
      <c r="AJ259">
        <v>4981.7</v>
      </c>
      <c r="AK259">
        <v>33840.01</v>
      </c>
      <c r="AL259">
        <v>406.24</v>
      </c>
      <c r="AM259">
        <v>17325.47</v>
      </c>
      <c r="AN259">
        <v>237.13</v>
      </c>
      <c r="AO259" t="s">
        <v>98</v>
      </c>
      <c r="AP259">
        <v>1557.68</v>
      </c>
      <c r="AQ259" t="s">
        <v>98</v>
      </c>
      <c r="AR259">
        <v>11370.25</v>
      </c>
      <c r="AS259">
        <v>635.97</v>
      </c>
      <c r="AT259">
        <v>160.11000000000001</v>
      </c>
      <c r="AU259">
        <v>963.66</v>
      </c>
      <c r="AV259">
        <v>142.47999999999999</v>
      </c>
      <c r="AW259">
        <v>20603.650000000001</v>
      </c>
      <c r="AX259">
        <v>307.99</v>
      </c>
      <c r="AY259" t="s">
        <v>98</v>
      </c>
      <c r="AZ259">
        <v>453.24</v>
      </c>
      <c r="BA259">
        <v>309.44</v>
      </c>
      <c r="BB259">
        <v>34.89</v>
      </c>
      <c r="BC259" t="s">
        <v>98</v>
      </c>
      <c r="BD259">
        <v>373.69</v>
      </c>
      <c r="BE259" t="s">
        <v>98</v>
      </c>
      <c r="BF259">
        <v>148.58000000000001</v>
      </c>
      <c r="BG259">
        <v>16.59</v>
      </c>
      <c r="BH259">
        <v>2.81</v>
      </c>
      <c r="BI259" t="s">
        <v>98</v>
      </c>
      <c r="BJ259">
        <v>49.68</v>
      </c>
      <c r="BK259">
        <v>172.63</v>
      </c>
      <c r="BL259">
        <v>3.87</v>
      </c>
      <c r="BM259">
        <v>182.37</v>
      </c>
      <c r="BN259">
        <v>3.47</v>
      </c>
      <c r="BO259">
        <v>161.44</v>
      </c>
      <c r="BP259">
        <v>2.94</v>
      </c>
      <c r="BQ259">
        <v>158.35</v>
      </c>
      <c r="BR259">
        <v>13.34</v>
      </c>
      <c r="BS259">
        <v>10.66</v>
      </c>
      <c r="BT259">
        <v>1.39</v>
      </c>
      <c r="BU259" t="s">
        <v>98</v>
      </c>
      <c r="BV259">
        <v>106.67</v>
      </c>
      <c r="BW259" t="s">
        <v>98</v>
      </c>
      <c r="BX259">
        <v>204.35</v>
      </c>
      <c r="BY259" t="s">
        <v>98</v>
      </c>
      <c r="BZ259">
        <v>493.21</v>
      </c>
      <c r="CA259" t="s">
        <v>98</v>
      </c>
      <c r="CB259">
        <v>550.47</v>
      </c>
      <c r="CC259">
        <v>202.77</v>
      </c>
      <c r="CD259">
        <v>56.52</v>
      </c>
      <c r="CE259" t="s">
        <v>98</v>
      </c>
      <c r="CF259">
        <v>882.13</v>
      </c>
      <c r="CG259" t="s">
        <v>98</v>
      </c>
      <c r="CH259">
        <v>0</v>
      </c>
      <c r="CI259" t="s">
        <v>98</v>
      </c>
      <c r="CJ259">
        <v>347.25</v>
      </c>
      <c r="CK259">
        <v>17.420000000000002</v>
      </c>
      <c r="CL259">
        <v>3.49</v>
      </c>
      <c r="CM259" t="s">
        <v>98</v>
      </c>
      <c r="CN259">
        <v>1.35</v>
      </c>
      <c r="CO259">
        <v>10.17</v>
      </c>
      <c r="CP259">
        <v>2.25</v>
      </c>
      <c r="CQ259" t="s">
        <v>98</v>
      </c>
      <c r="CR259">
        <v>320.12</v>
      </c>
      <c r="CS259">
        <v>514290.35</v>
      </c>
      <c r="CT259">
        <v>5518.52</v>
      </c>
    </row>
    <row r="260" spans="1:98" ht="15" x14ac:dyDescent="0.25">
      <c r="A260" s="1">
        <v>41759</v>
      </c>
      <c r="B260" s="2">
        <v>0.62645833333333334</v>
      </c>
      <c r="C260" t="s">
        <v>141</v>
      </c>
      <c r="D260" t="s">
        <v>95</v>
      </c>
      <c r="E260" t="s">
        <v>95</v>
      </c>
      <c r="F260">
        <v>29.76</v>
      </c>
      <c r="G260">
        <v>30.03</v>
      </c>
      <c r="H260">
        <v>59.79</v>
      </c>
      <c r="I260" t="s">
        <v>96</v>
      </c>
      <c r="J260" t="s">
        <v>452</v>
      </c>
      <c r="K260" t="str">
        <f t="shared" si="25"/>
        <v>TH9_1060m</v>
      </c>
      <c r="L260" t="str">
        <f t="shared" si="27"/>
        <v>1060m</v>
      </c>
      <c r="M260" t="str">
        <f t="shared" si="28"/>
        <v>1060</v>
      </c>
      <c r="N260" t="s">
        <v>538</v>
      </c>
      <c r="O260" t="s">
        <v>98</v>
      </c>
      <c r="P260">
        <v>3658.18</v>
      </c>
      <c r="Q260" t="s">
        <v>98</v>
      </c>
      <c r="R260">
        <v>2504.39</v>
      </c>
      <c r="S260" t="s">
        <v>98</v>
      </c>
      <c r="T260">
        <v>1536.88</v>
      </c>
      <c r="U260" t="s">
        <v>98</v>
      </c>
      <c r="V260">
        <v>1133.5999999999999</v>
      </c>
      <c r="W260">
        <v>2670.38</v>
      </c>
      <c r="X260">
        <v>61.05</v>
      </c>
      <c r="Y260">
        <v>41.46</v>
      </c>
      <c r="Z260">
        <v>2.4700000000000002</v>
      </c>
      <c r="AA260">
        <v>58985.3</v>
      </c>
      <c r="AB260">
        <v>4540.24</v>
      </c>
      <c r="AC260">
        <v>341584.27</v>
      </c>
      <c r="AD260">
        <v>4228.01</v>
      </c>
      <c r="AE260" t="s">
        <v>98</v>
      </c>
      <c r="AF260">
        <v>1616.57</v>
      </c>
      <c r="AG260">
        <v>671.28</v>
      </c>
      <c r="AH260">
        <v>179.62</v>
      </c>
      <c r="AI260" t="s">
        <v>98</v>
      </c>
      <c r="AJ260">
        <v>5223.9399999999996</v>
      </c>
      <c r="AK260">
        <v>37189.24</v>
      </c>
      <c r="AL260">
        <v>444</v>
      </c>
      <c r="AM260">
        <v>18204.02</v>
      </c>
      <c r="AN260">
        <v>248.95</v>
      </c>
      <c r="AO260" t="s">
        <v>98</v>
      </c>
      <c r="AP260">
        <v>1620.58</v>
      </c>
      <c r="AQ260" t="s">
        <v>98</v>
      </c>
      <c r="AR260">
        <v>11812.65</v>
      </c>
      <c r="AS260">
        <v>727.35</v>
      </c>
      <c r="AT260">
        <v>167.68</v>
      </c>
      <c r="AU260">
        <v>1226.1099999999999</v>
      </c>
      <c r="AV260">
        <v>151.37</v>
      </c>
      <c r="AW260">
        <v>20080.349999999999</v>
      </c>
      <c r="AX260">
        <v>308.74</v>
      </c>
      <c r="AY260" t="s">
        <v>98</v>
      </c>
      <c r="AZ260">
        <v>473.43</v>
      </c>
      <c r="BA260" t="s">
        <v>98</v>
      </c>
      <c r="BB260">
        <v>469.36</v>
      </c>
      <c r="BC260" t="s">
        <v>98</v>
      </c>
      <c r="BD260">
        <v>397.65</v>
      </c>
      <c r="BE260" t="s">
        <v>98</v>
      </c>
      <c r="BF260">
        <v>152.44999999999999</v>
      </c>
      <c r="BG260">
        <v>14.24</v>
      </c>
      <c r="BH260">
        <v>2.74</v>
      </c>
      <c r="BI260" t="s">
        <v>98</v>
      </c>
      <c r="BJ260">
        <v>52.43</v>
      </c>
      <c r="BK260">
        <v>196.23</v>
      </c>
      <c r="BL260">
        <v>4.33</v>
      </c>
      <c r="BM260">
        <v>213.31</v>
      </c>
      <c r="BN260">
        <v>3.97</v>
      </c>
      <c r="BO260">
        <v>179.55</v>
      </c>
      <c r="BP260">
        <v>3.26</v>
      </c>
      <c r="BQ260">
        <v>161.06</v>
      </c>
      <c r="BR260">
        <v>14.32</v>
      </c>
      <c r="BS260">
        <v>6.23</v>
      </c>
      <c r="BT260">
        <v>1.47</v>
      </c>
      <c r="BU260" t="s">
        <v>98</v>
      </c>
      <c r="BV260">
        <v>116.95</v>
      </c>
      <c r="BW260" t="s">
        <v>98</v>
      </c>
      <c r="BX260">
        <v>217.7</v>
      </c>
      <c r="BY260" t="s">
        <v>98</v>
      </c>
      <c r="BZ260">
        <v>524.54</v>
      </c>
      <c r="CA260" t="s">
        <v>98</v>
      </c>
      <c r="CB260">
        <v>584.92999999999995</v>
      </c>
      <c r="CC260" t="s">
        <v>98</v>
      </c>
      <c r="CD260">
        <v>2910.24</v>
      </c>
      <c r="CE260" t="s">
        <v>98</v>
      </c>
      <c r="CF260">
        <v>945.44</v>
      </c>
      <c r="CG260" t="s">
        <v>98</v>
      </c>
      <c r="CH260">
        <v>0</v>
      </c>
      <c r="CI260" t="s">
        <v>98</v>
      </c>
      <c r="CJ260">
        <v>375.13</v>
      </c>
      <c r="CK260" t="s">
        <v>98</v>
      </c>
      <c r="CL260">
        <v>301.17</v>
      </c>
      <c r="CM260" t="s">
        <v>98</v>
      </c>
      <c r="CN260">
        <v>1.44</v>
      </c>
      <c r="CO260">
        <v>9.86</v>
      </c>
      <c r="CP260">
        <v>2.42</v>
      </c>
      <c r="CQ260" t="s">
        <v>98</v>
      </c>
      <c r="CR260">
        <v>353.53</v>
      </c>
      <c r="CS260">
        <v>517839.77</v>
      </c>
      <c r="CT260">
        <v>5489.61</v>
      </c>
    </row>
    <row r="261" spans="1:98" ht="15" x14ac:dyDescent="0.25">
      <c r="A261" s="1">
        <v>41759</v>
      </c>
      <c r="B261" s="2">
        <v>0.62775462962962958</v>
      </c>
      <c r="C261" t="s">
        <v>143</v>
      </c>
      <c r="D261" t="s">
        <v>95</v>
      </c>
      <c r="E261" t="s">
        <v>95</v>
      </c>
      <c r="F261">
        <v>30.36</v>
      </c>
      <c r="G261">
        <v>30.33</v>
      </c>
      <c r="H261">
        <v>60.69</v>
      </c>
      <c r="I261" t="s">
        <v>96</v>
      </c>
      <c r="J261" t="s">
        <v>453</v>
      </c>
      <c r="K261" t="str">
        <f t="shared" si="25"/>
        <v>TH9_1080m</v>
      </c>
      <c r="L261" t="str">
        <f t="shared" si="27"/>
        <v>1080m</v>
      </c>
      <c r="M261" t="str">
        <f t="shared" si="28"/>
        <v>1080</v>
      </c>
      <c r="N261" t="s">
        <v>539</v>
      </c>
      <c r="O261" t="s">
        <v>98</v>
      </c>
      <c r="P261">
        <v>3539.97</v>
      </c>
      <c r="Q261" t="s">
        <v>98</v>
      </c>
      <c r="R261">
        <v>2426.9699999999998</v>
      </c>
      <c r="S261" t="s">
        <v>98</v>
      </c>
      <c r="T261">
        <v>1498.69</v>
      </c>
      <c r="U261" t="s">
        <v>98</v>
      </c>
      <c r="V261">
        <v>1103.8399999999999</v>
      </c>
      <c r="W261">
        <v>1923.24</v>
      </c>
      <c r="X261">
        <v>53.78</v>
      </c>
      <c r="Y261">
        <v>45.16</v>
      </c>
      <c r="Z261">
        <v>2.37</v>
      </c>
      <c r="AA261">
        <v>65255.3</v>
      </c>
      <c r="AB261">
        <v>4256.72</v>
      </c>
      <c r="AC261">
        <v>367458.34</v>
      </c>
      <c r="AD261">
        <v>4365.51</v>
      </c>
      <c r="AE261" t="s">
        <v>98</v>
      </c>
      <c r="AF261">
        <v>1552.88</v>
      </c>
      <c r="AG261" t="s">
        <v>98</v>
      </c>
      <c r="AH261">
        <v>832.1</v>
      </c>
      <c r="AI261" t="s">
        <v>98</v>
      </c>
      <c r="AJ261">
        <v>4971.3500000000004</v>
      </c>
      <c r="AK261">
        <v>26725.52</v>
      </c>
      <c r="AL261">
        <v>322.61</v>
      </c>
      <c r="AM261">
        <v>16371.32</v>
      </c>
      <c r="AN261">
        <v>225.4</v>
      </c>
      <c r="AO261" t="s">
        <v>98</v>
      </c>
      <c r="AP261">
        <v>1560.2</v>
      </c>
      <c r="AQ261" t="s">
        <v>98</v>
      </c>
      <c r="AR261">
        <v>11607.03</v>
      </c>
      <c r="AS261">
        <v>876.96</v>
      </c>
      <c r="AT261">
        <v>159.81</v>
      </c>
      <c r="AU261">
        <v>1412.92</v>
      </c>
      <c r="AV261">
        <v>146.87</v>
      </c>
      <c r="AW261">
        <v>28023.69</v>
      </c>
      <c r="AX261">
        <v>389.47</v>
      </c>
      <c r="AY261" t="s">
        <v>98</v>
      </c>
      <c r="AZ261">
        <v>531.35</v>
      </c>
      <c r="BA261">
        <v>111.75</v>
      </c>
      <c r="BB261">
        <v>34.78</v>
      </c>
      <c r="BC261" t="s">
        <v>98</v>
      </c>
      <c r="BD261">
        <v>393.68</v>
      </c>
      <c r="BE261">
        <v>97.24</v>
      </c>
      <c r="BF261">
        <v>10.08</v>
      </c>
      <c r="BG261">
        <v>12.54</v>
      </c>
      <c r="BH261">
        <v>3.11</v>
      </c>
      <c r="BI261" t="s">
        <v>98</v>
      </c>
      <c r="BJ261">
        <v>56.11</v>
      </c>
      <c r="BK261">
        <v>130.27000000000001</v>
      </c>
      <c r="BL261">
        <v>3.45</v>
      </c>
      <c r="BM261">
        <v>205.96</v>
      </c>
      <c r="BN261">
        <v>3.87</v>
      </c>
      <c r="BO261">
        <v>166.93</v>
      </c>
      <c r="BP261">
        <v>3.1</v>
      </c>
      <c r="BQ261">
        <v>192.3</v>
      </c>
      <c r="BR261">
        <v>15.11</v>
      </c>
      <c r="BS261" t="s">
        <v>98</v>
      </c>
      <c r="BT261">
        <v>125.91</v>
      </c>
      <c r="BU261" t="s">
        <v>98</v>
      </c>
      <c r="BV261">
        <v>113.46</v>
      </c>
      <c r="BW261" t="s">
        <v>98</v>
      </c>
      <c r="BX261">
        <v>216.64</v>
      </c>
      <c r="BY261" t="s">
        <v>98</v>
      </c>
      <c r="BZ261">
        <v>508.66</v>
      </c>
      <c r="CA261" t="s">
        <v>98</v>
      </c>
      <c r="CB261">
        <v>568.59</v>
      </c>
      <c r="CC261">
        <v>225.22</v>
      </c>
      <c r="CD261">
        <v>62.15</v>
      </c>
      <c r="CE261" t="s">
        <v>98</v>
      </c>
      <c r="CF261">
        <v>964.16</v>
      </c>
      <c r="CG261" t="s">
        <v>98</v>
      </c>
      <c r="CH261">
        <v>0</v>
      </c>
      <c r="CI261" t="s">
        <v>98</v>
      </c>
      <c r="CJ261">
        <v>362.75</v>
      </c>
      <c r="CK261">
        <v>27.89</v>
      </c>
      <c r="CL261">
        <v>4.08</v>
      </c>
      <c r="CM261" t="s">
        <v>98</v>
      </c>
      <c r="CN261">
        <v>1.42</v>
      </c>
      <c r="CO261">
        <v>8.6199999999999992</v>
      </c>
      <c r="CP261">
        <v>2.41</v>
      </c>
      <c r="CQ261" t="s">
        <v>98</v>
      </c>
      <c r="CR261">
        <v>333.66</v>
      </c>
      <c r="CS261">
        <v>490728.83</v>
      </c>
      <c r="CT261">
        <v>5496.16</v>
      </c>
    </row>
    <row r="262" spans="1:98" ht="15" x14ac:dyDescent="0.25">
      <c r="A262" s="1">
        <v>41759</v>
      </c>
      <c r="B262" s="2">
        <v>0.62888888888888894</v>
      </c>
      <c r="C262" t="s">
        <v>145</v>
      </c>
      <c r="D262" t="s">
        <v>95</v>
      </c>
      <c r="E262" t="s">
        <v>95</v>
      </c>
      <c r="F262">
        <v>29.52</v>
      </c>
      <c r="G262">
        <v>30.03</v>
      </c>
      <c r="H262">
        <v>59.55</v>
      </c>
      <c r="I262" t="s">
        <v>96</v>
      </c>
      <c r="J262" t="s">
        <v>454</v>
      </c>
      <c r="K262" t="str">
        <f t="shared" si="25"/>
        <v>TH9_1100m</v>
      </c>
      <c r="L262" t="str">
        <f t="shared" si="27"/>
        <v>1100m</v>
      </c>
      <c r="M262" t="str">
        <f t="shared" si="28"/>
        <v>1100</v>
      </c>
      <c r="N262" t="s">
        <v>540</v>
      </c>
      <c r="O262" t="s">
        <v>98</v>
      </c>
      <c r="P262">
        <v>3519.54</v>
      </c>
      <c r="Q262" t="s">
        <v>98</v>
      </c>
      <c r="R262">
        <v>2412.0300000000002</v>
      </c>
      <c r="S262" t="s">
        <v>98</v>
      </c>
      <c r="T262">
        <v>1480.97</v>
      </c>
      <c r="U262" t="s">
        <v>98</v>
      </c>
      <c r="V262">
        <v>1086.26</v>
      </c>
      <c r="W262">
        <v>1993.3</v>
      </c>
      <c r="X262">
        <v>53.55</v>
      </c>
      <c r="Y262">
        <v>40.26</v>
      </c>
      <c r="Z262">
        <v>2.23</v>
      </c>
      <c r="AA262">
        <v>65498.7</v>
      </c>
      <c r="AB262">
        <v>4191.8599999999997</v>
      </c>
      <c r="AC262">
        <v>339208.13</v>
      </c>
      <c r="AD262">
        <v>4099.1899999999996</v>
      </c>
      <c r="AE262" t="s">
        <v>98</v>
      </c>
      <c r="AF262">
        <v>1677.9</v>
      </c>
      <c r="AG262" t="s">
        <v>98</v>
      </c>
      <c r="AH262">
        <v>840.51</v>
      </c>
      <c r="AI262" t="s">
        <v>98</v>
      </c>
      <c r="AJ262">
        <v>5121.53</v>
      </c>
      <c r="AK262">
        <v>25970.59</v>
      </c>
      <c r="AL262">
        <v>310.75</v>
      </c>
      <c r="AM262">
        <v>16610.87</v>
      </c>
      <c r="AN262">
        <v>222.68</v>
      </c>
      <c r="AO262" t="s">
        <v>98</v>
      </c>
      <c r="AP262">
        <v>1601.81</v>
      </c>
      <c r="AQ262" t="s">
        <v>98</v>
      </c>
      <c r="AR262">
        <v>11345.57</v>
      </c>
      <c r="AS262" t="s">
        <v>98</v>
      </c>
      <c r="AT262">
        <v>1393.63</v>
      </c>
      <c r="AU262">
        <v>1439.84</v>
      </c>
      <c r="AV262">
        <v>145.82</v>
      </c>
      <c r="AW262">
        <v>24817.5</v>
      </c>
      <c r="AX262">
        <v>349.5</v>
      </c>
      <c r="AY262" t="s">
        <v>98</v>
      </c>
      <c r="AZ262">
        <v>497.05</v>
      </c>
      <c r="BA262" t="s">
        <v>98</v>
      </c>
      <c r="BB262">
        <v>441.72</v>
      </c>
      <c r="BC262" t="s">
        <v>98</v>
      </c>
      <c r="BD262">
        <v>369.87</v>
      </c>
      <c r="BE262">
        <v>63.71</v>
      </c>
      <c r="BF262">
        <v>8.94</v>
      </c>
      <c r="BG262">
        <v>14.48</v>
      </c>
      <c r="BH262">
        <v>3</v>
      </c>
      <c r="BI262" t="s">
        <v>98</v>
      </c>
      <c r="BJ262">
        <v>50.23</v>
      </c>
      <c r="BK262">
        <v>134.77000000000001</v>
      </c>
      <c r="BL262">
        <v>3.4</v>
      </c>
      <c r="BM262">
        <v>193.95</v>
      </c>
      <c r="BN262">
        <v>3.63</v>
      </c>
      <c r="BO262">
        <v>154.41999999999999</v>
      </c>
      <c r="BP262">
        <v>2.88</v>
      </c>
      <c r="BQ262">
        <v>161.74</v>
      </c>
      <c r="BR262">
        <v>13.71</v>
      </c>
      <c r="BS262" t="s">
        <v>98</v>
      </c>
      <c r="BT262">
        <v>120.85</v>
      </c>
      <c r="BU262" t="s">
        <v>98</v>
      </c>
      <c r="BV262">
        <v>107.48</v>
      </c>
      <c r="BW262" t="s">
        <v>98</v>
      </c>
      <c r="BX262">
        <v>203.82</v>
      </c>
      <c r="BY262" t="s">
        <v>98</v>
      </c>
      <c r="BZ262">
        <v>497.71</v>
      </c>
      <c r="CA262" t="s">
        <v>98</v>
      </c>
      <c r="CB262">
        <v>555.66</v>
      </c>
      <c r="CC262">
        <v>192.57</v>
      </c>
      <c r="CD262">
        <v>57.8</v>
      </c>
      <c r="CE262" t="s">
        <v>98</v>
      </c>
      <c r="CF262">
        <v>901.91</v>
      </c>
      <c r="CG262" t="s">
        <v>98</v>
      </c>
      <c r="CH262">
        <v>0</v>
      </c>
      <c r="CI262" t="s">
        <v>98</v>
      </c>
      <c r="CJ262">
        <v>348.06</v>
      </c>
      <c r="CK262">
        <v>28.39</v>
      </c>
      <c r="CL262">
        <v>3.87</v>
      </c>
      <c r="CM262" t="s">
        <v>98</v>
      </c>
      <c r="CN262">
        <v>1.38</v>
      </c>
      <c r="CO262">
        <v>13.45</v>
      </c>
      <c r="CP262">
        <v>2.38</v>
      </c>
      <c r="CQ262" t="s">
        <v>98</v>
      </c>
      <c r="CR262">
        <v>311.45999999999998</v>
      </c>
      <c r="CS262">
        <v>523463.32</v>
      </c>
      <c r="CT262">
        <v>5301.26</v>
      </c>
    </row>
    <row r="263" spans="1:98" ht="15" x14ac:dyDescent="0.25">
      <c r="A263" s="1">
        <v>41759</v>
      </c>
      <c r="B263" s="2">
        <v>0.63011574074074073</v>
      </c>
      <c r="C263" t="s">
        <v>147</v>
      </c>
      <c r="D263" t="s">
        <v>95</v>
      </c>
      <c r="E263" t="s">
        <v>95</v>
      </c>
      <c r="F263">
        <v>29.48</v>
      </c>
      <c r="G263">
        <v>30.04</v>
      </c>
      <c r="H263">
        <v>59.53</v>
      </c>
      <c r="I263" t="s">
        <v>96</v>
      </c>
      <c r="J263" t="s">
        <v>455</v>
      </c>
      <c r="K263" t="str">
        <f t="shared" si="25"/>
        <v>TH9_1120m</v>
      </c>
      <c r="L263" t="str">
        <f t="shared" si="27"/>
        <v>1120m</v>
      </c>
      <c r="M263" t="str">
        <f t="shared" si="28"/>
        <v>1120</v>
      </c>
      <c r="N263" t="s">
        <v>541</v>
      </c>
      <c r="O263" t="s">
        <v>98</v>
      </c>
      <c r="P263">
        <v>3485.51</v>
      </c>
      <c r="Q263" t="s">
        <v>98</v>
      </c>
      <c r="R263">
        <v>2393.38</v>
      </c>
      <c r="S263" t="s">
        <v>98</v>
      </c>
      <c r="T263">
        <v>1467.06</v>
      </c>
      <c r="U263" t="s">
        <v>98</v>
      </c>
      <c r="V263">
        <v>1081.7</v>
      </c>
      <c r="W263">
        <v>2390.13</v>
      </c>
      <c r="X263">
        <v>55.09</v>
      </c>
      <c r="Y263">
        <v>29.67</v>
      </c>
      <c r="Z263">
        <v>2.1</v>
      </c>
      <c r="AA263">
        <v>54283.19</v>
      </c>
      <c r="AB263">
        <v>4155.6099999999997</v>
      </c>
      <c r="AC263">
        <v>321122.24</v>
      </c>
      <c r="AD263">
        <v>3893.38</v>
      </c>
      <c r="AE263" t="s">
        <v>98</v>
      </c>
      <c r="AF263">
        <v>1742.8</v>
      </c>
      <c r="AG263">
        <v>3934.08</v>
      </c>
      <c r="AH263">
        <v>219.38</v>
      </c>
      <c r="AI263" t="s">
        <v>98</v>
      </c>
      <c r="AJ263">
        <v>5008.22</v>
      </c>
      <c r="AK263">
        <v>27196.81</v>
      </c>
      <c r="AL263">
        <v>319.20999999999998</v>
      </c>
      <c r="AM263">
        <v>19497.59</v>
      </c>
      <c r="AN263">
        <v>246.93</v>
      </c>
      <c r="AO263" t="s">
        <v>98</v>
      </c>
      <c r="AP263">
        <v>1557.91</v>
      </c>
      <c r="AQ263" t="s">
        <v>98</v>
      </c>
      <c r="AR263">
        <v>11367.57</v>
      </c>
      <c r="AS263">
        <v>710.62</v>
      </c>
      <c r="AT263">
        <v>155.63</v>
      </c>
      <c r="AU263">
        <v>1186.8699999999999</v>
      </c>
      <c r="AV263">
        <v>141.78</v>
      </c>
      <c r="AW263">
        <v>25344.63</v>
      </c>
      <c r="AX263">
        <v>351.16</v>
      </c>
      <c r="AY263" t="s">
        <v>98</v>
      </c>
      <c r="AZ263">
        <v>497.91</v>
      </c>
      <c r="BA263" t="s">
        <v>98</v>
      </c>
      <c r="BB263">
        <v>445.05</v>
      </c>
      <c r="BC263" t="s">
        <v>98</v>
      </c>
      <c r="BD263">
        <v>374.06</v>
      </c>
      <c r="BE263">
        <v>72.260000000000005</v>
      </c>
      <c r="BF263">
        <v>8.98</v>
      </c>
      <c r="BG263">
        <v>15.56</v>
      </c>
      <c r="BH263">
        <v>2.75</v>
      </c>
      <c r="BI263" t="s">
        <v>98</v>
      </c>
      <c r="BJ263">
        <v>47.95</v>
      </c>
      <c r="BK263">
        <v>152.41</v>
      </c>
      <c r="BL263">
        <v>3.62</v>
      </c>
      <c r="BM263">
        <v>185.6</v>
      </c>
      <c r="BN263">
        <v>3.5</v>
      </c>
      <c r="BO263">
        <v>153.15</v>
      </c>
      <c r="BP263">
        <v>2.84</v>
      </c>
      <c r="BQ263">
        <v>142.07</v>
      </c>
      <c r="BR263">
        <v>12.94</v>
      </c>
      <c r="BS263" t="s">
        <v>98</v>
      </c>
      <c r="BT263">
        <v>117.96</v>
      </c>
      <c r="BU263" t="s">
        <v>98</v>
      </c>
      <c r="BV263">
        <v>106.45</v>
      </c>
      <c r="BW263" t="s">
        <v>98</v>
      </c>
      <c r="BX263">
        <v>203.37</v>
      </c>
      <c r="BY263" t="s">
        <v>98</v>
      </c>
      <c r="BZ263">
        <v>495.71</v>
      </c>
      <c r="CA263" t="s">
        <v>98</v>
      </c>
      <c r="CB263">
        <v>545.41</v>
      </c>
      <c r="CC263">
        <v>211.57</v>
      </c>
      <c r="CD263">
        <v>57.44</v>
      </c>
      <c r="CE263" t="s">
        <v>98</v>
      </c>
      <c r="CF263">
        <v>875.31</v>
      </c>
      <c r="CG263" t="s">
        <v>98</v>
      </c>
      <c r="CH263">
        <v>0</v>
      </c>
      <c r="CI263" t="s">
        <v>98</v>
      </c>
      <c r="CJ263">
        <v>362.07</v>
      </c>
      <c r="CK263">
        <v>11.1</v>
      </c>
      <c r="CL263">
        <v>3.37</v>
      </c>
      <c r="CM263" t="s">
        <v>98</v>
      </c>
      <c r="CN263">
        <v>1.36</v>
      </c>
      <c r="CO263">
        <v>11.43</v>
      </c>
      <c r="CP263">
        <v>2.2999999999999998</v>
      </c>
      <c r="CQ263" t="s">
        <v>98</v>
      </c>
      <c r="CR263">
        <v>318.61</v>
      </c>
      <c r="CS263">
        <v>543349.01</v>
      </c>
      <c r="CT263">
        <v>5132.58</v>
      </c>
    </row>
    <row r="264" spans="1:98" ht="15" x14ac:dyDescent="0.25">
      <c r="A264" s="1">
        <v>41759</v>
      </c>
      <c r="B264" s="2">
        <v>0.63375000000000004</v>
      </c>
      <c r="C264" t="s">
        <v>149</v>
      </c>
      <c r="D264" t="s">
        <v>95</v>
      </c>
      <c r="E264" t="s">
        <v>95</v>
      </c>
      <c r="F264">
        <v>29.57</v>
      </c>
      <c r="G264">
        <v>30.3</v>
      </c>
      <c r="H264">
        <v>59.87</v>
      </c>
      <c r="I264" t="s">
        <v>96</v>
      </c>
      <c r="J264" t="s">
        <v>456</v>
      </c>
      <c r="K264" t="str">
        <f t="shared" si="25"/>
        <v>TH9_1140m</v>
      </c>
      <c r="L264" t="str">
        <f t="shared" si="27"/>
        <v>1140m</v>
      </c>
      <c r="M264" t="str">
        <f t="shared" si="28"/>
        <v>1140</v>
      </c>
      <c r="N264" t="s">
        <v>542</v>
      </c>
      <c r="O264" t="s">
        <v>98</v>
      </c>
      <c r="P264">
        <v>3507.21</v>
      </c>
      <c r="Q264" t="s">
        <v>98</v>
      </c>
      <c r="R264">
        <v>2413.85</v>
      </c>
      <c r="S264" t="s">
        <v>98</v>
      </c>
      <c r="T264">
        <v>1475.86</v>
      </c>
      <c r="U264" t="s">
        <v>98</v>
      </c>
      <c r="V264">
        <v>1091.44</v>
      </c>
      <c r="W264">
        <v>2183.2800000000002</v>
      </c>
      <c r="X264">
        <v>53.62</v>
      </c>
      <c r="Y264">
        <v>43.46</v>
      </c>
      <c r="Z264">
        <v>2.5099999999999998</v>
      </c>
      <c r="AA264">
        <v>60084.92</v>
      </c>
      <c r="AB264">
        <v>4324.6000000000004</v>
      </c>
      <c r="AC264">
        <v>335814.99</v>
      </c>
      <c r="AD264">
        <v>4072.86</v>
      </c>
      <c r="AE264" t="s">
        <v>98</v>
      </c>
      <c r="AF264">
        <v>1662.09</v>
      </c>
      <c r="AG264">
        <v>5843.49</v>
      </c>
      <c r="AH264">
        <v>262.64</v>
      </c>
      <c r="AI264" t="s">
        <v>98</v>
      </c>
      <c r="AJ264">
        <v>4715.46</v>
      </c>
      <c r="AK264">
        <v>27235.22</v>
      </c>
      <c r="AL264">
        <v>324.58999999999997</v>
      </c>
      <c r="AM264">
        <v>25028.95</v>
      </c>
      <c r="AN264">
        <v>308.89999999999998</v>
      </c>
      <c r="AO264" t="s">
        <v>98</v>
      </c>
      <c r="AP264">
        <v>1455.91</v>
      </c>
      <c r="AQ264" t="s">
        <v>98</v>
      </c>
      <c r="AR264">
        <v>11490.2</v>
      </c>
      <c r="AS264">
        <v>923.5</v>
      </c>
      <c r="AT264">
        <v>153.58000000000001</v>
      </c>
      <c r="AU264">
        <v>1769.67</v>
      </c>
      <c r="AV264">
        <v>147.68</v>
      </c>
      <c r="AW264">
        <v>36914.019999999997</v>
      </c>
      <c r="AX264">
        <v>484.13</v>
      </c>
      <c r="AY264" t="s">
        <v>98</v>
      </c>
      <c r="AZ264">
        <v>600.16999999999996</v>
      </c>
      <c r="BA264" t="s">
        <v>98</v>
      </c>
      <c r="BB264">
        <v>475.63</v>
      </c>
      <c r="BC264" t="s">
        <v>98</v>
      </c>
      <c r="BD264">
        <v>398.22</v>
      </c>
      <c r="BE264">
        <v>52.69</v>
      </c>
      <c r="BF264">
        <v>9.36</v>
      </c>
      <c r="BG264">
        <v>18.77</v>
      </c>
      <c r="BH264">
        <v>3.12</v>
      </c>
      <c r="BI264" t="s">
        <v>98</v>
      </c>
      <c r="BJ264">
        <v>50.8</v>
      </c>
      <c r="BK264">
        <v>160.78</v>
      </c>
      <c r="BL264">
        <v>3.96</v>
      </c>
      <c r="BM264">
        <v>211.87</v>
      </c>
      <c r="BN264">
        <v>4.0199999999999996</v>
      </c>
      <c r="BO264">
        <v>176.56</v>
      </c>
      <c r="BP264">
        <v>3.28</v>
      </c>
      <c r="BQ264">
        <v>139.24</v>
      </c>
      <c r="BR264">
        <v>14.39</v>
      </c>
      <c r="BS264" t="s">
        <v>98</v>
      </c>
      <c r="BT264">
        <v>123.03</v>
      </c>
      <c r="BU264" t="s">
        <v>98</v>
      </c>
      <c r="BV264">
        <v>113.22</v>
      </c>
      <c r="BW264" t="s">
        <v>98</v>
      </c>
      <c r="BX264">
        <v>215.78</v>
      </c>
      <c r="BY264" t="s">
        <v>98</v>
      </c>
      <c r="BZ264">
        <v>510.12</v>
      </c>
      <c r="CA264" t="s">
        <v>98</v>
      </c>
      <c r="CB264">
        <v>570.02</v>
      </c>
      <c r="CC264" t="s">
        <v>98</v>
      </c>
      <c r="CD264">
        <v>2872.43</v>
      </c>
      <c r="CE264" t="s">
        <v>98</v>
      </c>
      <c r="CF264">
        <v>914.53</v>
      </c>
      <c r="CG264" t="s">
        <v>98</v>
      </c>
      <c r="CH264">
        <v>0</v>
      </c>
      <c r="CI264" t="s">
        <v>98</v>
      </c>
      <c r="CJ264">
        <v>369.93</v>
      </c>
      <c r="CK264">
        <v>14.85</v>
      </c>
      <c r="CL264">
        <v>3.81</v>
      </c>
      <c r="CM264" t="s">
        <v>98</v>
      </c>
      <c r="CN264">
        <v>1.45</v>
      </c>
      <c r="CO264">
        <v>12.42</v>
      </c>
      <c r="CP264">
        <v>2.57</v>
      </c>
      <c r="CQ264" t="s">
        <v>98</v>
      </c>
      <c r="CR264">
        <v>331.44</v>
      </c>
      <c r="CS264">
        <v>503371.32</v>
      </c>
      <c r="CT264">
        <v>5385.72</v>
      </c>
    </row>
    <row r="265" spans="1:98" ht="15" x14ac:dyDescent="0.25">
      <c r="A265" s="1">
        <v>41759</v>
      </c>
      <c r="B265" s="2">
        <v>0.63531250000000006</v>
      </c>
      <c r="C265" t="s">
        <v>151</v>
      </c>
      <c r="D265" t="s">
        <v>95</v>
      </c>
      <c r="E265" t="s">
        <v>95</v>
      </c>
      <c r="F265">
        <v>29.46</v>
      </c>
      <c r="G265">
        <v>30.25</v>
      </c>
      <c r="H265">
        <v>59.72</v>
      </c>
      <c r="I265" t="s">
        <v>96</v>
      </c>
      <c r="J265" t="s">
        <v>457</v>
      </c>
      <c r="K265" t="str">
        <f t="shared" si="25"/>
        <v>TH9_1160m</v>
      </c>
      <c r="L265" t="str">
        <f t="shared" si="27"/>
        <v>1160m</v>
      </c>
      <c r="M265" t="str">
        <f t="shared" si="28"/>
        <v>1160</v>
      </c>
      <c r="N265" t="s">
        <v>543</v>
      </c>
      <c r="O265" t="s">
        <v>98</v>
      </c>
      <c r="P265">
        <v>3402.32</v>
      </c>
      <c r="Q265" t="s">
        <v>98</v>
      </c>
      <c r="R265">
        <v>2327.5300000000002</v>
      </c>
      <c r="S265" t="s">
        <v>98</v>
      </c>
      <c r="T265">
        <v>1415.14</v>
      </c>
      <c r="U265" t="s">
        <v>98</v>
      </c>
      <c r="V265">
        <v>1045.23</v>
      </c>
      <c r="W265">
        <v>2567.2199999999998</v>
      </c>
      <c r="X265">
        <v>54.99</v>
      </c>
      <c r="Y265">
        <v>33.82</v>
      </c>
      <c r="Z265">
        <v>2.12</v>
      </c>
      <c r="AA265">
        <v>58539.93</v>
      </c>
      <c r="AB265">
        <v>4120.47</v>
      </c>
      <c r="AC265">
        <v>320676.93</v>
      </c>
      <c r="AD265">
        <v>3923.95</v>
      </c>
      <c r="AE265" t="s">
        <v>98</v>
      </c>
      <c r="AF265">
        <v>1635.45</v>
      </c>
      <c r="AG265" t="s">
        <v>98</v>
      </c>
      <c r="AH265">
        <v>791.59</v>
      </c>
      <c r="AI265" t="s">
        <v>98</v>
      </c>
      <c r="AJ265">
        <v>4793.16</v>
      </c>
      <c r="AK265">
        <v>27983.71</v>
      </c>
      <c r="AL265">
        <v>330.76</v>
      </c>
      <c r="AM265">
        <v>17517.86</v>
      </c>
      <c r="AN265">
        <v>228.25</v>
      </c>
      <c r="AO265" t="s">
        <v>98</v>
      </c>
      <c r="AP265">
        <v>1491.5</v>
      </c>
      <c r="AQ265" t="s">
        <v>98</v>
      </c>
      <c r="AR265">
        <v>11002.17</v>
      </c>
      <c r="AS265">
        <v>568.16999999999996</v>
      </c>
      <c r="AT265">
        <v>149.05000000000001</v>
      </c>
      <c r="AU265">
        <v>1286.6099999999999</v>
      </c>
      <c r="AV265">
        <v>139.32</v>
      </c>
      <c r="AW265">
        <v>28772.48</v>
      </c>
      <c r="AX265">
        <v>388.53</v>
      </c>
      <c r="AY265" t="s">
        <v>98</v>
      </c>
      <c r="AZ265">
        <v>508.29</v>
      </c>
      <c r="BA265" t="s">
        <v>98</v>
      </c>
      <c r="BB265">
        <v>434.76</v>
      </c>
      <c r="BC265" t="s">
        <v>98</v>
      </c>
      <c r="BD265">
        <v>358.13</v>
      </c>
      <c r="BE265" t="s">
        <v>98</v>
      </c>
      <c r="BF265">
        <v>145.69</v>
      </c>
      <c r="BG265">
        <v>9.7899999999999991</v>
      </c>
      <c r="BH265">
        <v>2.5099999999999998</v>
      </c>
      <c r="BI265" t="s">
        <v>98</v>
      </c>
      <c r="BJ265">
        <v>49.33</v>
      </c>
      <c r="BK265">
        <v>148.84</v>
      </c>
      <c r="BL265">
        <v>3.53</v>
      </c>
      <c r="BM265">
        <v>193.42</v>
      </c>
      <c r="BN265">
        <v>3.58</v>
      </c>
      <c r="BO265">
        <v>153.15</v>
      </c>
      <c r="BP265">
        <v>2.83</v>
      </c>
      <c r="BQ265">
        <v>168.07</v>
      </c>
      <c r="BR265">
        <v>13.38</v>
      </c>
      <c r="BS265" t="s">
        <v>98</v>
      </c>
      <c r="BT265">
        <v>114.5</v>
      </c>
      <c r="BU265" t="s">
        <v>98</v>
      </c>
      <c r="BV265">
        <v>102.9</v>
      </c>
      <c r="BW265" t="s">
        <v>98</v>
      </c>
      <c r="BX265">
        <v>198.06</v>
      </c>
      <c r="BY265">
        <v>8.89</v>
      </c>
      <c r="BZ265">
        <v>2.73</v>
      </c>
      <c r="CA265" t="s">
        <v>98</v>
      </c>
      <c r="CB265">
        <v>531.64</v>
      </c>
      <c r="CC265" t="s">
        <v>98</v>
      </c>
      <c r="CD265">
        <v>2670.34</v>
      </c>
      <c r="CE265" t="s">
        <v>98</v>
      </c>
      <c r="CF265">
        <v>890.4</v>
      </c>
      <c r="CG265" t="s">
        <v>98</v>
      </c>
      <c r="CH265">
        <v>0</v>
      </c>
      <c r="CI265" t="s">
        <v>98</v>
      </c>
      <c r="CJ265">
        <v>339.25</v>
      </c>
      <c r="CK265" t="s">
        <v>98</v>
      </c>
      <c r="CL265">
        <v>277.07</v>
      </c>
      <c r="CM265" t="s">
        <v>98</v>
      </c>
      <c r="CN265">
        <v>1.3</v>
      </c>
      <c r="CO265">
        <v>10.75</v>
      </c>
      <c r="CP265">
        <v>2.27</v>
      </c>
      <c r="CQ265" t="s">
        <v>98</v>
      </c>
      <c r="CR265">
        <v>303.04000000000002</v>
      </c>
      <c r="CS265">
        <v>541360.36</v>
      </c>
      <c r="CT265">
        <v>5217.6400000000003</v>
      </c>
    </row>
    <row r="266" spans="1:98" ht="15" x14ac:dyDescent="0.25">
      <c r="A266" s="1">
        <v>41759</v>
      </c>
      <c r="B266" s="2">
        <v>0.63650462962962961</v>
      </c>
      <c r="C266" t="s">
        <v>153</v>
      </c>
      <c r="D266" t="s">
        <v>95</v>
      </c>
      <c r="E266" t="s">
        <v>95</v>
      </c>
      <c r="F266">
        <v>29.51</v>
      </c>
      <c r="G266">
        <v>30.49</v>
      </c>
      <c r="H266">
        <v>60.01</v>
      </c>
      <c r="I266" t="s">
        <v>96</v>
      </c>
      <c r="J266" t="s">
        <v>458</v>
      </c>
      <c r="K266" t="str">
        <f t="shared" ref="K266:K297" si="29">LEFT(J266,9)</f>
        <v>TH9_1180m</v>
      </c>
      <c r="L266" t="str">
        <f t="shared" si="27"/>
        <v>1180m</v>
      </c>
      <c r="M266" t="str">
        <f t="shared" si="28"/>
        <v>1180</v>
      </c>
      <c r="N266" t="s">
        <v>544</v>
      </c>
      <c r="O266" t="s">
        <v>98</v>
      </c>
      <c r="P266">
        <v>3452.77</v>
      </c>
      <c r="Q266" t="s">
        <v>98</v>
      </c>
      <c r="R266">
        <v>2380.8000000000002</v>
      </c>
      <c r="S266" t="s">
        <v>98</v>
      </c>
      <c r="T266">
        <v>1456.98</v>
      </c>
      <c r="U266" t="s">
        <v>98</v>
      </c>
      <c r="V266">
        <v>1068.47</v>
      </c>
      <c r="W266">
        <v>2509.6799999999998</v>
      </c>
      <c r="X266">
        <v>55.18</v>
      </c>
      <c r="Y266">
        <v>36.380000000000003</v>
      </c>
      <c r="Z266">
        <v>2.23</v>
      </c>
      <c r="AA266">
        <v>53113.66</v>
      </c>
      <c r="AB266">
        <v>4164.8999999999996</v>
      </c>
      <c r="AC266">
        <v>327024.98</v>
      </c>
      <c r="AD266">
        <v>3920.1</v>
      </c>
      <c r="AE266" t="s">
        <v>98</v>
      </c>
      <c r="AF266">
        <v>1675.44</v>
      </c>
      <c r="AG266" t="s">
        <v>98</v>
      </c>
      <c r="AH266">
        <v>820.05</v>
      </c>
      <c r="AI266" t="s">
        <v>98</v>
      </c>
      <c r="AJ266">
        <v>4842.84</v>
      </c>
      <c r="AK266">
        <v>26990.09</v>
      </c>
      <c r="AL266">
        <v>315.13</v>
      </c>
      <c r="AM266">
        <v>18941.71</v>
      </c>
      <c r="AN266">
        <v>240.3</v>
      </c>
      <c r="AO266" t="s">
        <v>98</v>
      </c>
      <c r="AP266">
        <v>1490.15</v>
      </c>
      <c r="AQ266" t="s">
        <v>98</v>
      </c>
      <c r="AR266">
        <v>11307.94</v>
      </c>
      <c r="AS266">
        <v>1047.8900000000001</v>
      </c>
      <c r="AT266">
        <v>154.97</v>
      </c>
      <c r="AU266">
        <v>1360.86</v>
      </c>
      <c r="AV266">
        <v>141.19</v>
      </c>
      <c r="AW266">
        <v>29212.83</v>
      </c>
      <c r="AX266">
        <v>391.57</v>
      </c>
      <c r="AY266" t="s">
        <v>98</v>
      </c>
      <c r="AZ266">
        <v>522.11</v>
      </c>
      <c r="BA266" t="s">
        <v>98</v>
      </c>
      <c r="BB266">
        <v>451.34</v>
      </c>
      <c r="BC266" t="s">
        <v>98</v>
      </c>
      <c r="BD266">
        <v>366.62</v>
      </c>
      <c r="BE266">
        <v>83.1</v>
      </c>
      <c r="BF266">
        <v>9.4499999999999993</v>
      </c>
      <c r="BG266">
        <v>12.19</v>
      </c>
      <c r="BH266">
        <v>2.7</v>
      </c>
      <c r="BI266" t="s">
        <v>98</v>
      </c>
      <c r="BJ266">
        <v>51.75</v>
      </c>
      <c r="BK266">
        <v>148.26</v>
      </c>
      <c r="BL266">
        <v>3.6</v>
      </c>
      <c r="BM266">
        <v>193.82</v>
      </c>
      <c r="BN266">
        <v>3.64</v>
      </c>
      <c r="BO266">
        <v>158.13999999999999</v>
      </c>
      <c r="BP266">
        <v>2.93</v>
      </c>
      <c r="BQ266">
        <v>135.1</v>
      </c>
      <c r="BR266">
        <v>13.05</v>
      </c>
      <c r="BS266" t="s">
        <v>98</v>
      </c>
      <c r="BT266">
        <v>117.04</v>
      </c>
      <c r="BU266" t="s">
        <v>98</v>
      </c>
      <c r="BV266">
        <v>109.73</v>
      </c>
      <c r="BW266" t="s">
        <v>98</v>
      </c>
      <c r="BX266">
        <v>210.27</v>
      </c>
      <c r="BY266" t="s">
        <v>98</v>
      </c>
      <c r="BZ266">
        <v>497.47</v>
      </c>
      <c r="CA266" t="s">
        <v>98</v>
      </c>
      <c r="CB266">
        <v>552.99</v>
      </c>
      <c r="CC266">
        <v>207.61</v>
      </c>
      <c r="CD266">
        <v>59.12</v>
      </c>
      <c r="CE266" t="s">
        <v>98</v>
      </c>
      <c r="CF266">
        <v>894.76</v>
      </c>
      <c r="CG266" t="s">
        <v>98</v>
      </c>
      <c r="CH266">
        <v>0</v>
      </c>
      <c r="CI266" t="s">
        <v>98</v>
      </c>
      <c r="CJ266">
        <v>362.63</v>
      </c>
      <c r="CK266">
        <v>10.68</v>
      </c>
      <c r="CL266">
        <v>3.41</v>
      </c>
      <c r="CM266" t="s">
        <v>98</v>
      </c>
      <c r="CN266">
        <v>1.32</v>
      </c>
      <c r="CO266">
        <v>9.84</v>
      </c>
      <c r="CP266">
        <v>2.31</v>
      </c>
      <c r="CQ266" t="s">
        <v>98</v>
      </c>
      <c r="CR266">
        <v>300.32</v>
      </c>
      <c r="CS266">
        <v>538803.19999999995</v>
      </c>
      <c r="CT266">
        <v>5118.1400000000003</v>
      </c>
    </row>
    <row r="267" spans="1:98" ht="15" x14ac:dyDescent="0.25">
      <c r="A267" s="1">
        <v>41759</v>
      </c>
      <c r="B267" s="2">
        <v>0.63774305555555555</v>
      </c>
      <c r="C267" t="s">
        <v>155</v>
      </c>
      <c r="D267" t="s">
        <v>95</v>
      </c>
      <c r="E267" t="s">
        <v>95</v>
      </c>
      <c r="F267">
        <v>30.66</v>
      </c>
      <c r="G267">
        <v>30.09</v>
      </c>
      <c r="H267">
        <v>60.76</v>
      </c>
      <c r="I267" t="s">
        <v>96</v>
      </c>
      <c r="J267" t="s">
        <v>459</v>
      </c>
      <c r="K267" t="str">
        <f t="shared" si="29"/>
        <v>TH9_1200m</v>
      </c>
      <c r="L267" t="str">
        <f t="shared" si="27"/>
        <v>1200m</v>
      </c>
      <c r="M267" t="str">
        <f t="shared" si="28"/>
        <v>1200</v>
      </c>
      <c r="N267" t="s">
        <v>545</v>
      </c>
      <c r="O267" t="s">
        <v>98</v>
      </c>
      <c r="P267">
        <v>3338.04</v>
      </c>
      <c r="Q267" t="s">
        <v>98</v>
      </c>
      <c r="R267">
        <v>2279.87</v>
      </c>
      <c r="S267" t="s">
        <v>98</v>
      </c>
      <c r="T267">
        <v>1394.77</v>
      </c>
      <c r="U267" t="s">
        <v>98</v>
      </c>
      <c r="V267">
        <v>1027.96</v>
      </c>
      <c r="W267">
        <v>2331.38</v>
      </c>
      <c r="X267">
        <v>52.15</v>
      </c>
      <c r="Y267">
        <v>35.75</v>
      </c>
      <c r="Z267">
        <v>2.13</v>
      </c>
      <c r="AA267">
        <v>51962.93</v>
      </c>
      <c r="AB267">
        <v>4122.95</v>
      </c>
      <c r="AC267">
        <v>319442.36</v>
      </c>
      <c r="AD267">
        <v>3861.6</v>
      </c>
      <c r="AE267" t="s">
        <v>98</v>
      </c>
      <c r="AF267">
        <v>1605.53</v>
      </c>
      <c r="AG267">
        <v>2709.98</v>
      </c>
      <c r="AH267">
        <v>197.79</v>
      </c>
      <c r="AI267" t="s">
        <v>98</v>
      </c>
      <c r="AJ267">
        <v>4748.59</v>
      </c>
      <c r="AK267">
        <v>26959.07</v>
      </c>
      <c r="AL267">
        <v>315.10000000000002</v>
      </c>
      <c r="AM267">
        <v>15370.23</v>
      </c>
      <c r="AN267">
        <v>204.67</v>
      </c>
      <c r="AO267" t="s">
        <v>98</v>
      </c>
      <c r="AP267">
        <v>1475.9</v>
      </c>
      <c r="AQ267" t="s">
        <v>98</v>
      </c>
      <c r="AR267">
        <v>10776.66</v>
      </c>
      <c r="AS267">
        <v>774.04</v>
      </c>
      <c r="AT267">
        <v>145.84</v>
      </c>
      <c r="AU267">
        <v>973.76</v>
      </c>
      <c r="AV267">
        <v>132.21</v>
      </c>
      <c r="AW267">
        <v>30583.09</v>
      </c>
      <c r="AX267">
        <v>400.81</v>
      </c>
      <c r="AY267" t="s">
        <v>98</v>
      </c>
      <c r="AZ267">
        <v>512.41</v>
      </c>
      <c r="BA267" t="s">
        <v>98</v>
      </c>
      <c r="BB267">
        <v>435.88</v>
      </c>
      <c r="BC267" t="s">
        <v>98</v>
      </c>
      <c r="BD267">
        <v>356.32</v>
      </c>
      <c r="BE267">
        <v>40.51</v>
      </c>
      <c r="BF267">
        <v>8.3699999999999992</v>
      </c>
      <c r="BG267">
        <v>8.56</v>
      </c>
      <c r="BH267">
        <v>2.64</v>
      </c>
      <c r="BI267" t="s">
        <v>98</v>
      </c>
      <c r="BJ267">
        <v>49.39</v>
      </c>
      <c r="BK267">
        <v>143.47</v>
      </c>
      <c r="BL267">
        <v>3.44</v>
      </c>
      <c r="BM267">
        <v>174.47</v>
      </c>
      <c r="BN267">
        <v>3.32</v>
      </c>
      <c r="BO267">
        <v>170.9</v>
      </c>
      <c r="BP267">
        <v>2.99</v>
      </c>
      <c r="BQ267">
        <v>161.58000000000001</v>
      </c>
      <c r="BR267">
        <v>13.34</v>
      </c>
      <c r="BS267" t="s">
        <v>98</v>
      </c>
      <c r="BT267">
        <v>118.01</v>
      </c>
      <c r="BU267" t="s">
        <v>98</v>
      </c>
      <c r="BV267">
        <v>104.73</v>
      </c>
      <c r="BW267" t="s">
        <v>98</v>
      </c>
      <c r="BX267">
        <v>197.1</v>
      </c>
      <c r="BY267" t="s">
        <v>98</v>
      </c>
      <c r="BZ267">
        <v>471.06</v>
      </c>
      <c r="CA267" t="s">
        <v>98</v>
      </c>
      <c r="CB267">
        <v>523.33000000000004</v>
      </c>
      <c r="CC267">
        <v>178.53</v>
      </c>
      <c r="CD267">
        <v>56.47</v>
      </c>
      <c r="CE267" t="s">
        <v>98</v>
      </c>
      <c r="CF267">
        <v>894.1</v>
      </c>
      <c r="CG267" t="s">
        <v>98</v>
      </c>
      <c r="CH267">
        <v>0</v>
      </c>
      <c r="CI267" t="s">
        <v>98</v>
      </c>
      <c r="CJ267">
        <v>354.74</v>
      </c>
      <c r="CK267">
        <v>18.190000000000001</v>
      </c>
      <c r="CL267">
        <v>3.51</v>
      </c>
      <c r="CM267" t="s">
        <v>98</v>
      </c>
      <c r="CN267">
        <v>1.3</v>
      </c>
      <c r="CO267">
        <v>12.76</v>
      </c>
      <c r="CP267">
        <v>2.2999999999999998</v>
      </c>
      <c r="CQ267" t="s">
        <v>98</v>
      </c>
      <c r="CR267">
        <v>300.38</v>
      </c>
      <c r="CS267">
        <v>547948.43999999994</v>
      </c>
      <c r="CT267">
        <v>5088.29</v>
      </c>
    </row>
    <row r="268" spans="1:98" ht="15" x14ac:dyDescent="0.25">
      <c r="A268" s="1">
        <v>41759</v>
      </c>
      <c r="B268" s="2">
        <v>0.63876157407407408</v>
      </c>
      <c r="C268" t="s">
        <v>157</v>
      </c>
      <c r="D268" t="s">
        <v>95</v>
      </c>
      <c r="E268" t="s">
        <v>95</v>
      </c>
      <c r="F268">
        <v>29.52</v>
      </c>
      <c r="G268">
        <v>30.75</v>
      </c>
      <c r="H268">
        <v>60.28</v>
      </c>
      <c r="I268" t="s">
        <v>96</v>
      </c>
      <c r="J268" t="s">
        <v>460</v>
      </c>
      <c r="K268" t="str">
        <f t="shared" si="29"/>
        <v>TH9_1220m</v>
      </c>
      <c r="L268" t="str">
        <f t="shared" si="27"/>
        <v>1220m</v>
      </c>
      <c r="M268" t="str">
        <f t="shared" si="28"/>
        <v>1220</v>
      </c>
      <c r="N268" t="s">
        <v>546</v>
      </c>
      <c r="O268" t="s">
        <v>98</v>
      </c>
      <c r="P268">
        <v>3394.1</v>
      </c>
      <c r="Q268" t="s">
        <v>98</v>
      </c>
      <c r="R268">
        <v>2319.7399999999998</v>
      </c>
      <c r="S268" t="s">
        <v>98</v>
      </c>
      <c r="T268">
        <v>1425.15</v>
      </c>
      <c r="U268" t="s">
        <v>98</v>
      </c>
      <c r="V268">
        <v>1049.19</v>
      </c>
      <c r="W268">
        <v>2101.17</v>
      </c>
      <c r="X268">
        <v>51.57</v>
      </c>
      <c r="Y268">
        <v>38.18</v>
      </c>
      <c r="Z268">
        <v>2.2599999999999998</v>
      </c>
      <c r="AA268">
        <v>64169.21</v>
      </c>
      <c r="AB268">
        <v>4186.99</v>
      </c>
      <c r="AC268">
        <v>326724.7</v>
      </c>
      <c r="AD268">
        <v>3950.3</v>
      </c>
      <c r="AE268" t="s">
        <v>98</v>
      </c>
      <c r="AF268">
        <v>1471.52</v>
      </c>
      <c r="AG268" t="s">
        <v>98</v>
      </c>
      <c r="AH268">
        <v>779.59</v>
      </c>
      <c r="AI268" t="s">
        <v>98</v>
      </c>
      <c r="AJ268">
        <v>4748.78</v>
      </c>
      <c r="AK268">
        <v>25877.54</v>
      </c>
      <c r="AL268">
        <v>305.55</v>
      </c>
      <c r="AM268">
        <v>15607.98</v>
      </c>
      <c r="AN268">
        <v>209.09</v>
      </c>
      <c r="AO268" t="s">
        <v>98</v>
      </c>
      <c r="AP268">
        <v>1474.96</v>
      </c>
      <c r="AQ268" t="s">
        <v>98</v>
      </c>
      <c r="AR268">
        <v>10915.09</v>
      </c>
      <c r="AS268">
        <v>1013.24</v>
      </c>
      <c r="AT268">
        <v>149.1</v>
      </c>
      <c r="AU268">
        <v>1307.25</v>
      </c>
      <c r="AV268">
        <v>138.03</v>
      </c>
      <c r="AW268">
        <v>34548.47</v>
      </c>
      <c r="AX268">
        <v>449.68</v>
      </c>
      <c r="AY268" t="s">
        <v>98</v>
      </c>
      <c r="AZ268">
        <v>551.54</v>
      </c>
      <c r="BA268" t="s">
        <v>98</v>
      </c>
      <c r="BB268">
        <v>432.16</v>
      </c>
      <c r="BC268" t="s">
        <v>98</v>
      </c>
      <c r="BD268">
        <v>360.12</v>
      </c>
      <c r="BE268">
        <v>103.06</v>
      </c>
      <c r="BF268">
        <v>10</v>
      </c>
      <c r="BG268" t="s">
        <v>98</v>
      </c>
      <c r="BH268">
        <v>74.72</v>
      </c>
      <c r="BI268" t="s">
        <v>98</v>
      </c>
      <c r="BJ268">
        <v>48.7</v>
      </c>
      <c r="BK268">
        <v>140.06</v>
      </c>
      <c r="BL268">
        <v>3.54</v>
      </c>
      <c r="BM268">
        <v>194.87</v>
      </c>
      <c r="BN268">
        <v>3.68</v>
      </c>
      <c r="BO268">
        <v>175.19</v>
      </c>
      <c r="BP268">
        <v>3.15</v>
      </c>
      <c r="BQ268">
        <v>169.78</v>
      </c>
      <c r="BR268">
        <v>14.44</v>
      </c>
      <c r="BS268" t="s">
        <v>98</v>
      </c>
      <c r="BT268">
        <v>125.15</v>
      </c>
      <c r="BU268" t="s">
        <v>98</v>
      </c>
      <c r="BV268">
        <v>105.37</v>
      </c>
      <c r="BW268" t="s">
        <v>98</v>
      </c>
      <c r="BX268">
        <v>201.32</v>
      </c>
      <c r="BY268" t="s">
        <v>98</v>
      </c>
      <c r="BZ268">
        <v>485.47</v>
      </c>
      <c r="CA268" t="s">
        <v>98</v>
      </c>
      <c r="CB268">
        <v>543.05999999999995</v>
      </c>
      <c r="CC268" t="s">
        <v>98</v>
      </c>
      <c r="CD268">
        <v>2797.58</v>
      </c>
      <c r="CE268" t="s">
        <v>98</v>
      </c>
      <c r="CF268">
        <v>881.75</v>
      </c>
      <c r="CG268" t="s">
        <v>98</v>
      </c>
      <c r="CH268">
        <v>0</v>
      </c>
      <c r="CI268" t="s">
        <v>98</v>
      </c>
      <c r="CJ268">
        <v>343.79</v>
      </c>
      <c r="CK268">
        <v>23.96</v>
      </c>
      <c r="CL268">
        <v>3.88</v>
      </c>
      <c r="CM268" t="s">
        <v>98</v>
      </c>
      <c r="CN268">
        <v>1.36</v>
      </c>
      <c r="CO268">
        <v>12.6</v>
      </c>
      <c r="CP268">
        <v>2.4500000000000002</v>
      </c>
      <c r="CQ268">
        <v>6.9</v>
      </c>
      <c r="CR268">
        <v>2.25</v>
      </c>
      <c r="CS268">
        <v>527785.86</v>
      </c>
      <c r="CT268">
        <v>5220.92</v>
      </c>
    </row>
    <row r="269" spans="1:98" ht="15" x14ac:dyDescent="0.25">
      <c r="A269" s="1">
        <v>41759</v>
      </c>
      <c r="B269" s="2">
        <v>0.64142361111111112</v>
      </c>
      <c r="C269" t="s">
        <v>159</v>
      </c>
      <c r="D269" t="s">
        <v>95</v>
      </c>
      <c r="E269" t="s">
        <v>95</v>
      </c>
      <c r="F269">
        <v>29.56</v>
      </c>
      <c r="G269">
        <v>30.04</v>
      </c>
      <c r="H269">
        <v>59.6</v>
      </c>
      <c r="I269" t="s">
        <v>96</v>
      </c>
      <c r="J269" t="s">
        <v>461</v>
      </c>
      <c r="K269" t="str">
        <f t="shared" si="29"/>
        <v>TH9_1240m</v>
      </c>
      <c r="L269" t="str">
        <f t="shared" si="27"/>
        <v>1240m</v>
      </c>
      <c r="M269" t="str">
        <f t="shared" si="28"/>
        <v>1240</v>
      </c>
      <c r="N269" t="s">
        <v>547</v>
      </c>
      <c r="O269" t="s">
        <v>98</v>
      </c>
      <c r="P269">
        <v>3380.41</v>
      </c>
      <c r="Q269" t="s">
        <v>98</v>
      </c>
      <c r="R269">
        <v>2313.29</v>
      </c>
      <c r="S269" t="s">
        <v>98</v>
      </c>
      <c r="T269">
        <v>1421.72</v>
      </c>
      <c r="U269" t="s">
        <v>98</v>
      </c>
      <c r="V269">
        <v>1043.49</v>
      </c>
      <c r="W269">
        <v>2223.88</v>
      </c>
      <c r="X269">
        <v>51.26</v>
      </c>
      <c r="Y269">
        <v>35.54</v>
      </c>
      <c r="Z269">
        <v>2.15</v>
      </c>
      <c r="AA269">
        <v>49491.63</v>
      </c>
      <c r="AB269">
        <v>4079.27</v>
      </c>
      <c r="AC269">
        <v>309427.58</v>
      </c>
      <c r="AD269">
        <v>3728</v>
      </c>
      <c r="AE269" t="s">
        <v>98</v>
      </c>
      <c r="AF269">
        <v>1563.93</v>
      </c>
      <c r="AG269">
        <v>1121.6500000000001</v>
      </c>
      <c r="AH269">
        <v>168.54</v>
      </c>
      <c r="AI269" t="s">
        <v>98</v>
      </c>
      <c r="AJ269">
        <v>4690.58</v>
      </c>
      <c r="AK269">
        <v>24434.07</v>
      </c>
      <c r="AL269">
        <v>283.66000000000003</v>
      </c>
      <c r="AM269">
        <v>14423.39</v>
      </c>
      <c r="AN269">
        <v>191.14</v>
      </c>
      <c r="AO269" t="s">
        <v>98</v>
      </c>
      <c r="AP269">
        <v>1462.53</v>
      </c>
      <c r="AQ269" t="s">
        <v>98</v>
      </c>
      <c r="AR269">
        <v>10860.56</v>
      </c>
      <c r="AS269">
        <v>620.84</v>
      </c>
      <c r="AT269">
        <v>145.16999999999999</v>
      </c>
      <c r="AU269">
        <v>1103.8499999999999</v>
      </c>
      <c r="AV269">
        <v>135.03</v>
      </c>
      <c r="AW269">
        <v>33112.51</v>
      </c>
      <c r="AX269">
        <v>423.68</v>
      </c>
      <c r="AY269" t="s">
        <v>98</v>
      </c>
      <c r="AZ269">
        <v>537.04999999999995</v>
      </c>
      <c r="BA269" t="s">
        <v>98</v>
      </c>
      <c r="BB269">
        <v>439.79</v>
      </c>
      <c r="BC269" t="s">
        <v>98</v>
      </c>
      <c r="BD269">
        <v>358.74</v>
      </c>
      <c r="BE269" t="s">
        <v>98</v>
      </c>
      <c r="BF269">
        <v>143.76</v>
      </c>
      <c r="BG269">
        <v>12.67</v>
      </c>
      <c r="BH269">
        <v>2.63</v>
      </c>
      <c r="BI269" t="s">
        <v>98</v>
      </c>
      <c r="BJ269">
        <v>49.17</v>
      </c>
      <c r="BK269">
        <v>136.02000000000001</v>
      </c>
      <c r="BL269">
        <v>3.38</v>
      </c>
      <c r="BM269">
        <v>178.41</v>
      </c>
      <c r="BN269">
        <v>3.4</v>
      </c>
      <c r="BO269">
        <v>145.29</v>
      </c>
      <c r="BP269">
        <v>2.73</v>
      </c>
      <c r="BQ269">
        <v>169.81</v>
      </c>
      <c r="BR269">
        <v>13.61</v>
      </c>
      <c r="BS269" t="s">
        <v>98</v>
      </c>
      <c r="BT269">
        <v>113.19</v>
      </c>
      <c r="BU269" t="s">
        <v>98</v>
      </c>
      <c r="BV269">
        <v>102.19</v>
      </c>
      <c r="BW269" t="s">
        <v>98</v>
      </c>
      <c r="BX269">
        <v>197.45</v>
      </c>
      <c r="BY269" t="s">
        <v>98</v>
      </c>
      <c r="BZ269">
        <v>478.21</v>
      </c>
      <c r="CA269" t="s">
        <v>98</v>
      </c>
      <c r="CB269">
        <v>526.44000000000005</v>
      </c>
      <c r="CC269">
        <v>183.18</v>
      </c>
      <c r="CD269">
        <v>58.67</v>
      </c>
      <c r="CE269">
        <v>93.91</v>
      </c>
      <c r="CF269">
        <v>18.600000000000001</v>
      </c>
      <c r="CG269" t="s">
        <v>98</v>
      </c>
      <c r="CH269">
        <v>0</v>
      </c>
      <c r="CI269" t="s">
        <v>98</v>
      </c>
      <c r="CJ269">
        <v>371.28</v>
      </c>
      <c r="CK269" t="s">
        <v>98</v>
      </c>
      <c r="CL269">
        <v>277.69</v>
      </c>
      <c r="CM269" t="s">
        <v>98</v>
      </c>
      <c r="CN269">
        <v>1.32</v>
      </c>
      <c r="CO269">
        <v>10.18</v>
      </c>
      <c r="CP269">
        <v>2.27</v>
      </c>
      <c r="CQ269" t="s">
        <v>98</v>
      </c>
      <c r="CR269">
        <v>289.83999999999997</v>
      </c>
      <c r="CS269">
        <v>563075.6</v>
      </c>
      <c r="CT269">
        <v>4929.7700000000004</v>
      </c>
    </row>
    <row r="270" spans="1:98" ht="15" x14ac:dyDescent="0.25">
      <c r="A270" s="1">
        <v>41759</v>
      </c>
      <c r="B270" s="2">
        <v>0.64268518518518525</v>
      </c>
      <c r="C270" t="s">
        <v>161</v>
      </c>
      <c r="D270" t="s">
        <v>95</v>
      </c>
      <c r="E270" t="s">
        <v>95</v>
      </c>
      <c r="F270">
        <v>30.22</v>
      </c>
      <c r="G270">
        <v>30.14</v>
      </c>
      <c r="H270">
        <v>60.36</v>
      </c>
      <c r="I270" t="s">
        <v>96</v>
      </c>
      <c r="J270" t="s">
        <v>462</v>
      </c>
      <c r="K270" t="str">
        <f t="shared" si="29"/>
        <v>TH9_1260m</v>
      </c>
      <c r="L270" t="str">
        <f t="shared" si="27"/>
        <v>1260m</v>
      </c>
      <c r="M270" t="str">
        <f t="shared" si="28"/>
        <v>1260</v>
      </c>
      <c r="N270" t="s">
        <v>548</v>
      </c>
      <c r="O270" t="s">
        <v>98</v>
      </c>
      <c r="P270">
        <v>3273.42</v>
      </c>
      <c r="Q270" t="s">
        <v>98</v>
      </c>
      <c r="R270">
        <v>2231.64</v>
      </c>
      <c r="S270" t="s">
        <v>98</v>
      </c>
      <c r="T270">
        <v>1373.22</v>
      </c>
      <c r="U270" t="s">
        <v>98</v>
      </c>
      <c r="V270">
        <v>1009.53</v>
      </c>
      <c r="W270">
        <v>2192.04</v>
      </c>
      <c r="X270">
        <v>49.83</v>
      </c>
      <c r="Y270">
        <v>35.020000000000003</v>
      </c>
      <c r="Z270">
        <v>2.08</v>
      </c>
      <c r="AA270">
        <v>58480.09</v>
      </c>
      <c r="AB270">
        <v>4023.1</v>
      </c>
      <c r="AC270">
        <v>320650.43</v>
      </c>
      <c r="AD270">
        <v>3861.28</v>
      </c>
      <c r="AE270" t="s">
        <v>98</v>
      </c>
      <c r="AF270">
        <v>1509.41</v>
      </c>
      <c r="AG270" t="s">
        <v>98</v>
      </c>
      <c r="AH270">
        <v>696.19</v>
      </c>
      <c r="AI270" t="s">
        <v>98</v>
      </c>
      <c r="AJ270">
        <v>4621.55</v>
      </c>
      <c r="AK270">
        <v>23764.2</v>
      </c>
      <c r="AL270">
        <v>280.27</v>
      </c>
      <c r="AM270">
        <v>13677.27</v>
      </c>
      <c r="AN270">
        <v>186.33</v>
      </c>
      <c r="AO270" t="s">
        <v>98</v>
      </c>
      <c r="AP270">
        <v>1447.25</v>
      </c>
      <c r="AQ270" t="s">
        <v>98</v>
      </c>
      <c r="AR270">
        <v>10525.68</v>
      </c>
      <c r="AS270">
        <v>791.11</v>
      </c>
      <c r="AT270">
        <v>141.19999999999999</v>
      </c>
      <c r="AU270">
        <v>915.52</v>
      </c>
      <c r="AV270">
        <v>129.35</v>
      </c>
      <c r="AW270">
        <v>36384.910000000003</v>
      </c>
      <c r="AX270">
        <v>459.9</v>
      </c>
      <c r="AY270" t="s">
        <v>98</v>
      </c>
      <c r="AZ270">
        <v>541.29999999999995</v>
      </c>
      <c r="BA270" t="s">
        <v>98</v>
      </c>
      <c r="BB270">
        <v>428.52</v>
      </c>
      <c r="BC270" t="s">
        <v>98</v>
      </c>
      <c r="BD270">
        <v>343.22</v>
      </c>
      <c r="BE270">
        <v>34.26</v>
      </c>
      <c r="BF270">
        <v>8.1</v>
      </c>
      <c r="BG270">
        <v>9.8699999999999992</v>
      </c>
      <c r="BH270">
        <v>2.42</v>
      </c>
      <c r="BI270" t="s">
        <v>98</v>
      </c>
      <c r="BJ270">
        <v>47.89</v>
      </c>
      <c r="BK270">
        <v>128.41</v>
      </c>
      <c r="BL270">
        <v>3.23</v>
      </c>
      <c r="BM270">
        <v>169.7</v>
      </c>
      <c r="BN270">
        <v>3.27</v>
      </c>
      <c r="BO270">
        <v>161.54</v>
      </c>
      <c r="BP270">
        <v>2.89</v>
      </c>
      <c r="BQ270">
        <v>154.11000000000001</v>
      </c>
      <c r="BR270">
        <v>13.03</v>
      </c>
      <c r="BS270" t="s">
        <v>98</v>
      </c>
      <c r="BT270">
        <v>112.14</v>
      </c>
      <c r="BU270" t="s">
        <v>98</v>
      </c>
      <c r="BV270">
        <v>100.21</v>
      </c>
      <c r="BW270" t="s">
        <v>98</v>
      </c>
      <c r="BX270">
        <v>193.29</v>
      </c>
      <c r="BY270">
        <v>9.24</v>
      </c>
      <c r="BZ270">
        <v>2.73</v>
      </c>
      <c r="CA270" t="s">
        <v>98</v>
      </c>
      <c r="CB270">
        <v>511.04</v>
      </c>
      <c r="CC270">
        <v>237.23</v>
      </c>
      <c r="CD270">
        <v>57.57</v>
      </c>
      <c r="CE270" t="s">
        <v>98</v>
      </c>
      <c r="CF270">
        <v>815.45</v>
      </c>
      <c r="CG270" t="s">
        <v>98</v>
      </c>
      <c r="CH270">
        <v>0</v>
      </c>
      <c r="CI270" t="s">
        <v>98</v>
      </c>
      <c r="CJ270">
        <v>330.71</v>
      </c>
      <c r="CK270" t="s">
        <v>98</v>
      </c>
      <c r="CL270">
        <v>255.82</v>
      </c>
      <c r="CM270" t="s">
        <v>98</v>
      </c>
      <c r="CN270">
        <v>1.24</v>
      </c>
      <c r="CO270">
        <v>10.73</v>
      </c>
      <c r="CP270">
        <v>2.23</v>
      </c>
      <c r="CQ270" t="s">
        <v>98</v>
      </c>
      <c r="CR270">
        <v>277.81</v>
      </c>
      <c r="CS270">
        <v>542194.31999999995</v>
      </c>
      <c r="CT270">
        <v>5101.37</v>
      </c>
    </row>
    <row r="271" spans="1:98" ht="15" x14ac:dyDescent="0.25">
      <c r="A271" s="1">
        <v>41759</v>
      </c>
      <c r="B271" s="2">
        <v>0.64384259259259258</v>
      </c>
      <c r="C271" t="s">
        <v>163</v>
      </c>
      <c r="D271" t="s">
        <v>95</v>
      </c>
      <c r="E271" t="s">
        <v>95</v>
      </c>
      <c r="F271">
        <v>29.47</v>
      </c>
      <c r="G271">
        <v>30.03</v>
      </c>
      <c r="H271">
        <v>59.5</v>
      </c>
      <c r="I271" t="s">
        <v>96</v>
      </c>
      <c r="J271" t="s">
        <v>463</v>
      </c>
      <c r="K271" t="str">
        <f t="shared" si="29"/>
        <v>TH9_1280m</v>
      </c>
      <c r="L271" t="str">
        <f t="shared" ref="L271:L302" si="30">RIGHT(K271,5)</f>
        <v>1280m</v>
      </c>
      <c r="M271" t="str">
        <f t="shared" si="28"/>
        <v>1280</v>
      </c>
      <c r="N271" t="s">
        <v>549</v>
      </c>
      <c r="O271" t="s">
        <v>98</v>
      </c>
      <c r="P271">
        <v>3237.1</v>
      </c>
      <c r="Q271" t="s">
        <v>98</v>
      </c>
      <c r="R271">
        <v>2208.4699999999998</v>
      </c>
      <c r="S271" t="s">
        <v>98</v>
      </c>
      <c r="T271">
        <v>1359.28</v>
      </c>
      <c r="U271" t="s">
        <v>98</v>
      </c>
      <c r="V271">
        <v>998.46</v>
      </c>
      <c r="W271">
        <v>2149.21</v>
      </c>
      <c r="X271">
        <v>48.88</v>
      </c>
      <c r="Y271">
        <v>37.17</v>
      </c>
      <c r="Z271">
        <v>2.12</v>
      </c>
      <c r="AA271">
        <v>56948.41</v>
      </c>
      <c r="AB271">
        <v>3935.41</v>
      </c>
      <c r="AC271">
        <v>315905.83</v>
      </c>
      <c r="AD271">
        <v>3792.99</v>
      </c>
      <c r="AE271" t="s">
        <v>98</v>
      </c>
      <c r="AF271">
        <v>1446.07</v>
      </c>
      <c r="AG271" t="s">
        <v>98</v>
      </c>
      <c r="AH271">
        <v>676.99</v>
      </c>
      <c r="AI271" t="s">
        <v>98</v>
      </c>
      <c r="AJ271">
        <v>4461.32</v>
      </c>
      <c r="AK271">
        <v>21273.759999999998</v>
      </c>
      <c r="AL271">
        <v>251.61</v>
      </c>
      <c r="AM271">
        <v>13079.11</v>
      </c>
      <c r="AN271">
        <v>177.61</v>
      </c>
      <c r="AO271" t="s">
        <v>98</v>
      </c>
      <c r="AP271">
        <v>1404.67</v>
      </c>
      <c r="AQ271" t="s">
        <v>98</v>
      </c>
      <c r="AR271">
        <v>10563.2</v>
      </c>
      <c r="AS271">
        <v>977.26</v>
      </c>
      <c r="AT271">
        <v>139.59</v>
      </c>
      <c r="AU271">
        <v>1169.57</v>
      </c>
      <c r="AV271">
        <v>129.16999999999999</v>
      </c>
      <c r="AW271">
        <v>38481.49</v>
      </c>
      <c r="AX271">
        <v>479.02</v>
      </c>
      <c r="AY271" t="s">
        <v>98</v>
      </c>
      <c r="AZ271">
        <v>555.97</v>
      </c>
      <c r="BA271" t="s">
        <v>98</v>
      </c>
      <c r="BB271">
        <v>417.18</v>
      </c>
      <c r="BC271" t="s">
        <v>98</v>
      </c>
      <c r="BD271">
        <v>342.56</v>
      </c>
      <c r="BE271">
        <v>44.54</v>
      </c>
      <c r="BF271">
        <v>8.3800000000000008</v>
      </c>
      <c r="BG271" t="s">
        <v>98</v>
      </c>
      <c r="BH271">
        <v>72.86</v>
      </c>
      <c r="BI271" t="s">
        <v>98</v>
      </c>
      <c r="BJ271">
        <v>46.19</v>
      </c>
      <c r="BK271">
        <v>123.74</v>
      </c>
      <c r="BL271">
        <v>3.19</v>
      </c>
      <c r="BM271">
        <v>166.64</v>
      </c>
      <c r="BN271">
        <v>3.24</v>
      </c>
      <c r="BO271">
        <v>165.32</v>
      </c>
      <c r="BP271">
        <v>2.94</v>
      </c>
      <c r="BQ271">
        <v>159.18</v>
      </c>
      <c r="BR271">
        <v>13.34</v>
      </c>
      <c r="BS271" t="s">
        <v>98</v>
      </c>
      <c r="BT271">
        <v>111.26</v>
      </c>
      <c r="BU271" t="s">
        <v>98</v>
      </c>
      <c r="BV271">
        <v>97.75</v>
      </c>
      <c r="BW271" t="s">
        <v>98</v>
      </c>
      <c r="BX271">
        <v>188.5</v>
      </c>
      <c r="BY271" t="s">
        <v>98</v>
      </c>
      <c r="BZ271">
        <v>457.21</v>
      </c>
      <c r="CA271" t="s">
        <v>98</v>
      </c>
      <c r="CB271">
        <v>508.71</v>
      </c>
      <c r="CC271">
        <v>188.92</v>
      </c>
      <c r="CD271">
        <v>56.82</v>
      </c>
      <c r="CE271" t="s">
        <v>98</v>
      </c>
      <c r="CF271">
        <v>849.17</v>
      </c>
      <c r="CG271" t="s">
        <v>98</v>
      </c>
      <c r="CH271">
        <v>0</v>
      </c>
      <c r="CI271" t="s">
        <v>98</v>
      </c>
      <c r="CJ271">
        <v>318.37</v>
      </c>
      <c r="CK271">
        <v>23.95</v>
      </c>
      <c r="CL271">
        <v>3.73</v>
      </c>
      <c r="CM271" t="s">
        <v>98</v>
      </c>
      <c r="CN271">
        <v>1.3</v>
      </c>
      <c r="CO271">
        <v>13.99</v>
      </c>
      <c r="CP271">
        <v>2.33</v>
      </c>
      <c r="CQ271" t="s">
        <v>98</v>
      </c>
      <c r="CR271">
        <v>276.98</v>
      </c>
      <c r="CS271">
        <v>549091.91</v>
      </c>
      <c r="CT271">
        <v>5021.95</v>
      </c>
    </row>
    <row r="272" spans="1:98" ht="15" x14ac:dyDescent="0.25">
      <c r="A272" s="1">
        <v>41759</v>
      </c>
      <c r="B272" s="2">
        <v>0.64487268518518526</v>
      </c>
      <c r="C272" t="s">
        <v>165</v>
      </c>
      <c r="D272" t="s">
        <v>95</v>
      </c>
      <c r="E272" t="s">
        <v>95</v>
      </c>
      <c r="F272">
        <v>29.52</v>
      </c>
      <c r="G272">
        <v>30.02</v>
      </c>
      <c r="H272">
        <v>59.54</v>
      </c>
      <c r="I272" t="s">
        <v>96</v>
      </c>
      <c r="J272" t="s">
        <v>464</v>
      </c>
      <c r="K272" t="str">
        <f t="shared" si="29"/>
        <v>TH9_1300m</v>
      </c>
      <c r="L272" t="str">
        <f t="shared" si="30"/>
        <v>1300m</v>
      </c>
      <c r="M272" t="str">
        <f t="shared" si="28"/>
        <v>1300</v>
      </c>
      <c r="N272" t="s">
        <v>550</v>
      </c>
      <c r="O272" t="s">
        <v>98</v>
      </c>
      <c r="P272">
        <v>3455.22</v>
      </c>
      <c r="Q272" t="s">
        <v>98</v>
      </c>
      <c r="R272">
        <v>2363.66</v>
      </c>
      <c r="S272" t="s">
        <v>98</v>
      </c>
      <c r="T272">
        <v>1458.05</v>
      </c>
      <c r="U272" t="s">
        <v>98</v>
      </c>
      <c r="V272">
        <v>1072.6400000000001</v>
      </c>
      <c r="W272">
        <v>2190.5</v>
      </c>
      <c r="X272">
        <v>52.89</v>
      </c>
      <c r="Y272">
        <v>35.82</v>
      </c>
      <c r="Z272">
        <v>2.1800000000000002</v>
      </c>
      <c r="AA272">
        <v>50243.6</v>
      </c>
      <c r="AB272">
        <v>4166.92</v>
      </c>
      <c r="AC272">
        <v>321757.3</v>
      </c>
      <c r="AD272">
        <v>3874.74</v>
      </c>
      <c r="AE272" t="s">
        <v>98</v>
      </c>
      <c r="AF272">
        <v>1644.35</v>
      </c>
      <c r="AG272" t="s">
        <v>98</v>
      </c>
      <c r="AH272">
        <v>711.85</v>
      </c>
      <c r="AI272" t="s">
        <v>98</v>
      </c>
      <c r="AJ272">
        <v>4840.55</v>
      </c>
      <c r="AK272">
        <v>28041.24</v>
      </c>
      <c r="AL272">
        <v>326.06</v>
      </c>
      <c r="AM272">
        <v>15764.62</v>
      </c>
      <c r="AN272">
        <v>208.95</v>
      </c>
      <c r="AO272" t="s">
        <v>98</v>
      </c>
      <c r="AP272">
        <v>1517</v>
      </c>
      <c r="AQ272" t="s">
        <v>98</v>
      </c>
      <c r="AR272">
        <v>11282.55</v>
      </c>
      <c r="AS272">
        <v>929.02</v>
      </c>
      <c r="AT272">
        <v>154.01</v>
      </c>
      <c r="AU272">
        <v>945.11</v>
      </c>
      <c r="AV272">
        <v>137.54</v>
      </c>
      <c r="AW272">
        <v>29760.68</v>
      </c>
      <c r="AX272">
        <v>395.49</v>
      </c>
      <c r="AY272" t="s">
        <v>98</v>
      </c>
      <c r="AZ272">
        <v>524.29999999999995</v>
      </c>
      <c r="BA272" t="s">
        <v>98</v>
      </c>
      <c r="BB272">
        <v>445.82</v>
      </c>
      <c r="BC272" t="s">
        <v>98</v>
      </c>
      <c r="BD272">
        <v>368.24</v>
      </c>
      <c r="BE272">
        <v>25.52</v>
      </c>
      <c r="BF272">
        <v>8.18</v>
      </c>
      <c r="BG272" t="s">
        <v>98</v>
      </c>
      <c r="BH272">
        <v>68.2</v>
      </c>
      <c r="BI272" t="s">
        <v>98</v>
      </c>
      <c r="BJ272">
        <v>48.69</v>
      </c>
      <c r="BK272">
        <v>138.24</v>
      </c>
      <c r="BL272">
        <v>3.44</v>
      </c>
      <c r="BM272">
        <v>170.62</v>
      </c>
      <c r="BN272">
        <v>3.33</v>
      </c>
      <c r="BO272">
        <v>173.33</v>
      </c>
      <c r="BP272">
        <v>3.07</v>
      </c>
      <c r="BQ272">
        <v>164.87</v>
      </c>
      <c r="BR272">
        <v>13.67</v>
      </c>
      <c r="BS272" t="s">
        <v>98</v>
      </c>
      <c r="BT272">
        <v>121.25</v>
      </c>
      <c r="BU272" t="s">
        <v>98</v>
      </c>
      <c r="BV272">
        <v>107.01</v>
      </c>
      <c r="BW272" t="s">
        <v>98</v>
      </c>
      <c r="BX272">
        <v>205.13</v>
      </c>
      <c r="BY272" t="s">
        <v>98</v>
      </c>
      <c r="BZ272">
        <v>493.8</v>
      </c>
      <c r="CA272" t="s">
        <v>98</v>
      </c>
      <c r="CB272">
        <v>545.72</v>
      </c>
      <c r="CC272">
        <v>202.85</v>
      </c>
      <c r="CD272">
        <v>58.11</v>
      </c>
      <c r="CE272" t="s">
        <v>98</v>
      </c>
      <c r="CF272">
        <v>897.08</v>
      </c>
      <c r="CG272" t="s">
        <v>98</v>
      </c>
      <c r="CH272">
        <v>0</v>
      </c>
      <c r="CI272" t="s">
        <v>98</v>
      </c>
      <c r="CJ272">
        <v>372.88</v>
      </c>
      <c r="CK272" t="s">
        <v>98</v>
      </c>
      <c r="CL272">
        <v>276.3</v>
      </c>
      <c r="CM272" t="s">
        <v>98</v>
      </c>
      <c r="CN272">
        <v>1.37</v>
      </c>
      <c r="CO272">
        <v>12.4</v>
      </c>
      <c r="CP272">
        <v>2.35</v>
      </c>
      <c r="CQ272" t="s">
        <v>98</v>
      </c>
      <c r="CR272">
        <v>300.01</v>
      </c>
      <c r="CS272">
        <v>549444.29</v>
      </c>
      <c r="CT272">
        <v>5065.9799999999996</v>
      </c>
    </row>
    <row r="273" spans="1:98" ht="15" x14ac:dyDescent="0.25">
      <c r="A273" s="1">
        <v>41759</v>
      </c>
      <c r="B273" s="2">
        <v>0.64603009259259259</v>
      </c>
      <c r="C273" t="s">
        <v>167</v>
      </c>
      <c r="D273" t="s">
        <v>95</v>
      </c>
      <c r="E273" t="s">
        <v>95</v>
      </c>
      <c r="F273">
        <v>29.46</v>
      </c>
      <c r="G273">
        <v>30.03</v>
      </c>
      <c r="H273">
        <v>59.49</v>
      </c>
      <c r="I273" t="s">
        <v>96</v>
      </c>
      <c r="J273" t="s">
        <v>465</v>
      </c>
      <c r="K273" t="str">
        <f t="shared" si="29"/>
        <v>TH9_1320m</v>
      </c>
      <c r="L273" t="str">
        <f t="shared" si="30"/>
        <v>1320m</v>
      </c>
      <c r="M273" t="str">
        <f t="shared" si="28"/>
        <v>1320</v>
      </c>
      <c r="N273" t="s">
        <v>551</v>
      </c>
      <c r="O273" t="s">
        <v>98</v>
      </c>
      <c r="P273">
        <v>3507.51</v>
      </c>
      <c r="Q273" t="s">
        <v>98</v>
      </c>
      <c r="R273">
        <v>2393.9899999999998</v>
      </c>
      <c r="S273" t="s">
        <v>98</v>
      </c>
      <c r="T273">
        <v>1474.77</v>
      </c>
      <c r="U273" t="s">
        <v>98</v>
      </c>
      <c r="V273">
        <v>1084.56</v>
      </c>
      <c r="W273">
        <v>2237.0300000000002</v>
      </c>
      <c r="X273">
        <v>53.77</v>
      </c>
      <c r="Y273">
        <v>39.880000000000003</v>
      </c>
      <c r="Z273">
        <v>2.2200000000000002</v>
      </c>
      <c r="AA273">
        <v>55781.01</v>
      </c>
      <c r="AB273">
        <v>4168.99</v>
      </c>
      <c r="AC273">
        <v>320677.98</v>
      </c>
      <c r="AD273">
        <v>3878.22</v>
      </c>
      <c r="AE273" t="s">
        <v>98</v>
      </c>
      <c r="AF273">
        <v>1684.84</v>
      </c>
      <c r="AG273" t="s">
        <v>98</v>
      </c>
      <c r="AH273">
        <v>696.43</v>
      </c>
      <c r="AI273" t="s">
        <v>98</v>
      </c>
      <c r="AJ273">
        <v>5164.54</v>
      </c>
      <c r="AK273">
        <v>28644.1</v>
      </c>
      <c r="AL273">
        <v>333.42</v>
      </c>
      <c r="AM273">
        <v>12163.68</v>
      </c>
      <c r="AN273">
        <v>176.11</v>
      </c>
      <c r="AO273" t="s">
        <v>98</v>
      </c>
      <c r="AP273">
        <v>1612.12</v>
      </c>
      <c r="AQ273" t="s">
        <v>98</v>
      </c>
      <c r="AR273">
        <v>11277.65</v>
      </c>
      <c r="AS273">
        <v>489.66</v>
      </c>
      <c r="AT273">
        <v>154.47999999999999</v>
      </c>
      <c r="AU273">
        <v>1046.51</v>
      </c>
      <c r="AV273">
        <v>141.74</v>
      </c>
      <c r="AW273">
        <v>26159.87</v>
      </c>
      <c r="AX273">
        <v>357.87</v>
      </c>
      <c r="AY273" t="s">
        <v>98</v>
      </c>
      <c r="AZ273">
        <v>491.58</v>
      </c>
      <c r="BA273" t="s">
        <v>98</v>
      </c>
      <c r="BB273">
        <v>445.72</v>
      </c>
      <c r="BC273" t="s">
        <v>98</v>
      </c>
      <c r="BD273">
        <v>359.89</v>
      </c>
      <c r="BE273">
        <v>61.16</v>
      </c>
      <c r="BF273">
        <v>8.77</v>
      </c>
      <c r="BG273" t="s">
        <v>98</v>
      </c>
      <c r="BH273">
        <v>68.680000000000007</v>
      </c>
      <c r="BI273" t="s">
        <v>98</v>
      </c>
      <c r="BJ273">
        <v>48.7</v>
      </c>
      <c r="BK273">
        <v>142.41999999999999</v>
      </c>
      <c r="BL273">
        <v>3.46</v>
      </c>
      <c r="BM273">
        <v>161.37</v>
      </c>
      <c r="BN273">
        <v>3.19</v>
      </c>
      <c r="BO273">
        <v>170.16</v>
      </c>
      <c r="BP273">
        <v>3.01</v>
      </c>
      <c r="BQ273">
        <v>173.56</v>
      </c>
      <c r="BR273">
        <v>13.81</v>
      </c>
      <c r="BS273" t="s">
        <v>98</v>
      </c>
      <c r="BT273">
        <v>120.7</v>
      </c>
      <c r="BU273" t="s">
        <v>98</v>
      </c>
      <c r="BV273">
        <v>106.8</v>
      </c>
      <c r="BW273" t="s">
        <v>98</v>
      </c>
      <c r="BX273">
        <v>204.11</v>
      </c>
      <c r="BY273" t="s">
        <v>98</v>
      </c>
      <c r="BZ273">
        <v>493.28</v>
      </c>
      <c r="CA273" t="s">
        <v>98</v>
      </c>
      <c r="CB273">
        <v>546.25</v>
      </c>
      <c r="CC273">
        <v>184.22</v>
      </c>
      <c r="CD273">
        <v>56.72</v>
      </c>
      <c r="CE273" t="s">
        <v>98</v>
      </c>
      <c r="CF273">
        <v>916.06</v>
      </c>
      <c r="CG273" t="s">
        <v>98</v>
      </c>
      <c r="CH273">
        <v>0</v>
      </c>
      <c r="CI273" t="s">
        <v>98</v>
      </c>
      <c r="CJ273">
        <v>346.7</v>
      </c>
      <c r="CK273">
        <v>12.44</v>
      </c>
      <c r="CL273">
        <v>3.38</v>
      </c>
      <c r="CM273" t="s">
        <v>98</v>
      </c>
      <c r="CN273">
        <v>1.39</v>
      </c>
      <c r="CO273">
        <v>16.739999999999998</v>
      </c>
      <c r="CP273">
        <v>2.4</v>
      </c>
      <c r="CQ273" t="s">
        <v>98</v>
      </c>
      <c r="CR273">
        <v>299.37</v>
      </c>
      <c r="CS273">
        <v>551838.19999999995</v>
      </c>
      <c r="CT273">
        <v>5076.25</v>
      </c>
    </row>
    <row r="274" spans="1:98" ht="15" x14ac:dyDescent="0.25">
      <c r="A274" s="1">
        <v>41759</v>
      </c>
      <c r="B274" s="2">
        <v>0.64752314814814815</v>
      </c>
      <c r="C274" t="s">
        <v>169</v>
      </c>
      <c r="D274" t="s">
        <v>95</v>
      </c>
      <c r="E274" t="s">
        <v>95</v>
      </c>
      <c r="F274">
        <v>29.45</v>
      </c>
      <c r="G274">
        <v>30.1</v>
      </c>
      <c r="H274">
        <v>59.55</v>
      </c>
      <c r="I274" t="s">
        <v>96</v>
      </c>
      <c r="J274" t="s">
        <v>466</v>
      </c>
      <c r="K274" t="str">
        <f t="shared" si="29"/>
        <v>TH9_1340m</v>
      </c>
      <c r="L274" t="str">
        <f t="shared" si="30"/>
        <v>1340m</v>
      </c>
      <c r="M274" t="str">
        <f t="shared" si="28"/>
        <v>1340</v>
      </c>
      <c r="N274" t="s">
        <v>552</v>
      </c>
      <c r="O274" t="s">
        <v>98</v>
      </c>
      <c r="P274">
        <v>3130.62</v>
      </c>
      <c r="Q274" t="s">
        <v>98</v>
      </c>
      <c r="R274">
        <v>2136.5700000000002</v>
      </c>
      <c r="S274" t="s">
        <v>98</v>
      </c>
      <c r="T274">
        <v>1309.17</v>
      </c>
      <c r="U274" t="s">
        <v>98</v>
      </c>
      <c r="V274">
        <v>961.66</v>
      </c>
      <c r="W274">
        <v>1917.91</v>
      </c>
      <c r="X274">
        <v>44.61</v>
      </c>
      <c r="Y274">
        <v>38.04</v>
      </c>
      <c r="Z274">
        <v>2.27</v>
      </c>
      <c r="AA274">
        <v>54529.02</v>
      </c>
      <c r="AB274">
        <v>4107.66</v>
      </c>
      <c r="AC274">
        <v>299994.03999999998</v>
      </c>
      <c r="AD274">
        <v>3699.84</v>
      </c>
      <c r="AE274" t="s">
        <v>98</v>
      </c>
      <c r="AF274">
        <v>1276.74</v>
      </c>
      <c r="AG274" t="s">
        <v>98</v>
      </c>
      <c r="AH274">
        <v>628.78</v>
      </c>
      <c r="AI274" t="s">
        <v>98</v>
      </c>
      <c r="AJ274">
        <v>4119.13</v>
      </c>
      <c r="AK274">
        <v>24704.57</v>
      </c>
      <c r="AL274">
        <v>289.92</v>
      </c>
      <c r="AM274">
        <v>8099.41</v>
      </c>
      <c r="AN274">
        <v>133.38</v>
      </c>
      <c r="AO274" t="s">
        <v>98</v>
      </c>
      <c r="AP274">
        <v>1282.25</v>
      </c>
      <c r="AQ274" t="s">
        <v>98</v>
      </c>
      <c r="AR274">
        <v>10088.93</v>
      </c>
      <c r="AS274">
        <v>556.27</v>
      </c>
      <c r="AT274">
        <v>126.84</v>
      </c>
      <c r="AU274">
        <v>918.02</v>
      </c>
      <c r="AV274">
        <v>122.41</v>
      </c>
      <c r="AW274">
        <v>56016.639999999999</v>
      </c>
      <c r="AX274">
        <v>666.41</v>
      </c>
      <c r="AY274" t="s">
        <v>98</v>
      </c>
      <c r="AZ274">
        <v>643.51</v>
      </c>
      <c r="BA274" t="s">
        <v>98</v>
      </c>
      <c r="BB274">
        <v>395.99</v>
      </c>
      <c r="BC274" t="s">
        <v>98</v>
      </c>
      <c r="BD274">
        <v>330.62</v>
      </c>
      <c r="BE274">
        <v>26.4</v>
      </c>
      <c r="BF274">
        <v>8.3800000000000008</v>
      </c>
      <c r="BG274">
        <v>17.46</v>
      </c>
      <c r="BH274">
        <v>2.97</v>
      </c>
      <c r="BI274" t="s">
        <v>98</v>
      </c>
      <c r="BJ274">
        <v>46.26</v>
      </c>
      <c r="BK274">
        <v>145.87</v>
      </c>
      <c r="BL274">
        <v>3.59</v>
      </c>
      <c r="BM274">
        <v>151.34</v>
      </c>
      <c r="BN274">
        <v>3.14</v>
      </c>
      <c r="BO274">
        <v>169.73</v>
      </c>
      <c r="BP274">
        <v>3.05</v>
      </c>
      <c r="BQ274">
        <v>131.07</v>
      </c>
      <c r="BR274">
        <v>13.37</v>
      </c>
      <c r="BS274" t="s">
        <v>98</v>
      </c>
      <c r="BT274">
        <v>109.21</v>
      </c>
      <c r="BU274" t="s">
        <v>98</v>
      </c>
      <c r="BV274">
        <v>96.61</v>
      </c>
      <c r="BW274" t="s">
        <v>98</v>
      </c>
      <c r="BX274">
        <v>184.75</v>
      </c>
      <c r="BY274" t="s">
        <v>98</v>
      </c>
      <c r="BZ274">
        <v>440.68</v>
      </c>
      <c r="CA274" t="s">
        <v>98</v>
      </c>
      <c r="CB274">
        <v>494.4</v>
      </c>
      <c r="CC274" t="s">
        <v>98</v>
      </c>
      <c r="CD274">
        <v>2435.09</v>
      </c>
      <c r="CE274" t="s">
        <v>98</v>
      </c>
      <c r="CF274">
        <v>813.81</v>
      </c>
      <c r="CG274" t="s">
        <v>98</v>
      </c>
      <c r="CH274">
        <v>0</v>
      </c>
      <c r="CI274" t="s">
        <v>98</v>
      </c>
      <c r="CJ274">
        <v>335.81</v>
      </c>
      <c r="CK274">
        <v>15.97</v>
      </c>
      <c r="CL274">
        <v>3.69</v>
      </c>
      <c r="CM274" t="s">
        <v>98</v>
      </c>
      <c r="CN274">
        <v>1.22</v>
      </c>
      <c r="CO274">
        <v>12.93</v>
      </c>
      <c r="CP274">
        <v>2.37</v>
      </c>
      <c r="CQ274" t="s">
        <v>98</v>
      </c>
      <c r="CR274">
        <v>273.26</v>
      </c>
      <c r="CS274">
        <v>552555.31999999995</v>
      </c>
      <c r="CT274">
        <v>5073.17</v>
      </c>
    </row>
    <row r="275" spans="1:98" ht="15" x14ac:dyDescent="0.25">
      <c r="A275" s="1">
        <v>41759</v>
      </c>
      <c r="B275" s="2">
        <v>0.64943287037037034</v>
      </c>
      <c r="C275" t="s">
        <v>171</v>
      </c>
      <c r="D275" t="s">
        <v>95</v>
      </c>
      <c r="E275" t="s">
        <v>95</v>
      </c>
      <c r="F275">
        <v>29.73</v>
      </c>
      <c r="G275">
        <v>30.02</v>
      </c>
      <c r="H275">
        <v>59.75</v>
      </c>
      <c r="I275" t="s">
        <v>96</v>
      </c>
      <c r="J275" t="s">
        <v>467</v>
      </c>
      <c r="K275" t="str">
        <f t="shared" si="29"/>
        <v>TH9_1360m</v>
      </c>
      <c r="L275" t="str">
        <f t="shared" si="30"/>
        <v>1360m</v>
      </c>
      <c r="M275" t="str">
        <f t="shared" si="28"/>
        <v>1360</v>
      </c>
      <c r="N275" t="s">
        <v>553</v>
      </c>
      <c r="O275" t="s">
        <v>98</v>
      </c>
      <c r="P275">
        <v>3569.67</v>
      </c>
      <c r="Q275" t="s">
        <v>98</v>
      </c>
      <c r="R275">
        <v>2449.38</v>
      </c>
      <c r="S275" t="s">
        <v>98</v>
      </c>
      <c r="T275">
        <v>1511.43</v>
      </c>
      <c r="U275" t="s">
        <v>98</v>
      </c>
      <c r="V275">
        <v>1110.28</v>
      </c>
      <c r="W275">
        <v>2408.6799999999998</v>
      </c>
      <c r="X275">
        <v>57.29</v>
      </c>
      <c r="Y275">
        <v>40.71</v>
      </c>
      <c r="Z275">
        <v>2.46</v>
      </c>
      <c r="AA275">
        <v>62902.89</v>
      </c>
      <c r="AB275">
        <v>4423.96</v>
      </c>
      <c r="AC275">
        <v>350229.49</v>
      </c>
      <c r="AD275">
        <v>4243.25</v>
      </c>
      <c r="AE275" t="s">
        <v>98</v>
      </c>
      <c r="AF275">
        <v>1555.7</v>
      </c>
      <c r="AG275" t="s">
        <v>98</v>
      </c>
      <c r="AH275">
        <v>754.42</v>
      </c>
      <c r="AI275" t="s">
        <v>98</v>
      </c>
      <c r="AJ275">
        <v>5321.81</v>
      </c>
      <c r="AK275">
        <v>34120.54</v>
      </c>
      <c r="AL275">
        <v>404.42</v>
      </c>
      <c r="AM275">
        <v>12233.44</v>
      </c>
      <c r="AN275">
        <v>189.07</v>
      </c>
      <c r="AO275" t="s">
        <v>98</v>
      </c>
      <c r="AP275">
        <v>1661.81</v>
      </c>
      <c r="AQ275" t="s">
        <v>98</v>
      </c>
      <c r="AR275">
        <v>11620.49</v>
      </c>
      <c r="AS275">
        <v>941.19</v>
      </c>
      <c r="AT275">
        <v>162.37</v>
      </c>
      <c r="AU275">
        <v>1095.01</v>
      </c>
      <c r="AV275">
        <v>145.65</v>
      </c>
      <c r="AW275">
        <v>26877.02</v>
      </c>
      <c r="AX275">
        <v>379.43</v>
      </c>
      <c r="AY275" t="s">
        <v>98</v>
      </c>
      <c r="AZ275">
        <v>517.07000000000005</v>
      </c>
      <c r="BA275" t="s">
        <v>98</v>
      </c>
      <c r="BB275">
        <v>472.84</v>
      </c>
      <c r="BC275" t="s">
        <v>98</v>
      </c>
      <c r="BD275">
        <v>388.46</v>
      </c>
      <c r="BE275">
        <v>40.9</v>
      </c>
      <c r="BF275">
        <v>8.92</v>
      </c>
      <c r="BG275">
        <v>12.15</v>
      </c>
      <c r="BH275">
        <v>2.78</v>
      </c>
      <c r="BI275" t="s">
        <v>98</v>
      </c>
      <c r="BJ275">
        <v>52.18</v>
      </c>
      <c r="BK275">
        <v>182.72</v>
      </c>
      <c r="BL275">
        <v>4.17</v>
      </c>
      <c r="BM275">
        <v>161.87</v>
      </c>
      <c r="BN275">
        <v>3.34</v>
      </c>
      <c r="BO275">
        <v>190.89</v>
      </c>
      <c r="BP275">
        <v>3.37</v>
      </c>
      <c r="BQ275">
        <v>166.19</v>
      </c>
      <c r="BR275">
        <v>14.66</v>
      </c>
      <c r="BS275" t="s">
        <v>98</v>
      </c>
      <c r="BT275">
        <v>131.24</v>
      </c>
      <c r="BU275" t="s">
        <v>98</v>
      </c>
      <c r="BV275">
        <v>117.21</v>
      </c>
      <c r="BW275" t="s">
        <v>98</v>
      </c>
      <c r="BX275">
        <v>221.28</v>
      </c>
      <c r="BY275" t="s">
        <v>98</v>
      </c>
      <c r="BZ275">
        <v>519.11</v>
      </c>
      <c r="CA275" t="s">
        <v>98</v>
      </c>
      <c r="CB275">
        <v>583.16999999999996</v>
      </c>
      <c r="CC275">
        <v>213.75</v>
      </c>
      <c r="CD275">
        <v>61.07</v>
      </c>
      <c r="CE275" t="s">
        <v>98</v>
      </c>
      <c r="CF275">
        <v>926.24</v>
      </c>
      <c r="CG275" t="s">
        <v>98</v>
      </c>
      <c r="CH275">
        <v>0</v>
      </c>
      <c r="CI275" t="s">
        <v>98</v>
      </c>
      <c r="CJ275">
        <v>361.24</v>
      </c>
      <c r="CK275">
        <v>10.92</v>
      </c>
      <c r="CL275">
        <v>3.55</v>
      </c>
      <c r="CM275" t="s">
        <v>98</v>
      </c>
      <c r="CN275">
        <v>1.47</v>
      </c>
      <c r="CO275">
        <v>17.36</v>
      </c>
      <c r="CP275">
        <v>2.58</v>
      </c>
      <c r="CQ275" t="s">
        <v>98</v>
      </c>
      <c r="CR275">
        <v>336.42</v>
      </c>
      <c r="CS275">
        <v>508154.29</v>
      </c>
      <c r="CT275">
        <v>5441.42</v>
      </c>
    </row>
    <row r="276" spans="1:98" ht="15" x14ac:dyDescent="0.25">
      <c r="A276" s="1">
        <v>41759</v>
      </c>
      <c r="B276" s="2">
        <v>0.65281250000000002</v>
      </c>
      <c r="C276" t="s">
        <v>177</v>
      </c>
      <c r="D276" t="s">
        <v>95</v>
      </c>
      <c r="E276" t="s">
        <v>95</v>
      </c>
      <c r="F276">
        <v>29.47</v>
      </c>
      <c r="G276">
        <v>30.43</v>
      </c>
      <c r="H276">
        <v>59.9</v>
      </c>
      <c r="I276" t="s">
        <v>96</v>
      </c>
      <c r="J276" t="s">
        <v>468</v>
      </c>
      <c r="K276" t="str">
        <f t="shared" si="29"/>
        <v>TH9_1380m</v>
      </c>
      <c r="L276" t="str">
        <f t="shared" si="30"/>
        <v>1380m</v>
      </c>
      <c r="M276" t="str">
        <f t="shared" si="28"/>
        <v>1380</v>
      </c>
      <c r="N276" t="s">
        <v>554</v>
      </c>
      <c r="O276" t="s">
        <v>98</v>
      </c>
      <c r="P276">
        <v>3404.95</v>
      </c>
      <c r="Q276" t="s">
        <v>98</v>
      </c>
      <c r="R276">
        <v>2335.13</v>
      </c>
      <c r="S276" t="s">
        <v>98</v>
      </c>
      <c r="T276">
        <v>1429.27</v>
      </c>
      <c r="U276" t="s">
        <v>98</v>
      </c>
      <c r="V276">
        <v>1044.1500000000001</v>
      </c>
      <c r="W276">
        <v>2688.23</v>
      </c>
      <c r="X276">
        <v>55.82</v>
      </c>
      <c r="Y276">
        <v>36.39</v>
      </c>
      <c r="Z276">
        <v>2.2400000000000002</v>
      </c>
      <c r="AA276">
        <v>56536.45</v>
      </c>
      <c r="AB276">
        <v>4086.62</v>
      </c>
      <c r="AC276">
        <v>327042.84999999998</v>
      </c>
      <c r="AD276">
        <v>3958.19</v>
      </c>
      <c r="AE276" t="s">
        <v>98</v>
      </c>
      <c r="AF276">
        <v>1518.61</v>
      </c>
      <c r="AG276">
        <v>1733.81</v>
      </c>
      <c r="AH276">
        <v>177.89</v>
      </c>
      <c r="AI276" t="s">
        <v>98</v>
      </c>
      <c r="AJ276">
        <v>4970.5200000000004</v>
      </c>
      <c r="AK276">
        <v>30912.01</v>
      </c>
      <c r="AL276">
        <v>361.37</v>
      </c>
      <c r="AM276">
        <v>12619.28</v>
      </c>
      <c r="AN276">
        <v>181.16</v>
      </c>
      <c r="AO276" t="s">
        <v>98</v>
      </c>
      <c r="AP276">
        <v>1550.8</v>
      </c>
      <c r="AQ276" t="s">
        <v>98</v>
      </c>
      <c r="AR276">
        <v>11044.63</v>
      </c>
      <c r="AS276">
        <v>493.87</v>
      </c>
      <c r="AT276">
        <v>149.69999999999999</v>
      </c>
      <c r="AU276">
        <v>811.52</v>
      </c>
      <c r="AV276">
        <v>134.18</v>
      </c>
      <c r="AW276">
        <v>29721.599999999999</v>
      </c>
      <c r="AX276">
        <v>397.68</v>
      </c>
      <c r="AY276" t="s">
        <v>98</v>
      </c>
      <c r="AZ276">
        <v>508.07</v>
      </c>
      <c r="BA276" t="s">
        <v>98</v>
      </c>
      <c r="BB276">
        <v>429.46</v>
      </c>
      <c r="BC276" t="s">
        <v>98</v>
      </c>
      <c r="BD276">
        <v>355.18</v>
      </c>
      <c r="BE276">
        <v>36.26</v>
      </c>
      <c r="BF276">
        <v>8.2799999999999994</v>
      </c>
      <c r="BG276">
        <v>9.52</v>
      </c>
      <c r="BH276">
        <v>2.64</v>
      </c>
      <c r="BI276" t="s">
        <v>98</v>
      </c>
      <c r="BJ276">
        <v>45.66</v>
      </c>
      <c r="BK276">
        <v>172.38</v>
      </c>
      <c r="BL276">
        <v>3.85</v>
      </c>
      <c r="BM276">
        <v>164.12</v>
      </c>
      <c r="BN276">
        <v>3.22</v>
      </c>
      <c r="BO276">
        <v>168.49</v>
      </c>
      <c r="BP276">
        <v>2.99</v>
      </c>
      <c r="BQ276">
        <v>139.13999999999999</v>
      </c>
      <c r="BR276">
        <v>13.16</v>
      </c>
      <c r="BS276">
        <v>6.82</v>
      </c>
      <c r="BT276">
        <v>1.38</v>
      </c>
      <c r="BU276" t="s">
        <v>98</v>
      </c>
      <c r="BV276">
        <v>103.03</v>
      </c>
      <c r="BW276" t="s">
        <v>98</v>
      </c>
      <c r="BX276">
        <v>196.64</v>
      </c>
      <c r="BY276" t="s">
        <v>98</v>
      </c>
      <c r="BZ276">
        <v>480.2</v>
      </c>
      <c r="CA276" t="s">
        <v>98</v>
      </c>
      <c r="CB276">
        <v>523.45000000000005</v>
      </c>
      <c r="CC276">
        <v>216.37</v>
      </c>
      <c r="CD276">
        <v>57.42</v>
      </c>
      <c r="CE276" t="s">
        <v>98</v>
      </c>
      <c r="CF276">
        <v>864.76</v>
      </c>
      <c r="CG276" t="s">
        <v>98</v>
      </c>
      <c r="CH276">
        <v>0</v>
      </c>
      <c r="CI276" t="s">
        <v>98</v>
      </c>
      <c r="CJ276">
        <v>344.37</v>
      </c>
      <c r="CK276">
        <v>13.54</v>
      </c>
      <c r="CL276">
        <v>3.41</v>
      </c>
      <c r="CM276" t="s">
        <v>98</v>
      </c>
      <c r="CN276">
        <v>1.36</v>
      </c>
      <c r="CO276">
        <v>16.21</v>
      </c>
      <c r="CP276">
        <v>2.39</v>
      </c>
      <c r="CQ276" t="s">
        <v>98</v>
      </c>
      <c r="CR276">
        <v>315.47000000000003</v>
      </c>
      <c r="CS276">
        <v>536461.15</v>
      </c>
      <c r="CT276">
        <v>5222.67</v>
      </c>
    </row>
    <row r="277" spans="1:98" x14ac:dyDescent="0.3">
      <c r="A277" s="1">
        <v>41759</v>
      </c>
      <c r="B277" s="2">
        <v>0.65422453703703709</v>
      </c>
      <c r="C277" t="s">
        <v>179</v>
      </c>
      <c r="D277" t="s">
        <v>95</v>
      </c>
      <c r="E277" t="s">
        <v>95</v>
      </c>
      <c r="F277">
        <v>29.53</v>
      </c>
      <c r="G277">
        <v>30.06</v>
      </c>
      <c r="H277">
        <v>59.59</v>
      </c>
      <c r="I277" t="s">
        <v>96</v>
      </c>
      <c r="J277" t="s">
        <v>469</v>
      </c>
      <c r="K277" t="str">
        <f t="shared" si="29"/>
        <v>TH9_1400m</v>
      </c>
      <c r="L277" t="str">
        <f t="shared" si="30"/>
        <v>1400m</v>
      </c>
      <c r="M277" t="str">
        <f t="shared" si="28"/>
        <v>1400</v>
      </c>
      <c r="N277" t="s">
        <v>555</v>
      </c>
      <c r="O277" t="s">
        <v>98</v>
      </c>
      <c r="P277">
        <v>3571.26</v>
      </c>
      <c r="Q277" t="s">
        <v>98</v>
      </c>
      <c r="R277">
        <v>2445.62</v>
      </c>
      <c r="S277" t="s">
        <v>98</v>
      </c>
      <c r="T277">
        <v>1505.39</v>
      </c>
      <c r="U277" t="s">
        <v>98</v>
      </c>
      <c r="V277">
        <v>1106.4100000000001</v>
      </c>
      <c r="W277">
        <v>2060.86</v>
      </c>
      <c r="X277">
        <v>54</v>
      </c>
      <c r="Y277">
        <v>41.98</v>
      </c>
      <c r="Z277">
        <v>2.31</v>
      </c>
      <c r="AA277">
        <v>58632.959999999999</v>
      </c>
      <c r="AB277">
        <v>4127.0600000000004</v>
      </c>
      <c r="AC277">
        <v>351275.08</v>
      </c>
      <c r="AD277">
        <v>4130.45</v>
      </c>
      <c r="AE277" t="s">
        <v>98</v>
      </c>
      <c r="AF277">
        <v>1616.71</v>
      </c>
      <c r="AG277" t="s">
        <v>98</v>
      </c>
      <c r="AH277">
        <v>731.03</v>
      </c>
      <c r="AI277" t="s">
        <v>98</v>
      </c>
      <c r="AJ277">
        <v>5012.72</v>
      </c>
      <c r="AK277">
        <v>25791.82</v>
      </c>
      <c r="AL277">
        <v>304.92</v>
      </c>
      <c r="AM277">
        <v>13857.55</v>
      </c>
      <c r="AN277">
        <v>194.78</v>
      </c>
      <c r="AO277" t="s">
        <v>98</v>
      </c>
      <c r="AP277">
        <v>1562.66</v>
      </c>
      <c r="AQ277" t="s">
        <v>98</v>
      </c>
      <c r="AR277">
        <v>11547.12</v>
      </c>
      <c r="AS277">
        <v>896.63</v>
      </c>
      <c r="AT277">
        <v>160.71</v>
      </c>
      <c r="AU277">
        <v>1219.6300000000001</v>
      </c>
      <c r="AV277">
        <v>145.63</v>
      </c>
      <c r="AW277">
        <v>28435.79</v>
      </c>
      <c r="AX277">
        <v>386.34</v>
      </c>
      <c r="AY277" t="s">
        <v>98</v>
      </c>
      <c r="AZ277">
        <v>528.23</v>
      </c>
      <c r="BA277" t="s">
        <v>98</v>
      </c>
      <c r="BB277">
        <v>464.25</v>
      </c>
      <c r="BC277" t="s">
        <v>98</v>
      </c>
      <c r="BD277">
        <v>390.18</v>
      </c>
      <c r="BE277">
        <v>74.17</v>
      </c>
      <c r="BF277">
        <v>9.6</v>
      </c>
      <c r="BG277">
        <v>9.61</v>
      </c>
      <c r="BH277">
        <v>2.71</v>
      </c>
      <c r="BI277" t="s">
        <v>98</v>
      </c>
      <c r="BJ277">
        <v>47.72</v>
      </c>
      <c r="BK277">
        <v>135</v>
      </c>
      <c r="BL277">
        <v>3.47</v>
      </c>
      <c r="BM277">
        <v>161.91999999999999</v>
      </c>
      <c r="BN277">
        <v>3.28</v>
      </c>
      <c r="BO277">
        <v>180.76</v>
      </c>
      <c r="BP277">
        <v>3.2</v>
      </c>
      <c r="BQ277">
        <v>143.22999999999999</v>
      </c>
      <c r="BR277">
        <v>13.89</v>
      </c>
      <c r="BS277">
        <v>5.87</v>
      </c>
      <c r="BT277">
        <v>1.44</v>
      </c>
      <c r="BU277" t="s">
        <v>98</v>
      </c>
      <c r="BV277">
        <v>113.64</v>
      </c>
      <c r="BW277" t="s">
        <v>98</v>
      </c>
      <c r="BX277">
        <v>216.85</v>
      </c>
      <c r="BY277" t="s">
        <v>98</v>
      </c>
      <c r="BZ277">
        <v>514.28</v>
      </c>
      <c r="CA277" t="s">
        <v>98</v>
      </c>
      <c r="CB277">
        <v>576.09</v>
      </c>
      <c r="CC277">
        <v>220.63</v>
      </c>
      <c r="CD277">
        <v>61.01</v>
      </c>
      <c r="CE277" t="s">
        <v>98</v>
      </c>
      <c r="CF277">
        <v>923.25</v>
      </c>
      <c r="CG277" t="s">
        <v>98</v>
      </c>
      <c r="CH277">
        <v>0</v>
      </c>
      <c r="CI277" t="s">
        <v>98</v>
      </c>
      <c r="CJ277">
        <v>370.84</v>
      </c>
      <c r="CK277" t="s">
        <v>98</v>
      </c>
      <c r="CL277">
        <v>299.5</v>
      </c>
      <c r="CM277" t="s">
        <v>98</v>
      </c>
      <c r="CN277">
        <v>1.43</v>
      </c>
      <c r="CO277">
        <v>16.739999999999998</v>
      </c>
      <c r="CP277">
        <v>2.5099999999999998</v>
      </c>
      <c r="CQ277" t="s">
        <v>98</v>
      </c>
      <c r="CR277">
        <v>314.77999999999997</v>
      </c>
      <c r="CS277">
        <v>516839.76</v>
      </c>
      <c r="CT277">
        <v>5225.47</v>
      </c>
    </row>
    <row r="278" spans="1:98" x14ac:dyDescent="0.3">
      <c r="A278" s="1">
        <v>41759</v>
      </c>
      <c r="B278" s="2">
        <v>0.65567129629629628</v>
      </c>
      <c r="C278" t="s">
        <v>181</v>
      </c>
      <c r="D278" t="s">
        <v>95</v>
      </c>
      <c r="E278" t="s">
        <v>95</v>
      </c>
      <c r="F278">
        <v>29.64</v>
      </c>
      <c r="G278">
        <v>30.04</v>
      </c>
      <c r="H278">
        <v>59.68</v>
      </c>
      <c r="I278" t="s">
        <v>96</v>
      </c>
      <c r="J278" t="s">
        <v>470</v>
      </c>
      <c r="K278" t="str">
        <f t="shared" si="29"/>
        <v>TH9_1420m</v>
      </c>
      <c r="L278" t="str">
        <f t="shared" si="30"/>
        <v>1420m</v>
      </c>
      <c r="M278" t="str">
        <f t="shared" si="28"/>
        <v>1420</v>
      </c>
      <c r="N278" t="s">
        <v>556</v>
      </c>
      <c r="O278" t="s">
        <v>98</v>
      </c>
      <c r="P278">
        <v>3416.44</v>
      </c>
      <c r="Q278" t="s">
        <v>98</v>
      </c>
      <c r="R278">
        <v>2343.5500000000002</v>
      </c>
      <c r="S278" t="s">
        <v>98</v>
      </c>
      <c r="T278">
        <v>1439.51</v>
      </c>
      <c r="U278" t="s">
        <v>98</v>
      </c>
      <c r="V278">
        <v>1057.44</v>
      </c>
      <c r="W278">
        <v>2482.73</v>
      </c>
      <c r="X278">
        <v>54.94</v>
      </c>
      <c r="Y278">
        <v>39.39</v>
      </c>
      <c r="Z278">
        <v>2.3199999999999998</v>
      </c>
      <c r="AA278">
        <v>63770.45</v>
      </c>
      <c r="AB278">
        <v>4217.08</v>
      </c>
      <c r="AC278">
        <v>340733.99</v>
      </c>
      <c r="AD278">
        <v>4142.93</v>
      </c>
      <c r="AE278" t="s">
        <v>98</v>
      </c>
      <c r="AF278">
        <v>1518.72</v>
      </c>
      <c r="AG278" t="s">
        <v>98</v>
      </c>
      <c r="AH278">
        <v>700.79</v>
      </c>
      <c r="AI278" t="s">
        <v>98</v>
      </c>
      <c r="AJ278">
        <v>4960.16</v>
      </c>
      <c r="AK278">
        <v>30737.84</v>
      </c>
      <c r="AL278">
        <v>365.59</v>
      </c>
      <c r="AM278">
        <v>11720.13</v>
      </c>
      <c r="AN278">
        <v>178.16</v>
      </c>
      <c r="AO278" t="s">
        <v>98</v>
      </c>
      <c r="AP278">
        <v>1542.43</v>
      </c>
      <c r="AQ278" t="s">
        <v>98</v>
      </c>
      <c r="AR278">
        <v>11096.77</v>
      </c>
      <c r="AS278">
        <v>788.82</v>
      </c>
      <c r="AT278">
        <v>150.83000000000001</v>
      </c>
      <c r="AU278">
        <v>1260.8699999999999</v>
      </c>
      <c r="AV278">
        <v>138.6</v>
      </c>
      <c r="AW278">
        <v>32285.18</v>
      </c>
      <c r="AX278">
        <v>432.16</v>
      </c>
      <c r="AY278" t="s">
        <v>98</v>
      </c>
      <c r="AZ278">
        <v>531.07000000000005</v>
      </c>
      <c r="BA278">
        <v>244.76</v>
      </c>
      <c r="BB278">
        <v>34.99</v>
      </c>
      <c r="BC278" t="s">
        <v>98</v>
      </c>
      <c r="BD278">
        <v>370.81</v>
      </c>
      <c r="BE278">
        <v>41.66</v>
      </c>
      <c r="BF278">
        <v>8.74</v>
      </c>
      <c r="BG278" t="s">
        <v>98</v>
      </c>
      <c r="BH278">
        <v>76.44</v>
      </c>
      <c r="BI278" t="s">
        <v>98</v>
      </c>
      <c r="BJ278">
        <v>52.85</v>
      </c>
      <c r="BK278">
        <v>163.01</v>
      </c>
      <c r="BL278">
        <v>3.81</v>
      </c>
      <c r="BM278">
        <v>157.18</v>
      </c>
      <c r="BN278">
        <v>3.21</v>
      </c>
      <c r="BO278">
        <v>174.53</v>
      </c>
      <c r="BP278">
        <v>3.12</v>
      </c>
      <c r="BQ278">
        <v>137.79</v>
      </c>
      <c r="BR278">
        <v>13.44</v>
      </c>
      <c r="BS278">
        <v>6.88</v>
      </c>
      <c r="BT278">
        <v>1.41</v>
      </c>
      <c r="BU278" t="s">
        <v>98</v>
      </c>
      <c r="BV278">
        <v>107.8</v>
      </c>
      <c r="BW278" t="s">
        <v>98</v>
      </c>
      <c r="BX278">
        <v>203.79</v>
      </c>
      <c r="BY278">
        <v>10.68</v>
      </c>
      <c r="BZ278">
        <v>2.84</v>
      </c>
      <c r="CA278" t="s">
        <v>98</v>
      </c>
      <c r="CB278">
        <v>543.96</v>
      </c>
      <c r="CC278" t="s">
        <v>98</v>
      </c>
      <c r="CD278">
        <v>2770.13</v>
      </c>
      <c r="CE278" t="s">
        <v>98</v>
      </c>
      <c r="CF278">
        <v>922.27</v>
      </c>
      <c r="CG278" t="s">
        <v>98</v>
      </c>
      <c r="CH278">
        <v>0</v>
      </c>
      <c r="CI278" t="s">
        <v>98</v>
      </c>
      <c r="CJ278">
        <v>343.79</v>
      </c>
      <c r="CK278">
        <v>23.3</v>
      </c>
      <c r="CL278">
        <v>3.8</v>
      </c>
      <c r="CM278" t="s">
        <v>98</v>
      </c>
      <c r="CN278">
        <v>1.36</v>
      </c>
      <c r="CO278">
        <v>15.27</v>
      </c>
      <c r="CP278">
        <v>2.4</v>
      </c>
      <c r="CQ278" t="s">
        <v>98</v>
      </c>
      <c r="CR278">
        <v>304.91000000000003</v>
      </c>
      <c r="CS278">
        <v>515205.53</v>
      </c>
      <c r="CT278">
        <v>5412.24</v>
      </c>
    </row>
    <row r="279" spans="1:98" x14ac:dyDescent="0.3">
      <c r="A279" s="1">
        <v>41759</v>
      </c>
      <c r="B279" s="2">
        <v>0.65700231481481486</v>
      </c>
      <c r="C279" t="s">
        <v>183</v>
      </c>
      <c r="D279" t="s">
        <v>95</v>
      </c>
      <c r="E279" t="s">
        <v>95</v>
      </c>
      <c r="F279">
        <v>29.46</v>
      </c>
      <c r="G279">
        <v>30.04</v>
      </c>
      <c r="H279">
        <v>59.49</v>
      </c>
      <c r="I279" t="s">
        <v>96</v>
      </c>
      <c r="J279" t="s">
        <v>471</v>
      </c>
      <c r="K279" t="str">
        <f t="shared" si="29"/>
        <v>TH9_1440m</v>
      </c>
      <c r="L279" t="str">
        <f t="shared" si="30"/>
        <v>1440m</v>
      </c>
      <c r="M279" t="str">
        <f t="shared" si="28"/>
        <v>1440</v>
      </c>
      <c r="N279" t="s">
        <v>557</v>
      </c>
      <c r="O279" t="s">
        <v>98</v>
      </c>
      <c r="P279">
        <v>3404.72</v>
      </c>
      <c r="Q279" t="s">
        <v>98</v>
      </c>
      <c r="R279">
        <v>2324.5500000000002</v>
      </c>
      <c r="S279" t="s">
        <v>98</v>
      </c>
      <c r="T279">
        <v>1433.23</v>
      </c>
      <c r="U279" t="s">
        <v>98</v>
      </c>
      <c r="V279">
        <v>1043.18</v>
      </c>
      <c r="W279">
        <v>2391.23</v>
      </c>
      <c r="X279">
        <v>53.14</v>
      </c>
      <c r="Y279">
        <v>32.01</v>
      </c>
      <c r="Z279">
        <v>2.15</v>
      </c>
      <c r="AA279">
        <v>55517.61</v>
      </c>
      <c r="AB279">
        <v>4146.88</v>
      </c>
      <c r="AC279">
        <v>314964.34000000003</v>
      </c>
      <c r="AD279">
        <v>3825.87</v>
      </c>
      <c r="AE279" t="s">
        <v>98</v>
      </c>
      <c r="AF279">
        <v>1567.49</v>
      </c>
      <c r="AG279" t="s">
        <v>98</v>
      </c>
      <c r="AH279">
        <v>771.01</v>
      </c>
      <c r="AI279" t="s">
        <v>98</v>
      </c>
      <c r="AJ279">
        <v>5028.5200000000004</v>
      </c>
      <c r="AK279">
        <v>27994.18</v>
      </c>
      <c r="AL279">
        <v>325.81</v>
      </c>
      <c r="AM279">
        <v>10585.26</v>
      </c>
      <c r="AN279">
        <v>159.69</v>
      </c>
      <c r="AO279" t="s">
        <v>98</v>
      </c>
      <c r="AP279">
        <v>1555.93</v>
      </c>
      <c r="AQ279" t="s">
        <v>98</v>
      </c>
      <c r="AR279">
        <v>10925.21</v>
      </c>
      <c r="AS279">
        <v>512.11</v>
      </c>
      <c r="AT279">
        <v>147.69999999999999</v>
      </c>
      <c r="AU279">
        <v>1083.8</v>
      </c>
      <c r="AV279">
        <v>136.13</v>
      </c>
      <c r="AW279">
        <v>30675.24</v>
      </c>
      <c r="AX279">
        <v>403.61</v>
      </c>
      <c r="AY279" t="s">
        <v>98</v>
      </c>
      <c r="AZ279">
        <v>519.25</v>
      </c>
      <c r="BA279" t="s">
        <v>98</v>
      </c>
      <c r="BB279">
        <v>422.69</v>
      </c>
      <c r="BC279" t="s">
        <v>98</v>
      </c>
      <c r="BD279">
        <v>357.13</v>
      </c>
      <c r="BE279" t="s">
        <v>98</v>
      </c>
      <c r="BF279">
        <v>144.44</v>
      </c>
      <c r="BG279" t="s">
        <v>98</v>
      </c>
      <c r="BH279">
        <v>69.39</v>
      </c>
      <c r="BI279" t="s">
        <v>98</v>
      </c>
      <c r="BJ279">
        <v>48.65</v>
      </c>
      <c r="BK279">
        <v>159.86000000000001</v>
      </c>
      <c r="BL279">
        <v>3.69</v>
      </c>
      <c r="BM279">
        <v>153.99</v>
      </c>
      <c r="BN279">
        <v>3.1</v>
      </c>
      <c r="BO279">
        <v>162.16</v>
      </c>
      <c r="BP279">
        <v>2.91</v>
      </c>
      <c r="BQ279">
        <v>124.74</v>
      </c>
      <c r="BR279">
        <v>12.61</v>
      </c>
      <c r="BS279">
        <v>5.83</v>
      </c>
      <c r="BT279">
        <v>1.34</v>
      </c>
      <c r="BU279" t="s">
        <v>98</v>
      </c>
      <c r="BV279">
        <v>104.53</v>
      </c>
      <c r="BW279" t="s">
        <v>98</v>
      </c>
      <c r="BX279">
        <v>197.48</v>
      </c>
      <c r="BY279" t="s">
        <v>98</v>
      </c>
      <c r="BZ279">
        <v>475.48</v>
      </c>
      <c r="CA279" t="s">
        <v>98</v>
      </c>
      <c r="CB279">
        <v>529.65</v>
      </c>
      <c r="CC279">
        <v>235.18</v>
      </c>
      <c r="CD279">
        <v>58.29</v>
      </c>
      <c r="CE279" t="s">
        <v>98</v>
      </c>
      <c r="CF279">
        <v>884.63</v>
      </c>
      <c r="CG279" t="s">
        <v>98</v>
      </c>
      <c r="CH279">
        <v>0</v>
      </c>
      <c r="CI279" t="s">
        <v>98</v>
      </c>
      <c r="CJ279">
        <v>341.3</v>
      </c>
      <c r="CK279">
        <v>10.15</v>
      </c>
      <c r="CL279">
        <v>3.31</v>
      </c>
      <c r="CM279" t="s">
        <v>98</v>
      </c>
      <c r="CN279">
        <v>1.31</v>
      </c>
      <c r="CO279">
        <v>12.63</v>
      </c>
      <c r="CP279">
        <v>2.27</v>
      </c>
      <c r="CQ279" t="s">
        <v>98</v>
      </c>
      <c r="CR279">
        <v>299.73</v>
      </c>
      <c r="CS279">
        <v>555379.67000000004</v>
      </c>
      <c r="CT279">
        <v>5058.8900000000003</v>
      </c>
    </row>
    <row r="280" spans="1:98" x14ac:dyDescent="0.3">
      <c r="A280" s="1">
        <v>41759</v>
      </c>
      <c r="B280" s="2">
        <v>0.65825231481481483</v>
      </c>
      <c r="C280" t="s">
        <v>185</v>
      </c>
      <c r="D280" t="s">
        <v>95</v>
      </c>
      <c r="E280" t="s">
        <v>95</v>
      </c>
      <c r="F280">
        <v>29.45</v>
      </c>
      <c r="G280">
        <v>30.45</v>
      </c>
      <c r="H280">
        <v>59.91</v>
      </c>
      <c r="I280" t="s">
        <v>96</v>
      </c>
      <c r="J280" t="s">
        <v>472</v>
      </c>
      <c r="K280" t="str">
        <f t="shared" si="29"/>
        <v>TH9_1440m</v>
      </c>
      <c r="L280" t="str">
        <f t="shared" si="30"/>
        <v>1440m</v>
      </c>
      <c r="M280" t="str">
        <f t="shared" si="28"/>
        <v>1440</v>
      </c>
      <c r="N280" t="s">
        <v>557</v>
      </c>
      <c r="O280" t="s">
        <v>98</v>
      </c>
      <c r="P280">
        <v>3362.86</v>
      </c>
      <c r="Q280" t="s">
        <v>98</v>
      </c>
      <c r="R280">
        <v>2313.8200000000002</v>
      </c>
      <c r="S280" t="s">
        <v>98</v>
      </c>
      <c r="T280">
        <v>1421.58</v>
      </c>
      <c r="U280" t="s">
        <v>98</v>
      </c>
      <c r="V280">
        <v>1046.71</v>
      </c>
      <c r="W280">
        <v>2187.88</v>
      </c>
      <c r="X280">
        <v>52.24</v>
      </c>
      <c r="Y280">
        <v>26.99</v>
      </c>
      <c r="Z280">
        <v>2</v>
      </c>
      <c r="AA280">
        <v>55165.5</v>
      </c>
      <c r="AB280">
        <v>4142.8100000000004</v>
      </c>
      <c r="AC280">
        <v>305075.59999999998</v>
      </c>
      <c r="AD280">
        <v>3709.38</v>
      </c>
      <c r="AE280" t="s">
        <v>98</v>
      </c>
      <c r="AF280">
        <v>1670.6</v>
      </c>
      <c r="AG280" t="s">
        <v>98</v>
      </c>
      <c r="AH280">
        <v>755.09</v>
      </c>
      <c r="AI280" t="s">
        <v>98</v>
      </c>
      <c r="AJ280">
        <v>5354.99</v>
      </c>
      <c r="AK280">
        <v>28053.52</v>
      </c>
      <c r="AL280">
        <v>322.87</v>
      </c>
      <c r="AM280">
        <v>9271.1</v>
      </c>
      <c r="AN280">
        <v>146.29</v>
      </c>
      <c r="AO280" t="s">
        <v>98</v>
      </c>
      <c r="AP280">
        <v>1652.62</v>
      </c>
      <c r="AQ280" t="s">
        <v>98</v>
      </c>
      <c r="AR280">
        <v>10939.23</v>
      </c>
      <c r="AS280">
        <v>715.89</v>
      </c>
      <c r="AT280">
        <v>149.27000000000001</v>
      </c>
      <c r="AU280">
        <v>1170.3599999999999</v>
      </c>
      <c r="AV280">
        <v>133.62</v>
      </c>
      <c r="AW280">
        <v>23431.96</v>
      </c>
      <c r="AX280">
        <v>323.12</v>
      </c>
      <c r="AY280" t="s">
        <v>98</v>
      </c>
      <c r="AZ280">
        <v>456.73</v>
      </c>
      <c r="BA280" t="s">
        <v>98</v>
      </c>
      <c r="BB280">
        <v>431.46</v>
      </c>
      <c r="BC280">
        <v>71.42</v>
      </c>
      <c r="BD280">
        <v>23.68</v>
      </c>
      <c r="BE280">
        <v>82.03</v>
      </c>
      <c r="BF280">
        <v>9.0399999999999991</v>
      </c>
      <c r="BG280" t="s">
        <v>98</v>
      </c>
      <c r="BH280">
        <v>69.87</v>
      </c>
      <c r="BI280" t="s">
        <v>98</v>
      </c>
      <c r="BJ280">
        <v>50.04</v>
      </c>
      <c r="BK280">
        <v>155.68</v>
      </c>
      <c r="BL280">
        <v>3.55</v>
      </c>
      <c r="BM280">
        <v>138.87</v>
      </c>
      <c r="BN280">
        <v>2.84</v>
      </c>
      <c r="BO280">
        <v>140.22</v>
      </c>
      <c r="BP280">
        <v>2.59</v>
      </c>
      <c r="BQ280">
        <v>123.3</v>
      </c>
      <c r="BR280">
        <v>12</v>
      </c>
      <c r="BS280" t="s">
        <v>98</v>
      </c>
      <c r="BT280">
        <v>112.82</v>
      </c>
      <c r="BU280" t="s">
        <v>98</v>
      </c>
      <c r="BV280">
        <v>107.64</v>
      </c>
      <c r="BW280" t="s">
        <v>98</v>
      </c>
      <c r="BX280">
        <v>204.96</v>
      </c>
      <c r="BY280" t="s">
        <v>98</v>
      </c>
      <c r="BZ280">
        <v>485.71</v>
      </c>
      <c r="CA280" t="s">
        <v>98</v>
      </c>
      <c r="CB280">
        <v>539.54</v>
      </c>
      <c r="CC280">
        <v>346.26</v>
      </c>
      <c r="CD280">
        <v>60.36</v>
      </c>
      <c r="CE280" t="s">
        <v>98</v>
      </c>
      <c r="CF280">
        <v>880.88</v>
      </c>
      <c r="CG280" t="s">
        <v>98</v>
      </c>
      <c r="CH280">
        <v>0</v>
      </c>
      <c r="CI280" t="s">
        <v>98</v>
      </c>
      <c r="CJ280">
        <v>349.13</v>
      </c>
      <c r="CK280">
        <v>15.9</v>
      </c>
      <c r="CL280">
        <v>3.37</v>
      </c>
      <c r="CM280" t="s">
        <v>98</v>
      </c>
      <c r="CN280">
        <v>1.28</v>
      </c>
      <c r="CO280">
        <v>9.89</v>
      </c>
      <c r="CP280">
        <v>2.1</v>
      </c>
      <c r="CQ280" t="s">
        <v>98</v>
      </c>
      <c r="CR280">
        <v>300.11</v>
      </c>
      <c r="CS280">
        <v>573817.63</v>
      </c>
      <c r="CT280">
        <v>4927.08</v>
      </c>
    </row>
    <row r="281" spans="1:98" x14ac:dyDescent="0.3">
      <c r="A281" s="1">
        <v>41759</v>
      </c>
      <c r="B281" s="2">
        <v>0.65956018518518522</v>
      </c>
      <c r="C281" t="s">
        <v>187</v>
      </c>
      <c r="D281" t="s">
        <v>95</v>
      </c>
      <c r="E281" t="s">
        <v>95</v>
      </c>
      <c r="F281">
        <v>29.47</v>
      </c>
      <c r="G281">
        <v>30.02</v>
      </c>
      <c r="H281">
        <v>59.48</v>
      </c>
      <c r="I281" t="s">
        <v>96</v>
      </c>
      <c r="J281" t="s">
        <v>473</v>
      </c>
      <c r="K281" t="str">
        <f t="shared" si="29"/>
        <v>TH9_1455m</v>
      </c>
      <c r="L281" t="str">
        <f t="shared" si="30"/>
        <v>1455m</v>
      </c>
      <c r="M281" t="str">
        <f t="shared" si="28"/>
        <v>1455</v>
      </c>
      <c r="N281" t="s">
        <v>676</v>
      </c>
      <c r="O281" t="s">
        <v>98</v>
      </c>
      <c r="P281">
        <v>3473.2</v>
      </c>
      <c r="Q281" t="s">
        <v>98</v>
      </c>
      <c r="R281">
        <v>2370.8200000000002</v>
      </c>
      <c r="S281" t="s">
        <v>98</v>
      </c>
      <c r="T281">
        <v>1457.92</v>
      </c>
      <c r="U281" t="s">
        <v>98</v>
      </c>
      <c r="V281">
        <v>1070.6600000000001</v>
      </c>
      <c r="W281">
        <v>2142.0500000000002</v>
      </c>
      <c r="X281">
        <v>53.29</v>
      </c>
      <c r="Y281">
        <v>38.299999999999997</v>
      </c>
      <c r="Z281">
        <v>2.25</v>
      </c>
      <c r="AA281">
        <v>58488.4</v>
      </c>
      <c r="AB281">
        <v>4039.13</v>
      </c>
      <c r="AC281">
        <v>341445.48</v>
      </c>
      <c r="AD281">
        <v>4072.2</v>
      </c>
      <c r="AE281" t="s">
        <v>98</v>
      </c>
      <c r="AF281">
        <v>1595.29</v>
      </c>
      <c r="AG281">
        <v>505.38</v>
      </c>
      <c r="AH281">
        <v>164.86</v>
      </c>
      <c r="AI281" t="s">
        <v>98</v>
      </c>
      <c r="AJ281">
        <v>4868.7</v>
      </c>
      <c r="AK281">
        <v>26978.71</v>
      </c>
      <c r="AL281">
        <v>318.63</v>
      </c>
      <c r="AM281">
        <v>14691.76</v>
      </c>
      <c r="AN281">
        <v>201.37</v>
      </c>
      <c r="AO281" t="s">
        <v>98</v>
      </c>
      <c r="AP281">
        <v>1517.82</v>
      </c>
      <c r="AQ281" t="s">
        <v>98</v>
      </c>
      <c r="AR281">
        <v>11188.44</v>
      </c>
      <c r="AS281" t="s">
        <v>98</v>
      </c>
      <c r="AT281">
        <v>1391.95</v>
      </c>
      <c r="AU281">
        <v>1054.3800000000001</v>
      </c>
      <c r="AV281">
        <v>140.80000000000001</v>
      </c>
      <c r="AW281">
        <v>27663.52</v>
      </c>
      <c r="AX281">
        <v>376.14</v>
      </c>
      <c r="AY281" t="s">
        <v>98</v>
      </c>
      <c r="AZ281">
        <v>504.26</v>
      </c>
      <c r="BA281" t="s">
        <v>98</v>
      </c>
      <c r="BB281">
        <v>435.04</v>
      </c>
      <c r="BC281" t="s">
        <v>98</v>
      </c>
      <c r="BD281">
        <v>371.75</v>
      </c>
      <c r="BE281">
        <v>26.14</v>
      </c>
      <c r="BF281">
        <v>8.19</v>
      </c>
      <c r="BG281" t="s">
        <v>98</v>
      </c>
      <c r="BH281">
        <v>74.069999999999993</v>
      </c>
      <c r="BI281" t="s">
        <v>98</v>
      </c>
      <c r="BJ281">
        <v>51.01</v>
      </c>
      <c r="BK281">
        <v>159.63999999999999</v>
      </c>
      <c r="BL281">
        <v>3.69</v>
      </c>
      <c r="BM281">
        <v>171.68</v>
      </c>
      <c r="BN281">
        <v>3.33</v>
      </c>
      <c r="BO281">
        <v>173.89</v>
      </c>
      <c r="BP281">
        <v>3.06</v>
      </c>
      <c r="BQ281">
        <v>167.07</v>
      </c>
      <c r="BR281">
        <v>13.6</v>
      </c>
      <c r="BS281" t="s">
        <v>98</v>
      </c>
      <c r="BT281">
        <v>120.25</v>
      </c>
      <c r="BU281" t="s">
        <v>98</v>
      </c>
      <c r="BV281">
        <v>105.33</v>
      </c>
      <c r="BW281" t="s">
        <v>98</v>
      </c>
      <c r="BX281">
        <v>205.98</v>
      </c>
      <c r="BY281" t="s">
        <v>98</v>
      </c>
      <c r="BZ281">
        <v>492.12</v>
      </c>
      <c r="CA281" t="s">
        <v>98</v>
      </c>
      <c r="CB281">
        <v>546.58000000000004</v>
      </c>
      <c r="CC281">
        <v>224.14</v>
      </c>
      <c r="CD281">
        <v>58.52</v>
      </c>
      <c r="CE281" t="s">
        <v>98</v>
      </c>
      <c r="CF281">
        <v>891.18</v>
      </c>
      <c r="CG281" t="s">
        <v>98</v>
      </c>
      <c r="CH281">
        <v>0</v>
      </c>
      <c r="CI281" t="s">
        <v>98</v>
      </c>
      <c r="CJ281">
        <v>357.18</v>
      </c>
      <c r="CK281">
        <v>16.149999999999999</v>
      </c>
      <c r="CL281">
        <v>3.53</v>
      </c>
      <c r="CM281" t="s">
        <v>98</v>
      </c>
      <c r="CN281">
        <v>1.41</v>
      </c>
      <c r="CO281">
        <v>13.59</v>
      </c>
      <c r="CP281">
        <v>2.34</v>
      </c>
      <c r="CQ281" t="s">
        <v>98</v>
      </c>
      <c r="CR281">
        <v>298.13</v>
      </c>
      <c r="CS281">
        <v>526039.69999999995</v>
      </c>
      <c r="CT281">
        <v>5243.33</v>
      </c>
    </row>
    <row r="282" spans="1:98" x14ac:dyDescent="0.3">
      <c r="A282" s="1">
        <v>41759</v>
      </c>
      <c r="B282" s="2">
        <v>0.66059027777777779</v>
      </c>
      <c r="C282" t="s">
        <v>189</v>
      </c>
      <c r="D282" t="s">
        <v>95</v>
      </c>
      <c r="E282" t="s">
        <v>95</v>
      </c>
      <c r="F282">
        <v>29.48</v>
      </c>
      <c r="G282">
        <v>30.28</v>
      </c>
      <c r="H282">
        <v>59.76</v>
      </c>
      <c r="I282" t="s">
        <v>96</v>
      </c>
      <c r="J282" t="s">
        <v>474</v>
      </c>
      <c r="K282" t="str">
        <f t="shared" si="29"/>
        <v>TH9_1455m</v>
      </c>
      <c r="L282" t="str">
        <f t="shared" si="30"/>
        <v>1455m</v>
      </c>
      <c r="M282" t="str">
        <f t="shared" si="28"/>
        <v>1455</v>
      </c>
      <c r="N282" t="s">
        <v>676</v>
      </c>
      <c r="O282" t="s">
        <v>98</v>
      </c>
      <c r="P282">
        <v>3403.55</v>
      </c>
      <c r="Q282" t="s">
        <v>98</v>
      </c>
      <c r="R282">
        <v>2338.65</v>
      </c>
      <c r="S282" t="s">
        <v>98</v>
      </c>
      <c r="T282">
        <v>1440.64</v>
      </c>
      <c r="U282" t="s">
        <v>98</v>
      </c>
      <c r="V282">
        <v>1056.56</v>
      </c>
      <c r="W282">
        <v>1841.7</v>
      </c>
      <c r="X282">
        <v>51</v>
      </c>
      <c r="Y282">
        <v>39.19</v>
      </c>
      <c r="Z282">
        <v>2.17</v>
      </c>
      <c r="AA282">
        <v>62491.54</v>
      </c>
      <c r="AB282">
        <v>4014.71</v>
      </c>
      <c r="AC282">
        <v>329167.52</v>
      </c>
      <c r="AD282">
        <v>3933.5</v>
      </c>
      <c r="AE282" t="s">
        <v>98</v>
      </c>
      <c r="AF282">
        <v>1652.61</v>
      </c>
      <c r="AG282" t="s">
        <v>98</v>
      </c>
      <c r="AH282">
        <v>830.54</v>
      </c>
      <c r="AI282" t="s">
        <v>98</v>
      </c>
      <c r="AJ282">
        <v>5040.12</v>
      </c>
      <c r="AK282">
        <v>25669.48</v>
      </c>
      <c r="AL282">
        <v>301.22000000000003</v>
      </c>
      <c r="AM282">
        <v>14318.76</v>
      </c>
      <c r="AN282">
        <v>194.82</v>
      </c>
      <c r="AO282" t="s">
        <v>98</v>
      </c>
      <c r="AP282">
        <v>1576.77</v>
      </c>
      <c r="AQ282" t="s">
        <v>98</v>
      </c>
      <c r="AR282">
        <v>11018.5</v>
      </c>
      <c r="AS282">
        <v>464.49</v>
      </c>
      <c r="AT282">
        <v>149.75</v>
      </c>
      <c r="AU282">
        <v>971.9</v>
      </c>
      <c r="AV282">
        <v>134.25</v>
      </c>
      <c r="AW282">
        <v>25529.07</v>
      </c>
      <c r="AX282">
        <v>349.07</v>
      </c>
      <c r="AY282" t="s">
        <v>98</v>
      </c>
      <c r="AZ282">
        <v>479.51</v>
      </c>
      <c r="BA282" t="s">
        <v>98</v>
      </c>
      <c r="BB282">
        <v>429.1</v>
      </c>
      <c r="BC282">
        <v>117.78</v>
      </c>
      <c r="BD282">
        <v>23.94</v>
      </c>
      <c r="BE282">
        <v>81.66</v>
      </c>
      <c r="BF282">
        <v>9.23</v>
      </c>
      <c r="BG282">
        <v>9.26</v>
      </c>
      <c r="BH282">
        <v>2.5499999999999998</v>
      </c>
      <c r="BI282" t="s">
        <v>98</v>
      </c>
      <c r="BJ282">
        <v>51.47</v>
      </c>
      <c r="BK282">
        <v>145.29</v>
      </c>
      <c r="BL282">
        <v>3.44</v>
      </c>
      <c r="BM282">
        <v>155.46</v>
      </c>
      <c r="BN282">
        <v>3.07</v>
      </c>
      <c r="BO282">
        <v>156.22</v>
      </c>
      <c r="BP282">
        <v>2.81</v>
      </c>
      <c r="BQ282">
        <v>150.81</v>
      </c>
      <c r="BR282">
        <v>12.98</v>
      </c>
      <c r="BS282">
        <v>4.6100000000000003</v>
      </c>
      <c r="BT282">
        <v>1.27</v>
      </c>
      <c r="BU282" t="s">
        <v>98</v>
      </c>
      <c r="BV282">
        <v>105.11</v>
      </c>
      <c r="BW282" t="s">
        <v>98</v>
      </c>
      <c r="BX282">
        <v>203.82</v>
      </c>
      <c r="BY282" t="s">
        <v>98</v>
      </c>
      <c r="BZ282">
        <v>482.64</v>
      </c>
      <c r="CA282" t="s">
        <v>98</v>
      </c>
      <c r="CB282">
        <v>542.92999999999995</v>
      </c>
      <c r="CC282" t="s">
        <v>98</v>
      </c>
      <c r="CD282">
        <v>2699.25</v>
      </c>
      <c r="CE282" t="s">
        <v>98</v>
      </c>
      <c r="CF282">
        <v>892.14</v>
      </c>
      <c r="CG282" t="s">
        <v>98</v>
      </c>
      <c r="CH282">
        <v>0</v>
      </c>
      <c r="CI282" t="s">
        <v>98</v>
      </c>
      <c r="CJ282">
        <v>351.62</v>
      </c>
      <c r="CK282">
        <v>11.77</v>
      </c>
      <c r="CL282">
        <v>3.28</v>
      </c>
      <c r="CM282" t="s">
        <v>98</v>
      </c>
      <c r="CN282">
        <v>1.3</v>
      </c>
      <c r="CO282">
        <v>10.94</v>
      </c>
      <c r="CP282">
        <v>2.19</v>
      </c>
      <c r="CQ282" t="s">
        <v>98</v>
      </c>
      <c r="CR282">
        <v>292.17</v>
      </c>
      <c r="CS282">
        <v>538662.55000000005</v>
      </c>
      <c r="CT282">
        <v>5127.09</v>
      </c>
    </row>
    <row r="283" spans="1:98" x14ac:dyDescent="0.3">
      <c r="A283" s="1">
        <v>41759</v>
      </c>
      <c r="B283" s="2">
        <v>0.66211805555555558</v>
      </c>
      <c r="C283" t="s">
        <v>191</v>
      </c>
      <c r="D283" t="s">
        <v>95</v>
      </c>
      <c r="E283" t="s">
        <v>95</v>
      </c>
      <c r="F283">
        <v>29.47</v>
      </c>
      <c r="G283">
        <v>30.76</v>
      </c>
      <c r="H283">
        <v>60.24</v>
      </c>
      <c r="I283" t="s">
        <v>96</v>
      </c>
      <c r="J283" t="s">
        <v>475</v>
      </c>
      <c r="K283" t="str">
        <f t="shared" si="29"/>
        <v>TH9_1460m</v>
      </c>
      <c r="L283" t="str">
        <f t="shared" si="30"/>
        <v>1460m</v>
      </c>
      <c r="M283" t="str">
        <f t="shared" si="28"/>
        <v>1460</v>
      </c>
      <c r="N283" t="s">
        <v>558</v>
      </c>
      <c r="O283" t="s">
        <v>98</v>
      </c>
      <c r="P283">
        <v>3355.6</v>
      </c>
      <c r="Q283" t="s">
        <v>98</v>
      </c>
      <c r="R283">
        <v>2304.61</v>
      </c>
      <c r="S283" t="s">
        <v>98</v>
      </c>
      <c r="T283">
        <v>1412.34</v>
      </c>
      <c r="U283" t="s">
        <v>98</v>
      </c>
      <c r="V283">
        <v>1035.18</v>
      </c>
      <c r="W283">
        <v>1727.8</v>
      </c>
      <c r="X283">
        <v>48.78</v>
      </c>
      <c r="Y283">
        <v>41.06</v>
      </c>
      <c r="Z283">
        <v>2.17</v>
      </c>
      <c r="AA283">
        <v>56677.41</v>
      </c>
      <c r="AB283">
        <v>3899.57</v>
      </c>
      <c r="AC283">
        <v>323912.78999999998</v>
      </c>
      <c r="AD283">
        <v>3796.14</v>
      </c>
      <c r="AE283" t="s">
        <v>98</v>
      </c>
      <c r="AF283">
        <v>1614.33</v>
      </c>
      <c r="AG283" t="s">
        <v>98</v>
      </c>
      <c r="AH283">
        <v>787.88</v>
      </c>
      <c r="AI283" t="s">
        <v>98</v>
      </c>
      <c r="AJ283">
        <v>4826</v>
      </c>
      <c r="AK283">
        <v>22792.53</v>
      </c>
      <c r="AL283">
        <v>263.85000000000002</v>
      </c>
      <c r="AM283">
        <v>13669.54</v>
      </c>
      <c r="AN283">
        <v>182.43</v>
      </c>
      <c r="AO283" t="s">
        <v>98</v>
      </c>
      <c r="AP283">
        <v>1498.45</v>
      </c>
      <c r="AQ283" t="s">
        <v>98</v>
      </c>
      <c r="AR283">
        <v>10750.54</v>
      </c>
      <c r="AS283">
        <v>816.34</v>
      </c>
      <c r="AT283">
        <v>148.06</v>
      </c>
      <c r="AU283">
        <v>1018.22</v>
      </c>
      <c r="AV283">
        <v>133.22999999999999</v>
      </c>
      <c r="AW283">
        <v>29756.86</v>
      </c>
      <c r="AX283">
        <v>385.8</v>
      </c>
      <c r="AY283" t="s">
        <v>98</v>
      </c>
      <c r="AZ283">
        <v>524.94000000000005</v>
      </c>
      <c r="BA283" t="s">
        <v>98</v>
      </c>
      <c r="BB283">
        <v>441.48</v>
      </c>
      <c r="BC283" t="s">
        <v>98</v>
      </c>
      <c r="BD283">
        <v>354.67</v>
      </c>
      <c r="BE283">
        <v>37.07</v>
      </c>
      <c r="BF283">
        <v>8.35</v>
      </c>
      <c r="BG283" t="s">
        <v>98</v>
      </c>
      <c r="BH283">
        <v>71.12</v>
      </c>
      <c r="BI283" t="s">
        <v>98</v>
      </c>
      <c r="BJ283">
        <v>51.12</v>
      </c>
      <c r="BK283">
        <v>128.68</v>
      </c>
      <c r="BL283">
        <v>3.23</v>
      </c>
      <c r="BM283">
        <v>160.31</v>
      </c>
      <c r="BN283">
        <v>3.12</v>
      </c>
      <c r="BO283">
        <v>158.94999999999999</v>
      </c>
      <c r="BP283">
        <v>2.83</v>
      </c>
      <c r="BQ283">
        <v>155.91999999999999</v>
      </c>
      <c r="BR283">
        <v>13.37</v>
      </c>
      <c r="BS283">
        <v>5.83</v>
      </c>
      <c r="BT283">
        <v>1.32</v>
      </c>
      <c r="BU283" t="s">
        <v>98</v>
      </c>
      <c r="BV283">
        <v>103.16</v>
      </c>
      <c r="BW283" t="s">
        <v>98</v>
      </c>
      <c r="BX283">
        <v>198.24</v>
      </c>
      <c r="BY283" t="s">
        <v>98</v>
      </c>
      <c r="BZ283">
        <v>469.59</v>
      </c>
      <c r="CA283" t="s">
        <v>98</v>
      </c>
      <c r="CB283">
        <v>523.87</v>
      </c>
      <c r="CC283" t="s">
        <v>98</v>
      </c>
      <c r="CD283">
        <v>2695.72</v>
      </c>
      <c r="CE283" t="s">
        <v>98</v>
      </c>
      <c r="CF283">
        <v>915.05</v>
      </c>
      <c r="CG283" t="s">
        <v>98</v>
      </c>
      <c r="CH283">
        <v>0</v>
      </c>
      <c r="CI283" t="s">
        <v>98</v>
      </c>
      <c r="CJ283">
        <v>358.95</v>
      </c>
      <c r="CK283">
        <v>16.510000000000002</v>
      </c>
      <c r="CL283">
        <v>3.44</v>
      </c>
      <c r="CM283" t="s">
        <v>98</v>
      </c>
      <c r="CN283">
        <v>1.29</v>
      </c>
      <c r="CO283">
        <v>12.57</v>
      </c>
      <c r="CP283">
        <v>2.27</v>
      </c>
      <c r="CQ283" t="s">
        <v>98</v>
      </c>
      <c r="CR283">
        <v>297.57</v>
      </c>
      <c r="CS283">
        <v>548911.62</v>
      </c>
      <c r="CT283">
        <v>4933.82</v>
      </c>
    </row>
    <row r="284" spans="1:98" x14ac:dyDescent="0.3">
      <c r="A284" s="1">
        <v>41759</v>
      </c>
      <c r="B284" s="2">
        <v>0.6632986111111111</v>
      </c>
      <c r="C284" t="s">
        <v>193</v>
      </c>
      <c r="D284" t="s">
        <v>95</v>
      </c>
      <c r="E284" t="s">
        <v>95</v>
      </c>
      <c r="F284">
        <v>29.54</v>
      </c>
      <c r="G284">
        <v>30.43</v>
      </c>
      <c r="H284">
        <v>59.97</v>
      </c>
      <c r="I284" t="s">
        <v>96</v>
      </c>
      <c r="J284" t="s">
        <v>476</v>
      </c>
      <c r="K284" t="str">
        <f t="shared" si="29"/>
        <v>TH9_1480m</v>
      </c>
      <c r="L284" t="str">
        <f t="shared" si="30"/>
        <v>1480m</v>
      </c>
      <c r="M284" t="str">
        <f t="shared" si="28"/>
        <v>1480</v>
      </c>
      <c r="N284" t="s">
        <v>559</v>
      </c>
      <c r="O284" t="s">
        <v>98</v>
      </c>
      <c r="P284">
        <v>3408.92</v>
      </c>
      <c r="Q284" t="s">
        <v>98</v>
      </c>
      <c r="R284">
        <v>2328.71</v>
      </c>
      <c r="S284" t="s">
        <v>98</v>
      </c>
      <c r="T284">
        <v>1447.55</v>
      </c>
      <c r="U284" t="s">
        <v>98</v>
      </c>
      <c r="V284">
        <v>1067.43</v>
      </c>
      <c r="W284">
        <v>1268.17</v>
      </c>
      <c r="X284">
        <v>47.19</v>
      </c>
      <c r="Y284">
        <v>48.17</v>
      </c>
      <c r="Z284">
        <v>2.34</v>
      </c>
      <c r="AA284">
        <v>63405.96</v>
      </c>
      <c r="AB284">
        <v>3952.62</v>
      </c>
      <c r="AC284">
        <v>349782.62</v>
      </c>
      <c r="AD284">
        <v>4077.55</v>
      </c>
      <c r="AE284" t="s">
        <v>98</v>
      </c>
      <c r="AF284">
        <v>1568.79</v>
      </c>
      <c r="AG284" t="s">
        <v>98</v>
      </c>
      <c r="AH284">
        <v>795.73</v>
      </c>
      <c r="AI284" t="s">
        <v>98</v>
      </c>
      <c r="AJ284">
        <v>4684.92</v>
      </c>
      <c r="AK284">
        <v>21621.4</v>
      </c>
      <c r="AL284">
        <v>257.72000000000003</v>
      </c>
      <c r="AM284">
        <v>15875.15</v>
      </c>
      <c r="AN284">
        <v>209.57</v>
      </c>
      <c r="AO284" t="s">
        <v>98</v>
      </c>
      <c r="AP284">
        <v>1456.56</v>
      </c>
      <c r="AQ284" t="s">
        <v>98</v>
      </c>
      <c r="AR284">
        <v>11040.84</v>
      </c>
      <c r="AS284">
        <v>658.48</v>
      </c>
      <c r="AT284">
        <v>148.82</v>
      </c>
      <c r="AU284">
        <v>1087.21</v>
      </c>
      <c r="AV284">
        <v>135.84</v>
      </c>
      <c r="AW284">
        <v>33091.07</v>
      </c>
      <c r="AX284">
        <v>429.36</v>
      </c>
      <c r="AY284" t="s">
        <v>98</v>
      </c>
      <c r="AZ284">
        <v>548.45000000000005</v>
      </c>
      <c r="BA284" t="s">
        <v>98</v>
      </c>
      <c r="BB284">
        <v>440.99</v>
      </c>
      <c r="BC284" t="s">
        <v>98</v>
      </c>
      <c r="BD284">
        <v>369.05</v>
      </c>
      <c r="BE284">
        <v>63.06</v>
      </c>
      <c r="BF284">
        <v>9.18</v>
      </c>
      <c r="BG284" t="s">
        <v>98</v>
      </c>
      <c r="BH284">
        <v>76.62</v>
      </c>
      <c r="BI284" t="s">
        <v>98</v>
      </c>
      <c r="BJ284">
        <v>47.82</v>
      </c>
      <c r="BK284">
        <v>122.39</v>
      </c>
      <c r="BL284">
        <v>3.25</v>
      </c>
      <c r="BM284">
        <v>180.65</v>
      </c>
      <c r="BN284">
        <v>3.48</v>
      </c>
      <c r="BO284">
        <v>175.46</v>
      </c>
      <c r="BP284">
        <v>3.11</v>
      </c>
      <c r="BQ284">
        <v>191.7</v>
      </c>
      <c r="BR284">
        <v>14.77</v>
      </c>
      <c r="BS284">
        <v>4.63</v>
      </c>
      <c r="BT284">
        <v>1.39</v>
      </c>
      <c r="BU284" t="s">
        <v>98</v>
      </c>
      <c r="BV284">
        <v>108.82</v>
      </c>
      <c r="BW284" t="s">
        <v>98</v>
      </c>
      <c r="BX284">
        <v>210.54</v>
      </c>
      <c r="BY284" t="s">
        <v>98</v>
      </c>
      <c r="BZ284">
        <v>495.81</v>
      </c>
      <c r="CA284" t="s">
        <v>98</v>
      </c>
      <c r="CB284">
        <v>554.61</v>
      </c>
      <c r="CC284">
        <v>289.56</v>
      </c>
      <c r="CD284">
        <v>62.18</v>
      </c>
      <c r="CE284" t="s">
        <v>98</v>
      </c>
      <c r="CF284">
        <v>900.91</v>
      </c>
      <c r="CG284" t="s">
        <v>98</v>
      </c>
      <c r="CH284">
        <v>0</v>
      </c>
      <c r="CI284" t="s">
        <v>98</v>
      </c>
      <c r="CJ284">
        <v>358.63</v>
      </c>
      <c r="CK284">
        <v>26.34</v>
      </c>
      <c r="CL284">
        <v>3.84</v>
      </c>
      <c r="CM284" t="s">
        <v>98</v>
      </c>
      <c r="CN284">
        <v>1.33</v>
      </c>
      <c r="CO284">
        <v>10.98</v>
      </c>
      <c r="CP284">
        <v>2.38</v>
      </c>
      <c r="CQ284" t="s">
        <v>98</v>
      </c>
      <c r="CR284">
        <v>301.10000000000002</v>
      </c>
      <c r="CS284">
        <v>512097</v>
      </c>
      <c r="CT284">
        <v>5206.5200000000004</v>
      </c>
    </row>
    <row r="285" spans="1:98" x14ac:dyDescent="0.3">
      <c r="A285" s="1">
        <v>41759</v>
      </c>
      <c r="B285" s="2">
        <v>0.66459490740740745</v>
      </c>
      <c r="C285" t="s">
        <v>194</v>
      </c>
      <c r="D285" t="s">
        <v>95</v>
      </c>
      <c r="E285" t="s">
        <v>95</v>
      </c>
      <c r="F285">
        <v>29.46</v>
      </c>
      <c r="G285">
        <v>30.56</v>
      </c>
      <c r="H285">
        <v>60.02</v>
      </c>
      <c r="I285" t="s">
        <v>96</v>
      </c>
      <c r="J285" t="s">
        <v>477</v>
      </c>
      <c r="K285" t="str">
        <f t="shared" si="29"/>
        <v>TH9_1500m</v>
      </c>
      <c r="L285" t="str">
        <f t="shared" si="30"/>
        <v>1500m</v>
      </c>
      <c r="M285" t="str">
        <f t="shared" si="28"/>
        <v>1500</v>
      </c>
      <c r="N285" t="s">
        <v>560</v>
      </c>
      <c r="O285" t="s">
        <v>98</v>
      </c>
      <c r="P285">
        <v>3289.62</v>
      </c>
      <c r="Q285" t="s">
        <v>98</v>
      </c>
      <c r="R285">
        <v>2248.9699999999998</v>
      </c>
      <c r="S285" t="s">
        <v>98</v>
      </c>
      <c r="T285">
        <v>1388.61</v>
      </c>
      <c r="U285" t="s">
        <v>98</v>
      </c>
      <c r="V285">
        <v>1019.93</v>
      </c>
      <c r="W285">
        <v>1769.86</v>
      </c>
      <c r="X285">
        <v>47.05</v>
      </c>
      <c r="Y285">
        <v>37.68</v>
      </c>
      <c r="Z285">
        <v>2.16</v>
      </c>
      <c r="AA285">
        <v>51732.72</v>
      </c>
      <c r="AB285">
        <v>3828.35</v>
      </c>
      <c r="AC285">
        <v>322084.27</v>
      </c>
      <c r="AD285">
        <v>3753.8</v>
      </c>
      <c r="AE285" t="s">
        <v>98</v>
      </c>
      <c r="AF285">
        <v>1480.48</v>
      </c>
      <c r="AG285">
        <v>523.88</v>
      </c>
      <c r="AH285">
        <v>155.49</v>
      </c>
      <c r="AI285" t="s">
        <v>98</v>
      </c>
      <c r="AJ285">
        <v>4527.25</v>
      </c>
      <c r="AK285">
        <v>20586.900000000001</v>
      </c>
      <c r="AL285">
        <v>239.29</v>
      </c>
      <c r="AM285">
        <v>12235.26</v>
      </c>
      <c r="AN285">
        <v>166.73</v>
      </c>
      <c r="AO285" t="s">
        <v>98</v>
      </c>
      <c r="AP285">
        <v>1392.93</v>
      </c>
      <c r="AQ285" t="s">
        <v>98</v>
      </c>
      <c r="AR285">
        <v>10507.38</v>
      </c>
      <c r="AS285">
        <v>757.22</v>
      </c>
      <c r="AT285">
        <v>141.15</v>
      </c>
      <c r="AU285">
        <v>1144.51</v>
      </c>
      <c r="AV285">
        <v>131.24</v>
      </c>
      <c r="AW285">
        <v>36849.199999999997</v>
      </c>
      <c r="AX285">
        <v>454.28</v>
      </c>
      <c r="AY285" t="s">
        <v>98</v>
      </c>
      <c r="AZ285">
        <v>559.12</v>
      </c>
      <c r="BA285" t="s">
        <v>98</v>
      </c>
      <c r="BB285">
        <v>421.38</v>
      </c>
      <c r="BC285" t="s">
        <v>98</v>
      </c>
      <c r="BD285">
        <v>343.57</v>
      </c>
      <c r="BE285">
        <v>37.659999999999997</v>
      </c>
      <c r="BF285">
        <v>8.34</v>
      </c>
      <c r="BG285">
        <v>11.73</v>
      </c>
      <c r="BH285">
        <v>2.72</v>
      </c>
      <c r="BI285" t="s">
        <v>98</v>
      </c>
      <c r="BJ285">
        <v>48.96</v>
      </c>
      <c r="BK285">
        <v>132.75</v>
      </c>
      <c r="BL285">
        <v>3.31</v>
      </c>
      <c r="BM285">
        <v>151.71</v>
      </c>
      <c r="BN285">
        <v>3.04</v>
      </c>
      <c r="BO285">
        <v>161.27000000000001</v>
      </c>
      <c r="BP285">
        <v>2.87</v>
      </c>
      <c r="BQ285">
        <v>157.88999999999999</v>
      </c>
      <c r="BR285">
        <v>13.47</v>
      </c>
      <c r="BS285">
        <v>5.35</v>
      </c>
      <c r="BT285">
        <v>1.33</v>
      </c>
      <c r="BU285" t="s">
        <v>98</v>
      </c>
      <c r="BV285">
        <v>101.97</v>
      </c>
      <c r="BW285" t="s">
        <v>98</v>
      </c>
      <c r="BX285">
        <v>197.74</v>
      </c>
      <c r="BY285" t="s">
        <v>98</v>
      </c>
      <c r="BZ285">
        <v>467.54</v>
      </c>
      <c r="CA285" t="s">
        <v>98</v>
      </c>
      <c r="CB285">
        <v>524.63</v>
      </c>
      <c r="CC285">
        <v>229.43</v>
      </c>
      <c r="CD285">
        <v>58.24</v>
      </c>
      <c r="CE285" t="s">
        <v>98</v>
      </c>
      <c r="CF285">
        <v>844.96</v>
      </c>
      <c r="CG285" t="s">
        <v>98</v>
      </c>
      <c r="CH285">
        <v>0</v>
      </c>
      <c r="CI285" t="s">
        <v>98</v>
      </c>
      <c r="CJ285">
        <v>328.2</v>
      </c>
      <c r="CK285">
        <v>15.14</v>
      </c>
      <c r="CL285">
        <v>3.46</v>
      </c>
      <c r="CM285" t="s">
        <v>98</v>
      </c>
      <c r="CN285">
        <v>1.27</v>
      </c>
      <c r="CO285">
        <v>13.32</v>
      </c>
      <c r="CP285">
        <v>2.31</v>
      </c>
      <c r="CQ285" t="s">
        <v>98</v>
      </c>
      <c r="CR285">
        <v>285.14999999999998</v>
      </c>
      <c r="CS285">
        <v>551362.25</v>
      </c>
      <c r="CT285">
        <v>4874.6000000000004</v>
      </c>
    </row>
    <row r="286" spans="1:98" x14ac:dyDescent="0.3">
      <c r="A286" s="1">
        <v>41759</v>
      </c>
      <c r="B286" s="2">
        <v>0.66583333333333339</v>
      </c>
      <c r="C286" t="s">
        <v>195</v>
      </c>
      <c r="D286" t="s">
        <v>95</v>
      </c>
      <c r="E286" t="s">
        <v>95</v>
      </c>
      <c r="F286">
        <v>29.55</v>
      </c>
      <c r="G286">
        <v>30.18</v>
      </c>
      <c r="H286">
        <v>59.74</v>
      </c>
      <c r="I286" t="s">
        <v>96</v>
      </c>
      <c r="J286" t="s">
        <v>478</v>
      </c>
      <c r="K286" t="str">
        <f t="shared" si="29"/>
        <v>TH9_1520m</v>
      </c>
      <c r="L286" t="str">
        <f t="shared" si="30"/>
        <v>1520m</v>
      </c>
      <c r="M286" t="str">
        <f t="shared" si="28"/>
        <v>1520</v>
      </c>
      <c r="N286" t="s">
        <v>561</v>
      </c>
      <c r="O286" t="s">
        <v>98</v>
      </c>
      <c r="P286">
        <v>3266.28</v>
      </c>
      <c r="Q286" t="s">
        <v>98</v>
      </c>
      <c r="R286">
        <v>2243.1799999999998</v>
      </c>
      <c r="S286" t="s">
        <v>98</v>
      </c>
      <c r="T286">
        <v>1379.53</v>
      </c>
      <c r="U286" t="s">
        <v>98</v>
      </c>
      <c r="V286">
        <v>1014.89</v>
      </c>
      <c r="W286">
        <v>1839.72</v>
      </c>
      <c r="X286">
        <v>46.76</v>
      </c>
      <c r="Y286">
        <v>34.85</v>
      </c>
      <c r="Z286">
        <v>2.19</v>
      </c>
      <c r="AA286">
        <v>51953.06</v>
      </c>
      <c r="AB286">
        <v>4074.76</v>
      </c>
      <c r="AC286">
        <v>300878.46999999997</v>
      </c>
      <c r="AD286">
        <v>3623.27</v>
      </c>
      <c r="AE286" t="s">
        <v>98</v>
      </c>
      <c r="AF286">
        <v>1633.09</v>
      </c>
      <c r="AG286" t="s">
        <v>98</v>
      </c>
      <c r="AH286">
        <v>718.82</v>
      </c>
      <c r="AI286" t="s">
        <v>98</v>
      </c>
      <c r="AJ286">
        <v>4568.6400000000003</v>
      </c>
      <c r="AK286">
        <v>20975.21</v>
      </c>
      <c r="AL286">
        <v>244.33</v>
      </c>
      <c r="AM286">
        <v>17017.68</v>
      </c>
      <c r="AN286">
        <v>212.39</v>
      </c>
      <c r="AO286" t="s">
        <v>98</v>
      </c>
      <c r="AP286">
        <v>1412.75</v>
      </c>
      <c r="AQ286" t="s">
        <v>98</v>
      </c>
      <c r="AR286">
        <v>10692.2</v>
      </c>
      <c r="AS286">
        <v>888.71</v>
      </c>
      <c r="AT286">
        <v>137.25</v>
      </c>
      <c r="AU286">
        <v>1432.89</v>
      </c>
      <c r="AV286">
        <v>130.38</v>
      </c>
      <c r="AW286">
        <v>44131.81</v>
      </c>
      <c r="AX286">
        <v>530.29999999999995</v>
      </c>
      <c r="AY286" t="s">
        <v>98</v>
      </c>
      <c r="AZ286">
        <v>616.19000000000005</v>
      </c>
      <c r="BA286" t="s">
        <v>98</v>
      </c>
      <c r="BB286">
        <v>433.9</v>
      </c>
      <c r="BC286">
        <v>97.81</v>
      </c>
      <c r="BD286">
        <v>25.76</v>
      </c>
      <c r="BE286" t="s">
        <v>98</v>
      </c>
      <c r="BF286">
        <v>144.16</v>
      </c>
      <c r="BG286">
        <v>16.41</v>
      </c>
      <c r="BH286">
        <v>2.83</v>
      </c>
      <c r="BI286" t="s">
        <v>98</v>
      </c>
      <c r="BJ286">
        <v>49.22</v>
      </c>
      <c r="BK286">
        <v>129.85</v>
      </c>
      <c r="BL286">
        <v>3.38</v>
      </c>
      <c r="BM286">
        <v>160.34</v>
      </c>
      <c r="BN286">
        <v>3.24</v>
      </c>
      <c r="BO286">
        <v>145.74</v>
      </c>
      <c r="BP286">
        <v>2.78</v>
      </c>
      <c r="BQ286">
        <v>146.96</v>
      </c>
      <c r="BR286">
        <v>13.58</v>
      </c>
      <c r="BS286">
        <v>5.58</v>
      </c>
      <c r="BT286">
        <v>1.34</v>
      </c>
      <c r="BU286" t="s">
        <v>98</v>
      </c>
      <c r="BV286">
        <v>102.6</v>
      </c>
      <c r="BW286" t="s">
        <v>98</v>
      </c>
      <c r="BX286">
        <v>194.24</v>
      </c>
      <c r="BY286" t="s">
        <v>98</v>
      </c>
      <c r="BZ286">
        <v>465.79</v>
      </c>
      <c r="CA286" t="s">
        <v>98</v>
      </c>
      <c r="CB286">
        <v>524.88</v>
      </c>
      <c r="CC286">
        <v>290.52999999999997</v>
      </c>
      <c r="CD286">
        <v>62.76</v>
      </c>
      <c r="CE286" t="s">
        <v>98</v>
      </c>
      <c r="CF286">
        <v>867.07</v>
      </c>
      <c r="CG286" t="s">
        <v>98</v>
      </c>
      <c r="CH286">
        <v>0</v>
      </c>
      <c r="CI286" t="s">
        <v>98</v>
      </c>
      <c r="CJ286">
        <v>335.22</v>
      </c>
      <c r="CK286" t="s">
        <v>98</v>
      </c>
      <c r="CL286">
        <v>272.69</v>
      </c>
      <c r="CM286" t="s">
        <v>98</v>
      </c>
      <c r="CN286">
        <v>1.29</v>
      </c>
      <c r="CO286">
        <v>12.61</v>
      </c>
      <c r="CP286">
        <v>2.38</v>
      </c>
      <c r="CQ286" t="s">
        <v>98</v>
      </c>
      <c r="CR286">
        <v>278.49</v>
      </c>
      <c r="CS286">
        <v>559841.75</v>
      </c>
      <c r="CT286">
        <v>4861.5600000000004</v>
      </c>
    </row>
    <row r="287" spans="1:98" x14ac:dyDescent="0.3">
      <c r="A287" s="1">
        <v>41759</v>
      </c>
      <c r="B287" s="2">
        <v>0.66701388888888891</v>
      </c>
      <c r="C287" t="s">
        <v>196</v>
      </c>
      <c r="D287" t="s">
        <v>95</v>
      </c>
      <c r="E287" t="s">
        <v>95</v>
      </c>
      <c r="F287">
        <v>29.54</v>
      </c>
      <c r="G287">
        <v>30.49</v>
      </c>
      <c r="H287">
        <v>60.03</v>
      </c>
      <c r="I287" t="s">
        <v>96</v>
      </c>
      <c r="J287" t="s">
        <v>479</v>
      </c>
      <c r="K287" t="str">
        <f t="shared" si="29"/>
        <v>TH9_1540m</v>
      </c>
      <c r="L287" t="str">
        <f t="shared" si="30"/>
        <v>1540m</v>
      </c>
      <c r="M287" t="str">
        <f t="shared" si="28"/>
        <v>1540</v>
      </c>
      <c r="N287" t="s">
        <v>562</v>
      </c>
      <c r="O287" t="s">
        <v>98</v>
      </c>
      <c r="P287">
        <v>3534.7</v>
      </c>
      <c r="Q287" t="s">
        <v>98</v>
      </c>
      <c r="R287">
        <v>2432.4699999999998</v>
      </c>
      <c r="S287" t="s">
        <v>98</v>
      </c>
      <c r="T287">
        <v>1496.58</v>
      </c>
      <c r="U287" t="s">
        <v>98</v>
      </c>
      <c r="V287">
        <v>1103.1199999999999</v>
      </c>
      <c r="W287">
        <v>2133.4</v>
      </c>
      <c r="X287">
        <v>54.51</v>
      </c>
      <c r="Y287">
        <v>41.31</v>
      </c>
      <c r="Z287">
        <v>2.41</v>
      </c>
      <c r="AA287">
        <v>63007.44</v>
      </c>
      <c r="AB287">
        <v>4219.07</v>
      </c>
      <c r="AC287">
        <v>350199.86</v>
      </c>
      <c r="AD287">
        <v>4163.62</v>
      </c>
      <c r="AE287" t="s">
        <v>98</v>
      </c>
      <c r="AF287">
        <v>1604.1</v>
      </c>
      <c r="AG287" t="s">
        <v>98</v>
      </c>
      <c r="AH287">
        <v>726.55</v>
      </c>
      <c r="AI287" t="s">
        <v>98</v>
      </c>
      <c r="AJ287">
        <v>5026.4799999999996</v>
      </c>
      <c r="AK287">
        <v>29696.49</v>
      </c>
      <c r="AL287">
        <v>349.59</v>
      </c>
      <c r="AM287">
        <v>16611.32</v>
      </c>
      <c r="AN287">
        <v>224.74</v>
      </c>
      <c r="AO287" t="s">
        <v>98</v>
      </c>
      <c r="AP287">
        <v>1556.97</v>
      </c>
      <c r="AQ287" t="s">
        <v>98</v>
      </c>
      <c r="AR287">
        <v>11542.7</v>
      </c>
      <c r="AS287">
        <v>891.88</v>
      </c>
      <c r="AT287">
        <v>158.68</v>
      </c>
      <c r="AU287">
        <v>1433.54</v>
      </c>
      <c r="AV287">
        <v>145.19</v>
      </c>
      <c r="AW287">
        <v>28523.55</v>
      </c>
      <c r="AX287">
        <v>391.42</v>
      </c>
      <c r="AY287" t="s">
        <v>98</v>
      </c>
      <c r="AZ287">
        <v>529.59</v>
      </c>
      <c r="BA287" t="s">
        <v>98</v>
      </c>
      <c r="BB287">
        <v>462.17</v>
      </c>
      <c r="BC287">
        <v>92.3</v>
      </c>
      <c r="BD287">
        <v>25.72</v>
      </c>
      <c r="BE287">
        <v>73.36</v>
      </c>
      <c r="BF287">
        <v>9.64</v>
      </c>
      <c r="BG287" t="s">
        <v>98</v>
      </c>
      <c r="BH287">
        <v>79.64</v>
      </c>
      <c r="BI287" t="s">
        <v>98</v>
      </c>
      <c r="BJ287">
        <v>51.99</v>
      </c>
      <c r="BK287">
        <v>166.58</v>
      </c>
      <c r="BL287">
        <v>3.93</v>
      </c>
      <c r="BM287">
        <v>173.17</v>
      </c>
      <c r="BN287">
        <v>3.45</v>
      </c>
      <c r="BO287">
        <v>161.06</v>
      </c>
      <c r="BP287">
        <v>3.01</v>
      </c>
      <c r="BQ287">
        <v>153.76</v>
      </c>
      <c r="BR287">
        <v>14.27</v>
      </c>
      <c r="BS287" t="s">
        <v>98</v>
      </c>
      <c r="BT287">
        <v>124.38</v>
      </c>
      <c r="BU287" t="s">
        <v>98</v>
      </c>
      <c r="BV287">
        <v>114.03</v>
      </c>
      <c r="BW287" t="s">
        <v>98</v>
      </c>
      <c r="BX287">
        <v>217.98</v>
      </c>
      <c r="BY287" t="s">
        <v>98</v>
      </c>
      <c r="BZ287">
        <v>516.23</v>
      </c>
      <c r="CA287" t="s">
        <v>98</v>
      </c>
      <c r="CB287">
        <v>579.99</v>
      </c>
      <c r="CC287">
        <v>215.45</v>
      </c>
      <c r="CD287">
        <v>60.87</v>
      </c>
      <c r="CE287" t="s">
        <v>98</v>
      </c>
      <c r="CF287">
        <v>930.29</v>
      </c>
      <c r="CG287" t="s">
        <v>98</v>
      </c>
      <c r="CH287">
        <v>0</v>
      </c>
      <c r="CI287" t="s">
        <v>98</v>
      </c>
      <c r="CJ287">
        <v>362.46</v>
      </c>
      <c r="CK287">
        <v>23.55</v>
      </c>
      <c r="CL287">
        <v>3.89</v>
      </c>
      <c r="CM287" t="s">
        <v>98</v>
      </c>
      <c r="CN287">
        <v>1.45</v>
      </c>
      <c r="CO287">
        <v>18.690000000000001</v>
      </c>
      <c r="CP287">
        <v>2.58</v>
      </c>
      <c r="CQ287" t="s">
        <v>98</v>
      </c>
      <c r="CR287">
        <v>329.73</v>
      </c>
      <c r="CS287">
        <v>506383.31</v>
      </c>
      <c r="CT287">
        <v>5347.73</v>
      </c>
    </row>
    <row r="288" spans="1:98" x14ac:dyDescent="0.3">
      <c r="A288" s="1">
        <v>41759</v>
      </c>
      <c r="B288" s="2">
        <v>0.66802083333333329</v>
      </c>
      <c r="C288" t="s">
        <v>198</v>
      </c>
      <c r="D288" t="s">
        <v>95</v>
      </c>
      <c r="E288" t="s">
        <v>95</v>
      </c>
      <c r="F288">
        <v>29.83</v>
      </c>
      <c r="G288">
        <v>30.67</v>
      </c>
      <c r="H288">
        <v>60.49</v>
      </c>
      <c r="I288" t="s">
        <v>96</v>
      </c>
      <c r="J288" t="s">
        <v>480</v>
      </c>
      <c r="K288" t="str">
        <f t="shared" si="29"/>
        <v>TH9_1540m</v>
      </c>
      <c r="L288" t="str">
        <f t="shared" si="30"/>
        <v>1540m</v>
      </c>
      <c r="M288" t="str">
        <f t="shared" si="28"/>
        <v>1540</v>
      </c>
      <c r="N288" t="s">
        <v>562</v>
      </c>
      <c r="O288" t="s">
        <v>98</v>
      </c>
      <c r="P288">
        <v>3459.01</v>
      </c>
      <c r="Q288" t="s">
        <v>98</v>
      </c>
      <c r="R288">
        <v>2372.0700000000002</v>
      </c>
      <c r="S288" t="s">
        <v>98</v>
      </c>
      <c r="T288">
        <v>1458.31</v>
      </c>
      <c r="U288" t="s">
        <v>98</v>
      </c>
      <c r="V288">
        <v>1078.99</v>
      </c>
      <c r="W288">
        <v>2034.6</v>
      </c>
      <c r="X288">
        <v>52.41</v>
      </c>
      <c r="Y288">
        <v>42.23</v>
      </c>
      <c r="Z288">
        <v>2.46</v>
      </c>
      <c r="AA288">
        <v>64168.76</v>
      </c>
      <c r="AB288">
        <v>4240.8599999999997</v>
      </c>
      <c r="AC288">
        <v>343894.53</v>
      </c>
      <c r="AD288">
        <v>4098.54</v>
      </c>
      <c r="AE288" t="s">
        <v>98</v>
      </c>
      <c r="AF288">
        <v>1608.64</v>
      </c>
      <c r="AG288" t="s">
        <v>98</v>
      </c>
      <c r="AH288">
        <v>784.97</v>
      </c>
      <c r="AI288" t="s">
        <v>98</v>
      </c>
      <c r="AJ288">
        <v>4951.7299999999996</v>
      </c>
      <c r="AK288">
        <v>29750.53</v>
      </c>
      <c r="AL288">
        <v>348.58</v>
      </c>
      <c r="AM288">
        <v>15937.04</v>
      </c>
      <c r="AN288">
        <v>216.98</v>
      </c>
      <c r="AO288" t="s">
        <v>98</v>
      </c>
      <c r="AP288">
        <v>1540.83</v>
      </c>
      <c r="AQ288" t="s">
        <v>98</v>
      </c>
      <c r="AR288">
        <v>11273.42</v>
      </c>
      <c r="AS288">
        <v>1019.04</v>
      </c>
      <c r="AT288">
        <v>154.61000000000001</v>
      </c>
      <c r="AU288">
        <v>1327.42</v>
      </c>
      <c r="AV288">
        <v>141.76</v>
      </c>
      <c r="AW288">
        <v>34964.160000000003</v>
      </c>
      <c r="AX288">
        <v>457.69</v>
      </c>
      <c r="AY288" t="s">
        <v>98</v>
      </c>
      <c r="AZ288">
        <v>563.78</v>
      </c>
      <c r="BA288" t="s">
        <v>98</v>
      </c>
      <c r="BB288">
        <v>446.82</v>
      </c>
      <c r="BC288">
        <v>89.69</v>
      </c>
      <c r="BD288">
        <v>25.58</v>
      </c>
      <c r="BE288">
        <v>67.53</v>
      </c>
      <c r="BF288">
        <v>9.68</v>
      </c>
      <c r="BG288">
        <v>8.7899999999999991</v>
      </c>
      <c r="BH288">
        <v>2.91</v>
      </c>
      <c r="BI288" t="s">
        <v>98</v>
      </c>
      <c r="BJ288">
        <v>51.56</v>
      </c>
      <c r="BK288">
        <v>173.71</v>
      </c>
      <c r="BL288">
        <v>4.04</v>
      </c>
      <c r="BM288">
        <v>174.79</v>
      </c>
      <c r="BN288">
        <v>3.49</v>
      </c>
      <c r="BO288">
        <v>167.49</v>
      </c>
      <c r="BP288">
        <v>3.1</v>
      </c>
      <c r="BQ288">
        <v>182.39</v>
      </c>
      <c r="BR288">
        <v>14.98</v>
      </c>
      <c r="BS288" t="s">
        <v>98</v>
      </c>
      <c r="BT288">
        <v>123.8</v>
      </c>
      <c r="BU288" t="s">
        <v>98</v>
      </c>
      <c r="BV288">
        <v>112.21</v>
      </c>
      <c r="BW288" t="s">
        <v>98</v>
      </c>
      <c r="BX288">
        <v>213.63</v>
      </c>
      <c r="BY288" t="s">
        <v>98</v>
      </c>
      <c r="BZ288">
        <v>502.16</v>
      </c>
      <c r="CA288">
        <v>10.029999999999999</v>
      </c>
      <c r="CB288">
        <v>3.24</v>
      </c>
      <c r="CC288" t="s">
        <v>98</v>
      </c>
      <c r="CD288">
        <v>2785.17</v>
      </c>
      <c r="CE288" t="s">
        <v>98</v>
      </c>
      <c r="CF288">
        <v>929.03</v>
      </c>
      <c r="CG288" t="s">
        <v>98</v>
      </c>
      <c r="CH288">
        <v>0</v>
      </c>
      <c r="CI288" t="s">
        <v>98</v>
      </c>
      <c r="CJ288">
        <v>367.54</v>
      </c>
      <c r="CK288">
        <v>20.39</v>
      </c>
      <c r="CL288">
        <v>3.84</v>
      </c>
      <c r="CM288" t="s">
        <v>98</v>
      </c>
      <c r="CN288">
        <v>1.41</v>
      </c>
      <c r="CO288">
        <v>16.29</v>
      </c>
      <c r="CP288">
        <v>2.56</v>
      </c>
      <c r="CQ288" t="s">
        <v>98</v>
      </c>
      <c r="CR288">
        <v>321.04000000000002</v>
      </c>
      <c r="CS288">
        <v>505950.6</v>
      </c>
      <c r="CT288">
        <v>5331.19</v>
      </c>
    </row>
    <row r="289" spans="1:98" x14ac:dyDescent="0.3">
      <c r="A289" s="1">
        <v>41759</v>
      </c>
      <c r="B289" s="2">
        <v>0.66943287037037036</v>
      </c>
      <c r="C289" t="s">
        <v>200</v>
      </c>
      <c r="D289" t="s">
        <v>95</v>
      </c>
      <c r="E289" t="s">
        <v>95</v>
      </c>
      <c r="F289">
        <v>30.17</v>
      </c>
      <c r="G289">
        <v>31.1</v>
      </c>
      <c r="H289">
        <v>61.27</v>
      </c>
      <c r="I289" t="s">
        <v>96</v>
      </c>
      <c r="J289" t="s">
        <v>481</v>
      </c>
      <c r="K289" t="str">
        <f t="shared" si="29"/>
        <v>TH9_1560m</v>
      </c>
      <c r="L289" t="str">
        <f t="shared" si="30"/>
        <v>1560m</v>
      </c>
      <c r="M289" t="str">
        <f t="shared" ref="M289:M320" si="31">LEFT(L289,4)</f>
        <v>1560</v>
      </c>
      <c r="N289" t="s">
        <v>563</v>
      </c>
      <c r="O289" t="s">
        <v>98</v>
      </c>
      <c r="P289">
        <v>3269.09</v>
      </c>
      <c r="Q289" t="s">
        <v>98</v>
      </c>
      <c r="R289">
        <v>2238.73</v>
      </c>
      <c r="S289" t="s">
        <v>98</v>
      </c>
      <c r="T289">
        <v>1379.85</v>
      </c>
      <c r="U289" t="s">
        <v>98</v>
      </c>
      <c r="V289">
        <v>1013.86</v>
      </c>
      <c r="W289">
        <v>2082.2800000000002</v>
      </c>
      <c r="X289">
        <v>49.11</v>
      </c>
      <c r="Y289">
        <v>39.54</v>
      </c>
      <c r="Z289">
        <v>2.17</v>
      </c>
      <c r="AA289">
        <v>55279.5</v>
      </c>
      <c r="AB289">
        <v>3948.87</v>
      </c>
      <c r="AC289">
        <v>319518.90999999997</v>
      </c>
      <c r="AD289">
        <v>3763.2</v>
      </c>
      <c r="AE289" t="s">
        <v>98</v>
      </c>
      <c r="AF289">
        <v>1483.44</v>
      </c>
      <c r="AG289" t="s">
        <v>98</v>
      </c>
      <c r="AH289">
        <v>712.09</v>
      </c>
      <c r="AI289" t="s">
        <v>98</v>
      </c>
      <c r="AJ289">
        <v>4580.1099999999997</v>
      </c>
      <c r="AK289">
        <v>25088.38</v>
      </c>
      <c r="AL289">
        <v>287.68</v>
      </c>
      <c r="AM289">
        <v>12565.9</v>
      </c>
      <c r="AN289">
        <v>172.7</v>
      </c>
      <c r="AO289" t="s">
        <v>98</v>
      </c>
      <c r="AP289">
        <v>1421.86</v>
      </c>
      <c r="AQ289" t="s">
        <v>98</v>
      </c>
      <c r="AR289">
        <v>10598.86</v>
      </c>
      <c r="AS289">
        <v>1136.1500000000001</v>
      </c>
      <c r="AT289">
        <v>143.22</v>
      </c>
      <c r="AU289">
        <v>1343.64</v>
      </c>
      <c r="AV289">
        <v>130.93</v>
      </c>
      <c r="AW289">
        <v>35302.620000000003</v>
      </c>
      <c r="AX289">
        <v>441.63</v>
      </c>
      <c r="AY289" t="s">
        <v>98</v>
      </c>
      <c r="AZ289">
        <v>530.23</v>
      </c>
      <c r="BA289" t="s">
        <v>98</v>
      </c>
      <c r="BB289">
        <v>415.89</v>
      </c>
      <c r="BC289" t="s">
        <v>98</v>
      </c>
      <c r="BD289">
        <v>347.84</v>
      </c>
      <c r="BE289">
        <v>31.64</v>
      </c>
      <c r="BF289">
        <v>8.26</v>
      </c>
      <c r="BG289">
        <v>15.36</v>
      </c>
      <c r="BH289">
        <v>2.59</v>
      </c>
      <c r="BI289" t="s">
        <v>98</v>
      </c>
      <c r="BJ289">
        <v>48.4</v>
      </c>
      <c r="BK289">
        <v>135.66</v>
      </c>
      <c r="BL289">
        <v>3.34</v>
      </c>
      <c r="BM289">
        <v>150.75</v>
      </c>
      <c r="BN289">
        <v>3.02</v>
      </c>
      <c r="BO289">
        <v>155.33000000000001</v>
      </c>
      <c r="BP289">
        <v>2.8</v>
      </c>
      <c r="BQ289">
        <v>130.68</v>
      </c>
      <c r="BR289">
        <v>12.91</v>
      </c>
      <c r="BS289" t="s">
        <v>98</v>
      </c>
      <c r="BT289">
        <v>111.08</v>
      </c>
      <c r="BU289" t="s">
        <v>98</v>
      </c>
      <c r="BV289">
        <v>102.68</v>
      </c>
      <c r="BW289" t="s">
        <v>98</v>
      </c>
      <c r="BX289">
        <v>196</v>
      </c>
      <c r="BY289" t="s">
        <v>98</v>
      </c>
      <c r="BZ289">
        <v>470.2</v>
      </c>
      <c r="CA289" t="s">
        <v>98</v>
      </c>
      <c r="CB289">
        <v>520.71</v>
      </c>
      <c r="CC289">
        <v>241.79</v>
      </c>
      <c r="CD289">
        <v>58.44</v>
      </c>
      <c r="CE289" t="s">
        <v>98</v>
      </c>
      <c r="CF289">
        <v>884.22</v>
      </c>
      <c r="CG289" t="s">
        <v>98</v>
      </c>
      <c r="CH289">
        <v>0</v>
      </c>
      <c r="CI289" t="s">
        <v>98</v>
      </c>
      <c r="CJ289">
        <v>351.94</v>
      </c>
      <c r="CK289" t="s">
        <v>98</v>
      </c>
      <c r="CL289">
        <v>259.02</v>
      </c>
      <c r="CM289" t="s">
        <v>98</v>
      </c>
      <c r="CN289">
        <v>1.26</v>
      </c>
      <c r="CO289">
        <v>13.87</v>
      </c>
      <c r="CP289">
        <v>2.29</v>
      </c>
      <c r="CQ289" t="s">
        <v>98</v>
      </c>
      <c r="CR289">
        <v>292.18</v>
      </c>
      <c r="CS289">
        <v>546768.01</v>
      </c>
      <c r="CT289">
        <v>4956.21</v>
      </c>
    </row>
    <row r="290" spans="1:98" x14ac:dyDescent="0.3">
      <c r="A290" s="1">
        <v>41759</v>
      </c>
      <c r="B290" s="2">
        <v>0.67153935185185187</v>
      </c>
      <c r="C290" t="s">
        <v>202</v>
      </c>
      <c r="D290" t="s">
        <v>95</v>
      </c>
      <c r="E290" t="s">
        <v>95</v>
      </c>
      <c r="F290">
        <v>29.49</v>
      </c>
      <c r="G290">
        <v>30.05</v>
      </c>
      <c r="H290">
        <v>59.54</v>
      </c>
      <c r="I290" t="s">
        <v>96</v>
      </c>
      <c r="J290" t="s">
        <v>482</v>
      </c>
      <c r="K290" t="str">
        <f t="shared" si="29"/>
        <v>TH9_1580m</v>
      </c>
      <c r="L290" t="str">
        <f t="shared" si="30"/>
        <v>1580m</v>
      </c>
      <c r="M290" t="str">
        <f t="shared" si="31"/>
        <v>1580</v>
      </c>
      <c r="N290" t="s">
        <v>564</v>
      </c>
      <c r="O290" t="s">
        <v>98</v>
      </c>
      <c r="P290">
        <v>3584.83</v>
      </c>
      <c r="Q290" t="s">
        <v>98</v>
      </c>
      <c r="R290">
        <v>2462.4</v>
      </c>
      <c r="S290" t="s">
        <v>98</v>
      </c>
      <c r="T290">
        <v>1506.94</v>
      </c>
      <c r="U290" t="s">
        <v>98</v>
      </c>
      <c r="V290">
        <v>1110.04</v>
      </c>
      <c r="W290">
        <v>2267.41</v>
      </c>
      <c r="X290">
        <v>56.34</v>
      </c>
      <c r="Y290">
        <v>37</v>
      </c>
      <c r="Z290">
        <v>2.2200000000000002</v>
      </c>
      <c r="AA290">
        <v>60517.66</v>
      </c>
      <c r="AB290">
        <v>4102.5600000000004</v>
      </c>
      <c r="AC290">
        <v>355068.07</v>
      </c>
      <c r="AD290">
        <v>4176.29</v>
      </c>
      <c r="AE290" t="s">
        <v>98</v>
      </c>
      <c r="AF290">
        <v>1595.41</v>
      </c>
      <c r="AG290" t="s">
        <v>98</v>
      </c>
      <c r="AH290">
        <v>649.97</v>
      </c>
      <c r="AI290" t="s">
        <v>98</v>
      </c>
      <c r="AJ290">
        <v>5013.74</v>
      </c>
      <c r="AK290">
        <v>28183.46</v>
      </c>
      <c r="AL290">
        <v>331.58</v>
      </c>
      <c r="AM290">
        <v>13643.35</v>
      </c>
      <c r="AN290">
        <v>194.5</v>
      </c>
      <c r="AO290" t="s">
        <v>98</v>
      </c>
      <c r="AP290">
        <v>1566.22</v>
      </c>
      <c r="AQ290" t="s">
        <v>98</v>
      </c>
      <c r="AR290">
        <v>11541.75</v>
      </c>
      <c r="AS290">
        <v>652.86</v>
      </c>
      <c r="AT290">
        <v>162.69</v>
      </c>
      <c r="AU290">
        <v>991.99</v>
      </c>
      <c r="AV290">
        <v>145.06</v>
      </c>
      <c r="AW290">
        <v>23668.21</v>
      </c>
      <c r="AX290">
        <v>337.21</v>
      </c>
      <c r="AY290" t="s">
        <v>98</v>
      </c>
      <c r="AZ290">
        <v>489.04</v>
      </c>
      <c r="BA290" t="s">
        <v>98</v>
      </c>
      <c r="BB290">
        <v>473.78</v>
      </c>
      <c r="BC290" t="s">
        <v>98</v>
      </c>
      <c r="BD290">
        <v>388.29</v>
      </c>
      <c r="BE290" t="s">
        <v>98</v>
      </c>
      <c r="BF290">
        <v>158.75</v>
      </c>
      <c r="BG290" t="s">
        <v>98</v>
      </c>
      <c r="BH290">
        <v>75.540000000000006</v>
      </c>
      <c r="BI290" t="s">
        <v>98</v>
      </c>
      <c r="BJ290">
        <v>50.73</v>
      </c>
      <c r="BK290">
        <v>140.85</v>
      </c>
      <c r="BL290">
        <v>3.5</v>
      </c>
      <c r="BM290">
        <v>161.77000000000001</v>
      </c>
      <c r="BN290">
        <v>3.25</v>
      </c>
      <c r="BO290">
        <v>175.26</v>
      </c>
      <c r="BP290">
        <v>3.11</v>
      </c>
      <c r="BQ290">
        <v>150.61000000000001</v>
      </c>
      <c r="BR290">
        <v>13.49</v>
      </c>
      <c r="BS290" t="s">
        <v>98</v>
      </c>
      <c r="BT290">
        <v>123.6</v>
      </c>
      <c r="BU290" t="s">
        <v>98</v>
      </c>
      <c r="BV290">
        <v>111.63</v>
      </c>
      <c r="BW290" t="s">
        <v>98</v>
      </c>
      <c r="BX290">
        <v>217.3</v>
      </c>
      <c r="BY290" t="s">
        <v>98</v>
      </c>
      <c r="BZ290">
        <v>516.02</v>
      </c>
      <c r="CA290" t="s">
        <v>98</v>
      </c>
      <c r="CB290">
        <v>572.97</v>
      </c>
      <c r="CC290">
        <v>241.99</v>
      </c>
      <c r="CD290">
        <v>61.1</v>
      </c>
      <c r="CE290" t="s">
        <v>98</v>
      </c>
      <c r="CF290">
        <v>995.69</v>
      </c>
      <c r="CG290" t="s">
        <v>98</v>
      </c>
      <c r="CH290">
        <v>0</v>
      </c>
      <c r="CI290" t="s">
        <v>98</v>
      </c>
      <c r="CJ290">
        <v>398.79</v>
      </c>
      <c r="CK290">
        <v>14.58</v>
      </c>
      <c r="CL290">
        <v>3.49</v>
      </c>
      <c r="CM290" t="s">
        <v>98</v>
      </c>
      <c r="CN290">
        <v>1.38</v>
      </c>
      <c r="CO290">
        <v>13.98</v>
      </c>
      <c r="CP290">
        <v>2.38</v>
      </c>
      <c r="CQ290" t="s">
        <v>98</v>
      </c>
      <c r="CR290">
        <v>306.05</v>
      </c>
      <c r="CS290">
        <v>514070.94</v>
      </c>
      <c r="CT290">
        <v>5275.3</v>
      </c>
    </row>
    <row r="291" spans="1:98" x14ac:dyDescent="0.3">
      <c r="A291" s="1">
        <v>41759</v>
      </c>
      <c r="B291" s="2">
        <v>0.67299768518518521</v>
      </c>
      <c r="C291" t="s">
        <v>204</v>
      </c>
      <c r="D291" t="s">
        <v>95</v>
      </c>
      <c r="E291" t="s">
        <v>95</v>
      </c>
      <c r="F291">
        <v>29.48</v>
      </c>
      <c r="G291">
        <v>30.15</v>
      </c>
      <c r="H291">
        <v>59.63</v>
      </c>
      <c r="I291" t="s">
        <v>96</v>
      </c>
      <c r="J291" t="s">
        <v>483</v>
      </c>
      <c r="K291" t="str">
        <f t="shared" si="29"/>
        <v>TH9_1600m</v>
      </c>
      <c r="L291" t="str">
        <f t="shared" si="30"/>
        <v>1600m</v>
      </c>
      <c r="M291" t="str">
        <f t="shared" si="31"/>
        <v>1600</v>
      </c>
      <c r="N291" t="s">
        <v>565</v>
      </c>
      <c r="O291" t="s">
        <v>98</v>
      </c>
      <c r="P291">
        <v>3406.05</v>
      </c>
      <c r="Q291" t="s">
        <v>98</v>
      </c>
      <c r="R291">
        <v>2331.4299999999998</v>
      </c>
      <c r="S291" t="s">
        <v>98</v>
      </c>
      <c r="T291">
        <v>1440.04</v>
      </c>
      <c r="U291" t="s">
        <v>98</v>
      </c>
      <c r="V291">
        <v>1064.6099999999999</v>
      </c>
      <c r="W291">
        <v>1743.44</v>
      </c>
      <c r="X291">
        <v>49.63</v>
      </c>
      <c r="Y291">
        <v>34.17</v>
      </c>
      <c r="Z291">
        <v>2.06</v>
      </c>
      <c r="AA291">
        <v>52783.040000000001</v>
      </c>
      <c r="AB291">
        <v>3850.57</v>
      </c>
      <c r="AC291">
        <v>345838.89</v>
      </c>
      <c r="AD291">
        <v>3992.82</v>
      </c>
      <c r="AE291" t="s">
        <v>98</v>
      </c>
      <c r="AF291">
        <v>1558.4</v>
      </c>
      <c r="AG291" t="s">
        <v>98</v>
      </c>
      <c r="AH291">
        <v>698.28</v>
      </c>
      <c r="AI291" t="s">
        <v>98</v>
      </c>
      <c r="AJ291">
        <v>4674.97</v>
      </c>
      <c r="AK291">
        <v>22778.69</v>
      </c>
      <c r="AL291">
        <v>266.61</v>
      </c>
      <c r="AM291">
        <v>14376.1</v>
      </c>
      <c r="AN291">
        <v>192.07</v>
      </c>
      <c r="AO291" t="s">
        <v>98</v>
      </c>
      <c r="AP291">
        <v>1456.79</v>
      </c>
      <c r="AQ291" t="s">
        <v>98</v>
      </c>
      <c r="AR291">
        <v>10969.22</v>
      </c>
      <c r="AS291">
        <v>880.45</v>
      </c>
      <c r="AT291">
        <v>150.91</v>
      </c>
      <c r="AU291">
        <v>1149.83</v>
      </c>
      <c r="AV291">
        <v>136.59</v>
      </c>
      <c r="AW291">
        <v>31260.34</v>
      </c>
      <c r="AX291">
        <v>405.18</v>
      </c>
      <c r="AY291" t="s">
        <v>98</v>
      </c>
      <c r="AZ291">
        <v>528.98</v>
      </c>
      <c r="BA291" t="s">
        <v>98</v>
      </c>
      <c r="BB291">
        <v>440.53</v>
      </c>
      <c r="BC291">
        <v>79.56</v>
      </c>
      <c r="BD291">
        <v>24.32</v>
      </c>
      <c r="BE291">
        <v>39.18</v>
      </c>
      <c r="BF291">
        <v>8.56</v>
      </c>
      <c r="BG291">
        <v>10.64</v>
      </c>
      <c r="BH291">
        <v>2.59</v>
      </c>
      <c r="BI291" t="s">
        <v>98</v>
      </c>
      <c r="BJ291">
        <v>49.55</v>
      </c>
      <c r="BK291">
        <v>115.77</v>
      </c>
      <c r="BL291">
        <v>3.1</v>
      </c>
      <c r="BM291">
        <v>144.22999999999999</v>
      </c>
      <c r="BN291">
        <v>2.97</v>
      </c>
      <c r="BO291">
        <v>141.74</v>
      </c>
      <c r="BP291">
        <v>2.67</v>
      </c>
      <c r="BQ291">
        <v>137.72999999999999</v>
      </c>
      <c r="BR291">
        <v>12.9</v>
      </c>
      <c r="BS291" t="s">
        <v>98</v>
      </c>
      <c r="BT291">
        <v>113.55</v>
      </c>
      <c r="BU291" t="s">
        <v>98</v>
      </c>
      <c r="BV291">
        <v>105.08</v>
      </c>
      <c r="BW291" t="s">
        <v>98</v>
      </c>
      <c r="BX291">
        <v>202.03</v>
      </c>
      <c r="BY291" t="s">
        <v>98</v>
      </c>
      <c r="BZ291">
        <v>489.12</v>
      </c>
      <c r="CA291" t="s">
        <v>98</v>
      </c>
      <c r="CB291">
        <v>544.6</v>
      </c>
      <c r="CC291">
        <v>174.42</v>
      </c>
      <c r="CD291">
        <v>57.08</v>
      </c>
      <c r="CE291" t="s">
        <v>98</v>
      </c>
      <c r="CF291">
        <v>906.76</v>
      </c>
      <c r="CG291" t="s">
        <v>98</v>
      </c>
      <c r="CH291">
        <v>0</v>
      </c>
      <c r="CI291" t="s">
        <v>98</v>
      </c>
      <c r="CJ291">
        <v>352.52</v>
      </c>
      <c r="CK291" t="s">
        <v>98</v>
      </c>
      <c r="CL291">
        <v>278.23</v>
      </c>
      <c r="CM291" t="s">
        <v>98</v>
      </c>
      <c r="CN291">
        <v>1.31</v>
      </c>
      <c r="CO291">
        <v>13.83</v>
      </c>
      <c r="CP291">
        <v>2.29</v>
      </c>
      <c r="CQ291" t="s">
        <v>98</v>
      </c>
      <c r="CR291">
        <v>289</v>
      </c>
      <c r="CS291">
        <v>528297.93000000005</v>
      </c>
      <c r="CT291">
        <v>5059.51</v>
      </c>
    </row>
    <row r="292" spans="1:98" x14ac:dyDescent="0.3">
      <c r="A292" s="1">
        <v>41759</v>
      </c>
      <c r="B292" s="2">
        <v>0.67424768518518519</v>
      </c>
      <c r="C292" t="s">
        <v>206</v>
      </c>
      <c r="D292" t="s">
        <v>95</v>
      </c>
      <c r="E292" t="s">
        <v>95</v>
      </c>
      <c r="F292">
        <v>29.58</v>
      </c>
      <c r="G292">
        <v>30.12</v>
      </c>
      <c r="H292">
        <v>59.7</v>
      </c>
      <c r="I292" t="s">
        <v>96</v>
      </c>
      <c r="J292" t="s">
        <v>484</v>
      </c>
      <c r="K292" t="str">
        <f t="shared" si="29"/>
        <v>TH9_1620m</v>
      </c>
      <c r="L292" t="str">
        <f t="shared" si="30"/>
        <v>1620m</v>
      </c>
      <c r="M292" t="str">
        <f t="shared" si="31"/>
        <v>1620</v>
      </c>
      <c r="N292" t="s">
        <v>566</v>
      </c>
      <c r="O292" t="s">
        <v>98</v>
      </c>
      <c r="P292">
        <v>3241.38</v>
      </c>
      <c r="Q292" t="s">
        <v>98</v>
      </c>
      <c r="R292">
        <v>2229.65</v>
      </c>
      <c r="S292" t="s">
        <v>98</v>
      </c>
      <c r="T292">
        <v>1370.79</v>
      </c>
      <c r="U292" t="s">
        <v>98</v>
      </c>
      <c r="V292">
        <v>1006.56</v>
      </c>
      <c r="W292">
        <v>1641.87</v>
      </c>
      <c r="X292">
        <v>45.93</v>
      </c>
      <c r="Y292">
        <v>37.58</v>
      </c>
      <c r="Z292">
        <v>2.2000000000000002</v>
      </c>
      <c r="AA292">
        <v>53562.48</v>
      </c>
      <c r="AB292">
        <v>3990.19</v>
      </c>
      <c r="AC292">
        <v>321456.7</v>
      </c>
      <c r="AD292">
        <v>3827.62</v>
      </c>
      <c r="AE292" t="s">
        <v>98</v>
      </c>
      <c r="AF292">
        <v>1370.59</v>
      </c>
      <c r="AG292" t="s">
        <v>98</v>
      </c>
      <c r="AH292">
        <v>650.84</v>
      </c>
      <c r="AI292" t="s">
        <v>98</v>
      </c>
      <c r="AJ292">
        <v>4512.38</v>
      </c>
      <c r="AK292">
        <v>24596.66</v>
      </c>
      <c r="AL292">
        <v>286.31</v>
      </c>
      <c r="AM292">
        <v>10708.52</v>
      </c>
      <c r="AN292">
        <v>157.99</v>
      </c>
      <c r="AO292" t="s">
        <v>98</v>
      </c>
      <c r="AP292">
        <v>1405.2</v>
      </c>
      <c r="AQ292" t="s">
        <v>98</v>
      </c>
      <c r="AR292">
        <v>10546.7</v>
      </c>
      <c r="AS292">
        <v>912.49</v>
      </c>
      <c r="AT292">
        <v>138.68</v>
      </c>
      <c r="AU292">
        <v>1263.6600000000001</v>
      </c>
      <c r="AV292">
        <v>128.22999999999999</v>
      </c>
      <c r="AW292">
        <v>39434.870000000003</v>
      </c>
      <c r="AX292">
        <v>489.05</v>
      </c>
      <c r="AY292" t="s">
        <v>98</v>
      </c>
      <c r="AZ292">
        <v>570.6</v>
      </c>
      <c r="BA292" t="s">
        <v>98</v>
      </c>
      <c r="BB292">
        <v>420.02</v>
      </c>
      <c r="BC292" t="s">
        <v>98</v>
      </c>
      <c r="BD292">
        <v>347.08</v>
      </c>
      <c r="BE292">
        <v>31.47</v>
      </c>
      <c r="BF292">
        <v>8.2100000000000009</v>
      </c>
      <c r="BG292">
        <v>15.65</v>
      </c>
      <c r="BH292">
        <v>2.66</v>
      </c>
      <c r="BI292" t="s">
        <v>98</v>
      </c>
      <c r="BJ292">
        <v>42.64</v>
      </c>
      <c r="BK292">
        <v>139.47</v>
      </c>
      <c r="BL292">
        <v>3.43</v>
      </c>
      <c r="BM292">
        <v>127.59</v>
      </c>
      <c r="BN292">
        <v>2.78</v>
      </c>
      <c r="BO292">
        <v>169.93</v>
      </c>
      <c r="BP292">
        <v>2.99</v>
      </c>
      <c r="BQ292">
        <v>161.91</v>
      </c>
      <c r="BR292">
        <v>13.62</v>
      </c>
      <c r="BS292">
        <v>4.47</v>
      </c>
      <c r="BT292">
        <v>1.34</v>
      </c>
      <c r="BU292" t="s">
        <v>98</v>
      </c>
      <c r="BV292">
        <v>102.69</v>
      </c>
      <c r="BW292" t="s">
        <v>98</v>
      </c>
      <c r="BX292">
        <v>196.29</v>
      </c>
      <c r="BY292" t="s">
        <v>98</v>
      </c>
      <c r="BZ292">
        <v>468.16</v>
      </c>
      <c r="CA292" t="s">
        <v>98</v>
      </c>
      <c r="CB292">
        <v>523.14</v>
      </c>
      <c r="CC292">
        <v>296.44</v>
      </c>
      <c r="CD292">
        <v>60.12</v>
      </c>
      <c r="CE292" t="s">
        <v>98</v>
      </c>
      <c r="CF292">
        <v>830.5</v>
      </c>
      <c r="CG292" t="s">
        <v>98</v>
      </c>
      <c r="CH292">
        <v>0</v>
      </c>
      <c r="CI292" t="s">
        <v>98</v>
      </c>
      <c r="CJ292">
        <v>325.89999999999998</v>
      </c>
      <c r="CK292" t="s">
        <v>98</v>
      </c>
      <c r="CL292">
        <v>259.60000000000002</v>
      </c>
      <c r="CM292" t="s">
        <v>98</v>
      </c>
      <c r="CN292">
        <v>1.29</v>
      </c>
      <c r="CO292">
        <v>17.39</v>
      </c>
      <c r="CP292">
        <v>2.39</v>
      </c>
      <c r="CQ292" t="s">
        <v>98</v>
      </c>
      <c r="CR292">
        <v>272.35000000000002</v>
      </c>
      <c r="CS292">
        <v>545420.87</v>
      </c>
      <c r="CT292">
        <v>5022.3599999999997</v>
      </c>
    </row>
    <row r="293" spans="1:98" x14ac:dyDescent="0.3">
      <c r="A293" s="1">
        <v>41759</v>
      </c>
      <c r="B293" s="2">
        <v>0.67829861111111101</v>
      </c>
      <c r="C293" t="s">
        <v>212</v>
      </c>
      <c r="D293" t="s">
        <v>95</v>
      </c>
      <c r="E293" t="s">
        <v>95</v>
      </c>
      <c r="F293">
        <v>31.57</v>
      </c>
      <c r="G293">
        <v>30.19</v>
      </c>
      <c r="H293">
        <v>61.76</v>
      </c>
      <c r="I293" t="s">
        <v>96</v>
      </c>
      <c r="J293" t="s">
        <v>485</v>
      </c>
      <c r="K293" t="str">
        <f t="shared" si="29"/>
        <v>TH9_1640m</v>
      </c>
      <c r="L293" t="str">
        <f t="shared" si="30"/>
        <v>1640m</v>
      </c>
      <c r="M293" t="str">
        <f t="shared" si="31"/>
        <v>1640</v>
      </c>
      <c r="N293" t="s">
        <v>568</v>
      </c>
      <c r="O293" t="s">
        <v>98</v>
      </c>
      <c r="P293">
        <v>3159.65</v>
      </c>
      <c r="Q293" t="s">
        <v>98</v>
      </c>
      <c r="R293">
        <v>2156.67</v>
      </c>
      <c r="S293" t="s">
        <v>98</v>
      </c>
      <c r="T293">
        <v>1334.17</v>
      </c>
      <c r="U293" t="s">
        <v>98</v>
      </c>
      <c r="V293">
        <v>982.89</v>
      </c>
      <c r="W293">
        <v>1752.1</v>
      </c>
      <c r="X293">
        <v>45.63</v>
      </c>
      <c r="Y293">
        <v>37.130000000000003</v>
      </c>
      <c r="Z293">
        <v>2.23</v>
      </c>
      <c r="AA293">
        <v>53530.42</v>
      </c>
      <c r="AB293">
        <v>4087.21</v>
      </c>
      <c r="AC293">
        <v>329376.78000000003</v>
      </c>
      <c r="AD293">
        <v>3898.15</v>
      </c>
      <c r="AE293" t="s">
        <v>98</v>
      </c>
      <c r="AF293">
        <v>1401.23</v>
      </c>
      <c r="AG293" t="s">
        <v>98</v>
      </c>
      <c r="AH293">
        <v>614.16</v>
      </c>
      <c r="AI293" t="s">
        <v>98</v>
      </c>
      <c r="AJ293">
        <v>4409.3100000000004</v>
      </c>
      <c r="AK293">
        <v>25009.27</v>
      </c>
      <c r="AL293">
        <v>291.24</v>
      </c>
      <c r="AM293">
        <v>12704.13</v>
      </c>
      <c r="AN293">
        <v>178.35</v>
      </c>
      <c r="AO293" t="s">
        <v>98</v>
      </c>
      <c r="AP293">
        <v>1374.19</v>
      </c>
      <c r="AQ293" t="s">
        <v>98</v>
      </c>
      <c r="AR293">
        <v>10233.61</v>
      </c>
      <c r="AS293">
        <v>781.88</v>
      </c>
      <c r="AT293">
        <v>133.34</v>
      </c>
      <c r="AU293">
        <v>1364.41</v>
      </c>
      <c r="AV293">
        <v>127.1</v>
      </c>
      <c r="AW293">
        <v>45149.81</v>
      </c>
      <c r="AX293">
        <v>544.52</v>
      </c>
      <c r="AY293" t="s">
        <v>98</v>
      </c>
      <c r="AZ293">
        <v>602.38</v>
      </c>
      <c r="BA293" t="s">
        <v>98</v>
      </c>
      <c r="BB293">
        <v>422.9</v>
      </c>
      <c r="BC293" t="s">
        <v>98</v>
      </c>
      <c r="BD293">
        <v>350.27</v>
      </c>
      <c r="BE293">
        <v>33.450000000000003</v>
      </c>
      <c r="BF293">
        <v>8.3699999999999992</v>
      </c>
      <c r="BG293">
        <v>15.14</v>
      </c>
      <c r="BH293">
        <v>2.78</v>
      </c>
      <c r="BI293" t="s">
        <v>98</v>
      </c>
      <c r="BJ293">
        <v>43.93</v>
      </c>
      <c r="BK293">
        <v>139</v>
      </c>
      <c r="BL293">
        <v>3.4</v>
      </c>
      <c r="BM293">
        <v>165.52</v>
      </c>
      <c r="BN293">
        <v>3.22</v>
      </c>
      <c r="BO293">
        <v>155.79</v>
      </c>
      <c r="BP293">
        <v>2.83</v>
      </c>
      <c r="BQ293">
        <v>163.24</v>
      </c>
      <c r="BR293">
        <v>13.77</v>
      </c>
      <c r="BS293" t="s">
        <v>98</v>
      </c>
      <c r="BT293">
        <v>110.66</v>
      </c>
      <c r="BU293" t="s">
        <v>98</v>
      </c>
      <c r="BV293">
        <v>103.89</v>
      </c>
      <c r="BW293" t="s">
        <v>98</v>
      </c>
      <c r="BX293">
        <v>195.81</v>
      </c>
      <c r="BY293" t="s">
        <v>98</v>
      </c>
      <c r="BZ293">
        <v>462.15</v>
      </c>
      <c r="CA293" t="s">
        <v>98</v>
      </c>
      <c r="CB293">
        <v>514.04999999999995</v>
      </c>
      <c r="CC293">
        <v>319.10000000000002</v>
      </c>
      <c r="CD293">
        <v>61.99</v>
      </c>
      <c r="CE293" t="s">
        <v>98</v>
      </c>
      <c r="CF293">
        <v>819.45</v>
      </c>
      <c r="CG293" t="s">
        <v>98</v>
      </c>
      <c r="CH293">
        <v>0</v>
      </c>
      <c r="CI293" t="s">
        <v>98</v>
      </c>
      <c r="CJ293">
        <v>318.68</v>
      </c>
      <c r="CK293" t="s">
        <v>98</v>
      </c>
      <c r="CL293">
        <v>271.61</v>
      </c>
      <c r="CM293" t="s">
        <v>98</v>
      </c>
      <c r="CN293">
        <v>1.31</v>
      </c>
      <c r="CO293">
        <v>17.72</v>
      </c>
      <c r="CP293">
        <v>2.48</v>
      </c>
      <c r="CQ293" t="s">
        <v>98</v>
      </c>
      <c r="CR293">
        <v>275.38</v>
      </c>
      <c r="CS293">
        <v>529285.1</v>
      </c>
      <c r="CT293">
        <v>5093.76</v>
      </c>
    </row>
    <row r="294" spans="1:98" x14ac:dyDescent="0.3">
      <c r="A294" s="1">
        <v>41759</v>
      </c>
      <c r="B294" s="2">
        <v>0.67951388888888886</v>
      </c>
      <c r="C294" t="s">
        <v>214</v>
      </c>
      <c r="D294" t="s">
        <v>95</v>
      </c>
      <c r="E294" t="s">
        <v>95</v>
      </c>
      <c r="F294">
        <v>29.72</v>
      </c>
      <c r="G294">
        <v>32.07</v>
      </c>
      <c r="H294">
        <v>61.78</v>
      </c>
      <c r="I294" t="s">
        <v>96</v>
      </c>
      <c r="J294" t="s">
        <v>486</v>
      </c>
      <c r="K294" t="str">
        <f t="shared" si="29"/>
        <v>TH9_1660m</v>
      </c>
      <c r="L294" t="str">
        <f t="shared" si="30"/>
        <v>1660m</v>
      </c>
      <c r="M294" t="str">
        <f t="shared" si="31"/>
        <v>1660</v>
      </c>
      <c r="N294" t="s">
        <v>569</v>
      </c>
      <c r="O294" t="s">
        <v>98</v>
      </c>
      <c r="P294">
        <v>3210.79</v>
      </c>
      <c r="Q294" t="s">
        <v>98</v>
      </c>
      <c r="R294">
        <v>2195.81</v>
      </c>
      <c r="S294" t="s">
        <v>98</v>
      </c>
      <c r="T294">
        <v>1344.58</v>
      </c>
      <c r="U294" t="s">
        <v>98</v>
      </c>
      <c r="V294">
        <v>988.78</v>
      </c>
      <c r="W294">
        <v>1968.14</v>
      </c>
      <c r="X294">
        <v>45.82</v>
      </c>
      <c r="Y294">
        <v>39.65</v>
      </c>
      <c r="Z294">
        <v>2.25</v>
      </c>
      <c r="AA294">
        <v>48811.360000000001</v>
      </c>
      <c r="AB294">
        <v>4038.52</v>
      </c>
      <c r="AC294">
        <v>285208.03999999998</v>
      </c>
      <c r="AD294">
        <v>3408.49</v>
      </c>
      <c r="AE294" t="s">
        <v>98</v>
      </c>
      <c r="AF294">
        <v>1443.21</v>
      </c>
      <c r="AG294" t="s">
        <v>98</v>
      </c>
      <c r="AH294">
        <v>680.93</v>
      </c>
      <c r="AI294" t="s">
        <v>98</v>
      </c>
      <c r="AJ294">
        <v>4471.01</v>
      </c>
      <c r="AK294">
        <v>24008.91</v>
      </c>
      <c r="AL294">
        <v>267.43</v>
      </c>
      <c r="AM294">
        <v>8351.5499999999993</v>
      </c>
      <c r="AN294">
        <v>129.65</v>
      </c>
      <c r="AO294" t="s">
        <v>98</v>
      </c>
      <c r="AP294">
        <v>1374.22</v>
      </c>
      <c r="AQ294" t="s">
        <v>98</v>
      </c>
      <c r="AR294">
        <v>10473.24</v>
      </c>
      <c r="AS294">
        <v>483.07</v>
      </c>
      <c r="AT294">
        <v>131.94999999999999</v>
      </c>
      <c r="AU294">
        <v>1254.3</v>
      </c>
      <c r="AV294">
        <v>127.51</v>
      </c>
      <c r="AW294">
        <v>45823.27</v>
      </c>
      <c r="AX294">
        <v>532.59</v>
      </c>
      <c r="AY294" t="s">
        <v>98</v>
      </c>
      <c r="AZ294">
        <v>609.47</v>
      </c>
      <c r="BA294" t="s">
        <v>98</v>
      </c>
      <c r="BB294">
        <v>405.87</v>
      </c>
      <c r="BC294" t="s">
        <v>98</v>
      </c>
      <c r="BD294">
        <v>333.18</v>
      </c>
      <c r="BE294">
        <v>30.47</v>
      </c>
      <c r="BF294">
        <v>8.4700000000000006</v>
      </c>
      <c r="BG294">
        <v>9.92</v>
      </c>
      <c r="BH294">
        <v>2.74</v>
      </c>
      <c r="BI294" t="s">
        <v>98</v>
      </c>
      <c r="BJ294">
        <v>49.34</v>
      </c>
      <c r="BK294">
        <v>134.57</v>
      </c>
      <c r="BL294">
        <v>3.32</v>
      </c>
      <c r="BM294">
        <v>136.38999999999999</v>
      </c>
      <c r="BN294">
        <v>2.85</v>
      </c>
      <c r="BO294">
        <v>148.38999999999999</v>
      </c>
      <c r="BP294">
        <v>2.7</v>
      </c>
      <c r="BQ294">
        <v>151.36000000000001</v>
      </c>
      <c r="BR294">
        <v>13.6</v>
      </c>
      <c r="BS294">
        <v>5.72</v>
      </c>
      <c r="BT294">
        <v>1.28</v>
      </c>
      <c r="BU294" t="s">
        <v>98</v>
      </c>
      <c r="BV294">
        <v>99.32</v>
      </c>
      <c r="BW294" t="s">
        <v>98</v>
      </c>
      <c r="BX294">
        <v>186.34</v>
      </c>
      <c r="BY294" t="s">
        <v>98</v>
      </c>
      <c r="BZ294">
        <v>455.89</v>
      </c>
      <c r="CA294" t="s">
        <v>98</v>
      </c>
      <c r="CB294">
        <v>503.84</v>
      </c>
      <c r="CC294" t="s">
        <v>98</v>
      </c>
      <c r="CD294">
        <v>2527.94</v>
      </c>
      <c r="CE294" t="s">
        <v>98</v>
      </c>
      <c r="CF294">
        <v>883.26</v>
      </c>
      <c r="CG294" t="s">
        <v>98</v>
      </c>
      <c r="CH294">
        <v>0</v>
      </c>
      <c r="CI294" t="s">
        <v>98</v>
      </c>
      <c r="CJ294">
        <v>352.27</v>
      </c>
      <c r="CK294">
        <v>13.64</v>
      </c>
      <c r="CL294">
        <v>3.53</v>
      </c>
      <c r="CM294" t="s">
        <v>98</v>
      </c>
      <c r="CN294">
        <v>1.22</v>
      </c>
      <c r="CO294">
        <v>11.62</v>
      </c>
      <c r="CP294">
        <v>2.29</v>
      </c>
      <c r="CQ294" t="s">
        <v>98</v>
      </c>
      <c r="CR294">
        <v>270.58999999999997</v>
      </c>
      <c r="CS294">
        <v>583409.63</v>
      </c>
      <c r="CT294">
        <v>4663.04</v>
      </c>
    </row>
    <row r="295" spans="1:98" x14ac:dyDescent="0.3">
      <c r="A295" s="1">
        <v>41759</v>
      </c>
      <c r="B295" s="2">
        <v>0.68070601851851853</v>
      </c>
      <c r="C295" t="s">
        <v>216</v>
      </c>
      <c r="D295" t="s">
        <v>95</v>
      </c>
      <c r="E295" t="s">
        <v>95</v>
      </c>
      <c r="F295">
        <v>29.55</v>
      </c>
      <c r="G295">
        <v>30.05</v>
      </c>
      <c r="H295">
        <v>59.6</v>
      </c>
      <c r="I295" t="s">
        <v>96</v>
      </c>
      <c r="J295" t="s">
        <v>487</v>
      </c>
      <c r="K295" t="str">
        <f t="shared" si="29"/>
        <v>TH9_1680m</v>
      </c>
      <c r="L295" t="str">
        <f t="shared" si="30"/>
        <v>1680m</v>
      </c>
      <c r="M295" t="str">
        <f t="shared" si="31"/>
        <v>1680</v>
      </c>
      <c r="N295" t="s">
        <v>570</v>
      </c>
      <c r="O295" t="s">
        <v>98</v>
      </c>
      <c r="P295">
        <v>3134.37</v>
      </c>
      <c r="Q295" t="s">
        <v>98</v>
      </c>
      <c r="R295">
        <v>2139.21</v>
      </c>
      <c r="S295" t="s">
        <v>98</v>
      </c>
      <c r="T295">
        <v>1313.41</v>
      </c>
      <c r="U295" t="s">
        <v>98</v>
      </c>
      <c r="V295">
        <v>965.45</v>
      </c>
      <c r="W295">
        <v>1938.91</v>
      </c>
      <c r="X295">
        <v>45.02</v>
      </c>
      <c r="Y295">
        <v>40.32</v>
      </c>
      <c r="Z295">
        <v>2.27</v>
      </c>
      <c r="AA295">
        <v>53327.19</v>
      </c>
      <c r="AB295">
        <v>4077.11</v>
      </c>
      <c r="AC295">
        <v>293354.64</v>
      </c>
      <c r="AD295">
        <v>3598.62</v>
      </c>
      <c r="AE295" t="s">
        <v>98</v>
      </c>
      <c r="AF295">
        <v>1347.92</v>
      </c>
      <c r="AG295" t="s">
        <v>98</v>
      </c>
      <c r="AH295">
        <v>631.30999999999995</v>
      </c>
      <c r="AI295" t="s">
        <v>98</v>
      </c>
      <c r="AJ295">
        <v>4262.5200000000004</v>
      </c>
      <c r="AK295">
        <v>23276.06</v>
      </c>
      <c r="AL295">
        <v>270.60000000000002</v>
      </c>
      <c r="AM295">
        <v>10242.68</v>
      </c>
      <c r="AN295">
        <v>150.31</v>
      </c>
      <c r="AO295" t="s">
        <v>98</v>
      </c>
      <c r="AP295">
        <v>1313.88</v>
      </c>
      <c r="AQ295" t="s">
        <v>98</v>
      </c>
      <c r="AR295">
        <v>10160.31</v>
      </c>
      <c r="AS295">
        <v>711.03</v>
      </c>
      <c r="AT295">
        <v>129.38999999999999</v>
      </c>
      <c r="AU295">
        <v>1370.58</v>
      </c>
      <c r="AV295">
        <v>126.59</v>
      </c>
      <c r="AW295">
        <v>51710.62</v>
      </c>
      <c r="AX295">
        <v>610.79</v>
      </c>
      <c r="AY295" t="s">
        <v>98</v>
      </c>
      <c r="AZ295">
        <v>639.28</v>
      </c>
      <c r="BA295" t="s">
        <v>98</v>
      </c>
      <c r="BB295">
        <v>397.44</v>
      </c>
      <c r="BC295" t="s">
        <v>98</v>
      </c>
      <c r="BD295">
        <v>334.44</v>
      </c>
      <c r="BE295" t="s">
        <v>98</v>
      </c>
      <c r="BF295">
        <v>132.47999999999999</v>
      </c>
      <c r="BG295">
        <v>11.78</v>
      </c>
      <c r="BH295">
        <v>2.74</v>
      </c>
      <c r="BI295" t="s">
        <v>98</v>
      </c>
      <c r="BJ295">
        <v>45.82</v>
      </c>
      <c r="BK295">
        <v>130.87</v>
      </c>
      <c r="BL295">
        <v>3.33</v>
      </c>
      <c r="BM295">
        <v>148.22</v>
      </c>
      <c r="BN295">
        <v>3.03</v>
      </c>
      <c r="BO295">
        <v>156.19999999999999</v>
      </c>
      <c r="BP295">
        <v>2.84</v>
      </c>
      <c r="BQ295">
        <v>136.87</v>
      </c>
      <c r="BR295">
        <v>13.63</v>
      </c>
      <c r="BS295" t="s">
        <v>98</v>
      </c>
      <c r="BT295">
        <v>111.38</v>
      </c>
      <c r="BU295" t="s">
        <v>98</v>
      </c>
      <c r="BV295">
        <v>98.85</v>
      </c>
      <c r="BW295" t="s">
        <v>98</v>
      </c>
      <c r="BX295">
        <v>183.74</v>
      </c>
      <c r="BY295" t="s">
        <v>98</v>
      </c>
      <c r="BZ295">
        <v>443.64</v>
      </c>
      <c r="CA295" t="s">
        <v>98</v>
      </c>
      <c r="CB295">
        <v>490.24</v>
      </c>
      <c r="CC295">
        <v>220.06</v>
      </c>
      <c r="CD295">
        <v>59.29</v>
      </c>
      <c r="CE295" t="s">
        <v>98</v>
      </c>
      <c r="CF295">
        <v>795.41</v>
      </c>
      <c r="CG295" t="s">
        <v>98</v>
      </c>
      <c r="CH295">
        <v>0</v>
      </c>
      <c r="CI295" t="s">
        <v>98</v>
      </c>
      <c r="CJ295">
        <v>320.14999999999998</v>
      </c>
      <c r="CK295">
        <v>10.53</v>
      </c>
      <c r="CL295">
        <v>3.46</v>
      </c>
      <c r="CM295" t="s">
        <v>98</v>
      </c>
      <c r="CN295">
        <v>1.2</v>
      </c>
      <c r="CO295">
        <v>10.31</v>
      </c>
      <c r="CP295">
        <v>2.31</v>
      </c>
      <c r="CQ295" t="s">
        <v>98</v>
      </c>
      <c r="CR295">
        <v>283.14</v>
      </c>
      <c r="CS295">
        <v>563203.13</v>
      </c>
      <c r="CT295">
        <v>4935.97</v>
      </c>
    </row>
    <row r="296" spans="1:98" x14ac:dyDescent="0.3">
      <c r="A296" s="1">
        <v>41759</v>
      </c>
      <c r="B296" s="2">
        <v>0.68188657407407405</v>
      </c>
      <c r="C296" t="s">
        <v>218</v>
      </c>
      <c r="D296" t="s">
        <v>95</v>
      </c>
      <c r="E296" t="s">
        <v>95</v>
      </c>
      <c r="F296">
        <v>29.55</v>
      </c>
      <c r="G296">
        <v>30.01</v>
      </c>
      <c r="H296">
        <v>59.56</v>
      </c>
      <c r="I296" t="s">
        <v>96</v>
      </c>
      <c r="J296" t="s">
        <v>488</v>
      </c>
      <c r="K296" t="str">
        <f t="shared" si="29"/>
        <v>TH9_1700m</v>
      </c>
      <c r="L296" t="str">
        <f t="shared" si="30"/>
        <v>1700m</v>
      </c>
      <c r="M296" t="str">
        <f t="shared" si="31"/>
        <v>1700</v>
      </c>
      <c r="N296" t="s">
        <v>571</v>
      </c>
      <c r="O296" t="s">
        <v>98</v>
      </c>
      <c r="P296">
        <v>3058.85</v>
      </c>
      <c r="Q296" t="s">
        <v>98</v>
      </c>
      <c r="R296">
        <v>2093.21</v>
      </c>
      <c r="S296" t="s">
        <v>98</v>
      </c>
      <c r="T296">
        <v>1288.0899999999999</v>
      </c>
      <c r="U296" t="s">
        <v>98</v>
      </c>
      <c r="V296">
        <v>946.44</v>
      </c>
      <c r="W296">
        <v>1548.63</v>
      </c>
      <c r="X296">
        <v>41.09</v>
      </c>
      <c r="Y296">
        <v>38.799999999999997</v>
      </c>
      <c r="Z296">
        <v>2.3199999999999998</v>
      </c>
      <c r="AA296">
        <v>45789.94</v>
      </c>
      <c r="AB296">
        <v>4083.12</v>
      </c>
      <c r="AC296">
        <v>285383.73</v>
      </c>
      <c r="AD296">
        <v>3510.44</v>
      </c>
      <c r="AE296" t="s">
        <v>98</v>
      </c>
      <c r="AF296">
        <v>1441.57</v>
      </c>
      <c r="AG296" t="s">
        <v>98</v>
      </c>
      <c r="AH296">
        <v>670.93</v>
      </c>
      <c r="AI296" t="s">
        <v>98</v>
      </c>
      <c r="AJ296">
        <v>3945.52</v>
      </c>
      <c r="AK296">
        <v>22143.38</v>
      </c>
      <c r="AL296">
        <v>256.32</v>
      </c>
      <c r="AM296">
        <v>11867.67</v>
      </c>
      <c r="AN296">
        <v>162.58000000000001</v>
      </c>
      <c r="AO296" t="s">
        <v>98</v>
      </c>
      <c r="AP296">
        <v>1216.47</v>
      </c>
      <c r="AQ296" t="s">
        <v>98</v>
      </c>
      <c r="AR296">
        <v>9969.3700000000008</v>
      </c>
      <c r="AS296">
        <v>499.12</v>
      </c>
      <c r="AT296">
        <v>123.87</v>
      </c>
      <c r="AU296">
        <v>1265</v>
      </c>
      <c r="AV296">
        <v>123.94</v>
      </c>
      <c r="AW296">
        <v>61704.12</v>
      </c>
      <c r="AX296">
        <v>707.4</v>
      </c>
      <c r="AY296" t="s">
        <v>98</v>
      </c>
      <c r="AZ296">
        <v>690.41</v>
      </c>
      <c r="BA296" t="s">
        <v>98</v>
      </c>
      <c r="BB296">
        <v>409.63</v>
      </c>
      <c r="BC296" t="s">
        <v>98</v>
      </c>
      <c r="BD296">
        <v>328.46</v>
      </c>
      <c r="BE296" t="s">
        <v>98</v>
      </c>
      <c r="BF296">
        <v>135.15</v>
      </c>
      <c r="BG296">
        <v>13.85</v>
      </c>
      <c r="BH296">
        <v>2.94</v>
      </c>
      <c r="BI296" t="s">
        <v>98</v>
      </c>
      <c r="BJ296">
        <v>45.63</v>
      </c>
      <c r="BK296">
        <v>136.66999999999999</v>
      </c>
      <c r="BL296">
        <v>3.47</v>
      </c>
      <c r="BM296">
        <v>135.29</v>
      </c>
      <c r="BN296">
        <v>2.92</v>
      </c>
      <c r="BO296">
        <v>150.34</v>
      </c>
      <c r="BP296">
        <v>2.81</v>
      </c>
      <c r="BQ296">
        <v>134.96</v>
      </c>
      <c r="BR296">
        <v>13.95</v>
      </c>
      <c r="BS296">
        <v>8.2100000000000009</v>
      </c>
      <c r="BT296">
        <v>1.39</v>
      </c>
      <c r="BU296" t="s">
        <v>98</v>
      </c>
      <c r="BV296">
        <v>94.97</v>
      </c>
      <c r="BW296" t="s">
        <v>98</v>
      </c>
      <c r="BX296">
        <v>180.31</v>
      </c>
      <c r="BY296" t="s">
        <v>98</v>
      </c>
      <c r="BZ296">
        <v>430.43</v>
      </c>
      <c r="CA296" t="s">
        <v>98</v>
      </c>
      <c r="CB296">
        <v>476.75</v>
      </c>
      <c r="CC296" t="s">
        <v>98</v>
      </c>
      <c r="CD296">
        <v>2497.73</v>
      </c>
      <c r="CE296" t="s">
        <v>98</v>
      </c>
      <c r="CF296">
        <v>856.01</v>
      </c>
      <c r="CG296" t="s">
        <v>98</v>
      </c>
      <c r="CH296">
        <v>0</v>
      </c>
      <c r="CI296" t="s">
        <v>98</v>
      </c>
      <c r="CJ296">
        <v>343.89</v>
      </c>
      <c r="CK296">
        <v>13.36</v>
      </c>
      <c r="CL296">
        <v>3.69</v>
      </c>
      <c r="CM296" t="s">
        <v>98</v>
      </c>
      <c r="CN296">
        <v>1.2</v>
      </c>
      <c r="CO296">
        <v>13.27</v>
      </c>
      <c r="CP296">
        <v>2.4300000000000002</v>
      </c>
      <c r="CQ296" t="s">
        <v>98</v>
      </c>
      <c r="CR296">
        <v>276</v>
      </c>
      <c r="CS296">
        <v>569153.66</v>
      </c>
      <c r="CT296">
        <v>4860.87</v>
      </c>
    </row>
    <row r="297" spans="1:98" x14ac:dyDescent="0.3">
      <c r="A297" s="1">
        <v>41759</v>
      </c>
      <c r="B297" s="2">
        <v>0.68299768518518522</v>
      </c>
      <c r="C297" t="s">
        <v>220</v>
      </c>
      <c r="D297" t="s">
        <v>95</v>
      </c>
      <c r="E297" t="s">
        <v>95</v>
      </c>
      <c r="F297">
        <v>30.41</v>
      </c>
      <c r="G297">
        <v>30.92</v>
      </c>
      <c r="H297">
        <v>61.33</v>
      </c>
      <c r="I297" t="s">
        <v>96</v>
      </c>
      <c r="J297" t="s">
        <v>489</v>
      </c>
      <c r="K297" t="str">
        <f t="shared" si="29"/>
        <v>TH9_1720m</v>
      </c>
      <c r="L297" t="str">
        <f t="shared" si="30"/>
        <v>1720m</v>
      </c>
      <c r="M297" t="str">
        <f t="shared" si="31"/>
        <v>1720</v>
      </c>
      <c r="N297" t="s">
        <v>572</v>
      </c>
      <c r="O297" t="s">
        <v>98</v>
      </c>
      <c r="P297">
        <v>3251.81</v>
      </c>
      <c r="Q297" t="s">
        <v>98</v>
      </c>
      <c r="R297">
        <v>2235.59</v>
      </c>
      <c r="S297" t="s">
        <v>98</v>
      </c>
      <c r="T297">
        <v>1378.05</v>
      </c>
      <c r="U297" t="s">
        <v>98</v>
      </c>
      <c r="V297">
        <v>1014.91</v>
      </c>
      <c r="W297">
        <v>1337.85</v>
      </c>
      <c r="X297">
        <v>44.38</v>
      </c>
      <c r="Y297">
        <v>33.97</v>
      </c>
      <c r="Z297">
        <v>2.09</v>
      </c>
      <c r="AA297">
        <v>51568.53</v>
      </c>
      <c r="AB297">
        <v>3954.29</v>
      </c>
      <c r="AC297">
        <v>312943.76</v>
      </c>
      <c r="AD297">
        <v>3663.39</v>
      </c>
      <c r="AE297" t="s">
        <v>98</v>
      </c>
      <c r="AF297">
        <v>1514.69</v>
      </c>
      <c r="AG297" t="s">
        <v>98</v>
      </c>
      <c r="AH297">
        <v>703.51</v>
      </c>
      <c r="AI297" t="s">
        <v>98</v>
      </c>
      <c r="AJ297">
        <v>4653.3</v>
      </c>
      <c r="AK297">
        <v>22155.06</v>
      </c>
      <c r="AL297">
        <v>253.39</v>
      </c>
      <c r="AM297">
        <v>10166.42</v>
      </c>
      <c r="AN297">
        <v>148.69</v>
      </c>
      <c r="AO297" t="s">
        <v>98</v>
      </c>
      <c r="AP297">
        <v>1438.35</v>
      </c>
      <c r="AQ297" t="s">
        <v>98</v>
      </c>
      <c r="AR297">
        <v>10521.17</v>
      </c>
      <c r="AS297">
        <v>565.75</v>
      </c>
      <c r="AT297">
        <v>138.51</v>
      </c>
      <c r="AU297">
        <v>965.12</v>
      </c>
      <c r="AV297">
        <v>127.08</v>
      </c>
      <c r="AW297">
        <v>37092.31</v>
      </c>
      <c r="AX297">
        <v>450.32</v>
      </c>
      <c r="AY297" t="s">
        <v>98</v>
      </c>
      <c r="AZ297">
        <v>562.22</v>
      </c>
      <c r="BA297" t="s">
        <v>98</v>
      </c>
      <c r="BB297">
        <v>416.83</v>
      </c>
      <c r="BC297" t="s">
        <v>98</v>
      </c>
      <c r="BD297">
        <v>345.32</v>
      </c>
      <c r="BE297">
        <v>25.65</v>
      </c>
      <c r="BF297">
        <v>8.33</v>
      </c>
      <c r="BG297">
        <v>8.59</v>
      </c>
      <c r="BH297">
        <v>2.62</v>
      </c>
      <c r="BI297" t="s">
        <v>98</v>
      </c>
      <c r="BJ297">
        <v>48.73</v>
      </c>
      <c r="BK297">
        <v>126.27</v>
      </c>
      <c r="BL297">
        <v>3.16</v>
      </c>
      <c r="BM297">
        <v>123.87</v>
      </c>
      <c r="BN297">
        <v>2.64</v>
      </c>
      <c r="BO297">
        <v>156.82</v>
      </c>
      <c r="BP297">
        <v>2.75</v>
      </c>
      <c r="BQ297">
        <v>152.30000000000001</v>
      </c>
      <c r="BR297">
        <v>13.29</v>
      </c>
      <c r="BS297" t="s">
        <v>98</v>
      </c>
      <c r="BT297">
        <v>114.38</v>
      </c>
      <c r="BU297" t="s">
        <v>98</v>
      </c>
      <c r="BV297">
        <v>101.86</v>
      </c>
      <c r="BW297" t="s">
        <v>98</v>
      </c>
      <c r="BX297">
        <v>195.05</v>
      </c>
      <c r="BY297" t="s">
        <v>98</v>
      </c>
      <c r="BZ297">
        <v>466.44</v>
      </c>
      <c r="CA297" t="s">
        <v>98</v>
      </c>
      <c r="CB297">
        <v>517.17999999999995</v>
      </c>
      <c r="CC297">
        <v>175.51</v>
      </c>
      <c r="CD297">
        <v>58.27</v>
      </c>
      <c r="CE297">
        <v>99.32</v>
      </c>
      <c r="CF297">
        <v>18.89</v>
      </c>
      <c r="CG297" t="s">
        <v>98</v>
      </c>
      <c r="CH297">
        <v>0</v>
      </c>
      <c r="CI297" t="s">
        <v>98</v>
      </c>
      <c r="CJ297">
        <v>353.48</v>
      </c>
      <c r="CK297">
        <v>11.95</v>
      </c>
      <c r="CL297">
        <v>3.39</v>
      </c>
      <c r="CM297" t="s">
        <v>98</v>
      </c>
      <c r="CN297">
        <v>1.31</v>
      </c>
      <c r="CO297">
        <v>14.61</v>
      </c>
      <c r="CP297">
        <v>2.2999999999999998</v>
      </c>
      <c r="CQ297" t="s">
        <v>98</v>
      </c>
      <c r="CR297">
        <v>288.27</v>
      </c>
      <c r="CS297">
        <v>562276.34</v>
      </c>
      <c r="CT297">
        <v>4791.07</v>
      </c>
    </row>
    <row r="298" spans="1:98" x14ac:dyDescent="0.3">
      <c r="A298" s="1">
        <v>41759</v>
      </c>
      <c r="B298" s="2">
        <v>0.68461805555555555</v>
      </c>
      <c r="C298" t="s">
        <v>222</v>
      </c>
      <c r="D298" t="s">
        <v>95</v>
      </c>
      <c r="E298" t="s">
        <v>95</v>
      </c>
      <c r="F298">
        <v>29.54</v>
      </c>
      <c r="G298">
        <v>30.06</v>
      </c>
      <c r="H298">
        <v>59.6</v>
      </c>
      <c r="I298" t="s">
        <v>96</v>
      </c>
      <c r="J298" t="s">
        <v>490</v>
      </c>
      <c r="K298" t="str">
        <f t="shared" ref="K298:K329" si="32">LEFT(J298,9)</f>
        <v>TH9_1740m</v>
      </c>
      <c r="L298" t="str">
        <f t="shared" si="30"/>
        <v>1740m</v>
      </c>
      <c r="M298" t="str">
        <f t="shared" si="31"/>
        <v>1740</v>
      </c>
      <c r="N298" t="s">
        <v>573</v>
      </c>
      <c r="O298" t="s">
        <v>98</v>
      </c>
      <c r="P298">
        <v>3274.11</v>
      </c>
      <c r="Q298" t="s">
        <v>98</v>
      </c>
      <c r="R298">
        <v>2239.54</v>
      </c>
      <c r="S298" t="s">
        <v>98</v>
      </c>
      <c r="T298">
        <v>1375.7</v>
      </c>
      <c r="U298" t="s">
        <v>98</v>
      </c>
      <c r="V298">
        <v>1019.48</v>
      </c>
      <c r="W298">
        <v>1613.45</v>
      </c>
      <c r="X298">
        <v>46.94</v>
      </c>
      <c r="Y298">
        <v>41.95</v>
      </c>
      <c r="Z298">
        <v>2.4300000000000002</v>
      </c>
      <c r="AA298">
        <v>60706.78</v>
      </c>
      <c r="AB298">
        <v>4050.75</v>
      </c>
      <c r="AC298">
        <v>347987.48</v>
      </c>
      <c r="AD298">
        <v>4139.4799999999996</v>
      </c>
      <c r="AE298" t="s">
        <v>98</v>
      </c>
      <c r="AF298">
        <v>1344.26</v>
      </c>
      <c r="AG298" t="s">
        <v>98</v>
      </c>
      <c r="AH298">
        <v>651.85</v>
      </c>
      <c r="AI298" t="s">
        <v>98</v>
      </c>
      <c r="AJ298">
        <v>4470.79</v>
      </c>
      <c r="AK298">
        <v>26136.73</v>
      </c>
      <c r="AL298">
        <v>310.49</v>
      </c>
      <c r="AM298">
        <v>10811.1</v>
      </c>
      <c r="AN298">
        <v>165.72</v>
      </c>
      <c r="AO298" t="s">
        <v>98</v>
      </c>
      <c r="AP298">
        <v>1394.03</v>
      </c>
      <c r="AQ298" t="s">
        <v>98</v>
      </c>
      <c r="AR298">
        <v>10495.26</v>
      </c>
      <c r="AS298">
        <v>979.34</v>
      </c>
      <c r="AT298">
        <v>142.33000000000001</v>
      </c>
      <c r="AU298">
        <v>1337.05</v>
      </c>
      <c r="AV298">
        <v>134.38999999999999</v>
      </c>
      <c r="AW298">
        <v>44298.94</v>
      </c>
      <c r="AX298">
        <v>552.41999999999996</v>
      </c>
      <c r="AY298" t="s">
        <v>98</v>
      </c>
      <c r="AZ298">
        <v>614.27</v>
      </c>
      <c r="BA298" t="s">
        <v>98</v>
      </c>
      <c r="BB298">
        <v>425.4</v>
      </c>
      <c r="BC298" t="s">
        <v>98</v>
      </c>
      <c r="BD298">
        <v>368</v>
      </c>
      <c r="BE298">
        <v>104.73</v>
      </c>
      <c r="BF298">
        <v>10.23</v>
      </c>
      <c r="BG298">
        <v>12.89</v>
      </c>
      <c r="BH298">
        <v>2.89</v>
      </c>
      <c r="BI298" t="s">
        <v>98</v>
      </c>
      <c r="BJ298">
        <v>47.37</v>
      </c>
      <c r="BK298">
        <v>160.63999999999999</v>
      </c>
      <c r="BL298">
        <v>3.79</v>
      </c>
      <c r="BM298">
        <v>135.08000000000001</v>
      </c>
      <c r="BN298">
        <v>2.93</v>
      </c>
      <c r="BO298">
        <v>178.47</v>
      </c>
      <c r="BP298">
        <v>3.15</v>
      </c>
      <c r="BQ298">
        <v>137.72999999999999</v>
      </c>
      <c r="BR298">
        <v>13.95</v>
      </c>
      <c r="BS298">
        <v>7.71</v>
      </c>
      <c r="BT298">
        <v>1.42</v>
      </c>
      <c r="BU298" t="s">
        <v>98</v>
      </c>
      <c r="BV298">
        <v>105.17</v>
      </c>
      <c r="BW298">
        <v>4.71</v>
      </c>
      <c r="BX298">
        <v>1.44</v>
      </c>
      <c r="BY298" t="s">
        <v>98</v>
      </c>
      <c r="BZ298">
        <v>475.47</v>
      </c>
      <c r="CA298" t="s">
        <v>98</v>
      </c>
      <c r="CB298">
        <v>531.08000000000004</v>
      </c>
      <c r="CC298">
        <v>330.34</v>
      </c>
      <c r="CD298">
        <v>65.44</v>
      </c>
      <c r="CE298" t="s">
        <v>98</v>
      </c>
      <c r="CF298">
        <v>916.37</v>
      </c>
      <c r="CG298" t="s">
        <v>98</v>
      </c>
      <c r="CH298">
        <v>0</v>
      </c>
      <c r="CI298" t="s">
        <v>98</v>
      </c>
      <c r="CJ298">
        <v>340.79</v>
      </c>
      <c r="CK298">
        <v>14.31</v>
      </c>
      <c r="CL298">
        <v>3.65</v>
      </c>
      <c r="CM298" t="s">
        <v>98</v>
      </c>
      <c r="CN298">
        <v>1.33</v>
      </c>
      <c r="CO298">
        <v>16.420000000000002</v>
      </c>
      <c r="CP298">
        <v>2.48</v>
      </c>
      <c r="CQ298" t="s">
        <v>98</v>
      </c>
      <c r="CR298">
        <v>294.43</v>
      </c>
      <c r="CS298">
        <v>504984.16</v>
      </c>
      <c r="CT298">
        <v>5371.19</v>
      </c>
    </row>
    <row r="299" spans="1:98" x14ac:dyDescent="0.3">
      <c r="A299" s="1">
        <v>41759</v>
      </c>
      <c r="B299" s="2">
        <v>0.68560185185185185</v>
      </c>
      <c r="C299" t="s">
        <v>224</v>
      </c>
      <c r="D299" t="s">
        <v>95</v>
      </c>
      <c r="E299" t="s">
        <v>95</v>
      </c>
      <c r="F299">
        <v>30.81</v>
      </c>
      <c r="G299">
        <v>30.28</v>
      </c>
      <c r="H299">
        <v>61.09</v>
      </c>
      <c r="I299" t="s">
        <v>96</v>
      </c>
      <c r="J299" t="s">
        <v>491</v>
      </c>
      <c r="K299" t="str">
        <f t="shared" si="32"/>
        <v>TH9_1740m</v>
      </c>
      <c r="L299" t="str">
        <f t="shared" si="30"/>
        <v>1740m</v>
      </c>
      <c r="M299" t="str">
        <f t="shared" si="31"/>
        <v>1740</v>
      </c>
      <c r="N299" t="s">
        <v>573</v>
      </c>
      <c r="O299" t="s">
        <v>98</v>
      </c>
      <c r="P299">
        <v>3185.83</v>
      </c>
      <c r="Q299" t="s">
        <v>98</v>
      </c>
      <c r="R299">
        <v>2178.62</v>
      </c>
      <c r="S299" t="s">
        <v>98</v>
      </c>
      <c r="T299">
        <v>1347.15</v>
      </c>
      <c r="U299" t="s">
        <v>98</v>
      </c>
      <c r="V299">
        <v>990.87</v>
      </c>
      <c r="W299">
        <v>1691.14</v>
      </c>
      <c r="X299">
        <v>46.08</v>
      </c>
      <c r="Y299">
        <v>43.28</v>
      </c>
      <c r="Z299">
        <v>2.36</v>
      </c>
      <c r="AA299">
        <v>56540.41</v>
      </c>
      <c r="AB299">
        <v>4072.11</v>
      </c>
      <c r="AC299">
        <v>338340.85</v>
      </c>
      <c r="AD299">
        <v>3989.25</v>
      </c>
      <c r="AE299" t="s">
        <v>98</v>
      </c>
      <c r="AF299">
        <v>1400.28</v>
      </c>
      <c r="AG299" t="s">
        <v>98</v>
      </c>
      <c r="AH299">
        <v>649.76</v>
      </c>
      <c r="AI299" t="s">
        <v>98</v>
      </c>
      <c r="AJ299">
        <v>4495.1499999999996</v>
      </c>
      <c r="AK299">
        <v>25024.89</v>
      </c>
      <c r="AL299">
        <v>293.08</v>
      </c>
      <c r="AM299">
        <v>11144.39</v>
      </c>
      <c r="AN299">
        <v>165.7</v>
      </c>
      <c r="AO299" t="s">
        <v>98</v>
      </c>
      <c r="AP299">
        <v>1401.89</v>
      </c>
      <c r="AQ299" t="s">
        <v>98</v>
      </c>
      <c r="AR299">
        <v>10428.74</v>
      </c>
      <c r="AS299">
        <v>1191.68</v>
      </c>
      <c r="AT299">
        <v>140.34</v>
      </c>
      <c r="AU299">
        <v>1363.74</v>
      </c>
      <c r="AV299">
        <v>129.81</v>
      </c>
      <c r="AW299">
        <v>43951.11</v>
      </c>
      <c r="AX299">
        <v>536.9</v>
      </c>
      <c r="AY299" t="s">
        <v>98</v>
      </c>
      <c r="AZ299">
        <v>601.98</v>
      </c>
      <c r="BA299" t="s">
        <v>98</v>
      </c>
      <c r="BB299">
        <v>409.86</v>
      </c>
      <c r="BC299" t="s">
        <v>98</v>
      </c>
      <c r="BD299">
        <v>357.41</v>
      </c>
      <c r="BE299">
        <v>38.07</v>
      </c>
      <c r="BF299">
        <v>8.6999999999999993</v>
      </c>
      <c r="BG299">
        <v>14.35</v>
      </c>
      <c r="BH299">
        <v>2.82</v>
      </c>
      <c r="BI299" t="s">
        <v>98</v>
      </c>
      <c r="BJ299">
        <v>47</v>
      </c>
      <c r="BK299">
        <v>147.74</v>
      </c>
      <c r="BL299">
        <v>3.55</v>
      </c>
      <c r="BM299">
        <v>139.71</v>
      </c>
      <c r="BN299">
        <v>2.93</v>
      </c>
      <c r="BO299">
        <v>175.86</v>
      </c>
      <c r="BP299">
        <v>3.06</v>
      </c>
      <c r="BQ299">
        <v>135.38</v>
      </c>
      <c r="BR299">
        <v>13.57</v>
      </c>
      <c r="BS299">
        <v>5.4</v>
      </c>
      <c r="BT299">
        <v>1.35</v>
      </c>
      <c r="BU299" t="s">
        <v>98</v>
      </c>
      <c r="BV299">
        <v>101.44</v>
      </c>
      <c r="BW299" t="s">
        <v>98</v>
      </c>
      <c r="BX299">
        <v>195.54</v>
      </c>
      <c r="BY299" t="s">
        <v>98</v>
      </c>
      <c r="BZ299">
        <v>463.72</v>
      </c>
      <c r="CA299" t="s">
        <v>98</v>
      </c>
      <c r="CB299">
        <v>519.25</v>
      </c>
      <c r="CC299" t="s">
        <v>98</v>
      </c>
      <c r="CD299">
        <v>2635.36</v>
      </c>
      <c r="CE299" t="s">
        <v>98</v>
      </c>
      <c r="CF299">
        <v>838.57</v>
      </c>
      <c r="CG299" t="s">
        <v>98</v>
      </c>
      <c r="CH299">
        <v>0</v>
      </c>
      <c r="CI299" t="s">
        <v>98</v>
      </c>
      <c r="CJ299">
        <v>331.75</v>
      </c>
      <c r="CK299">
        <v>11.67</v>
      </c>
      <c r="CL299">
        <v>3.48</v>
      </c>
      <c r="CM299" t="s">
        <v>98</v>
      </c>
      <c r="CN299">
        <v>1.28</v>
      </c>
      <c r="CO299">
        <v>12.03</v>
      </c>
      <c r="CP299">
        <v>2.33</v>
      </c>
      <c r="CQ299" t="s">
        <v>98</v>
      </c>
      <c r="CR299">
        <v>282.27</v>
      </c>
      <c r="CS299">
        <v>520028.3</v>
      </c>
      <c r="CT299">
        <v>5171.13</v>
      </c>
    </row>
    <row r="300" spans="1:98" x14ac:dyDescent="0.3">
      <c r="A300" s="1">
        <v>41759</v>
      </c>
      <c r="B300" s="2">
        <v>0.68687500000000001</v>
      </c>
      <c r="C300" t="s">
        <v>226</v>
      </c>
      <c r="D300" t="s">
        <v>95</v>
      </c>
      <c r="E300" t="s">
        <v>95</v>
      </c>
      <c r="F300">
        <v>29.47</v>
      </c>
      <c r="G300">
        <v>30.02</v>
      </c>
      <c r="H300">
        <v>59.49</v>
      </c>
      <c r="I300" t="s">
        <v>96</v>
      </c>
      <c r="J300" t="s">
        <v>492</v>
      </c>
      <c r="K300" t="str">
        <f t="shared" si="32"/>
        <v>TH9_1760m</v>
      </c>
      <c r="L300" t="str">
        <f t="shared" si="30"/>
        <v>1760m</v>
      </c>
      <c r="M300" t="str">
        <f t="shared" si="31"/>
        <v>1760</v>
      </c>
      <c r="N300" t="s">
        <v>574</v>
      </c>
      <c r="O300" t="s">
        <v>98</v>
      </c>
      <c r="P300">
        <v>3483.54</v>
      </c>
      <c r="Q300" t="s">
        <v>98</v>
      </c>
      <c r="R300">
        <v>2377.5300000000002</v>
      </c>
      <c r="S300" t="s">
        <v>98</v>
      </c>
      <c r="T300">
        <v>1460.15</v>
      </c>
      <c r="U300" t="s">
        <v>98</v>
      </c>
      <c r="V300">
        <v>1070.28</v>
      </c>
      <c r="W300">
        <v>2553.27</v>
      </c>
      <c r="X300">
        <v>56.49</v>
      </c>
      <c r="Y300">
        <v>38.49</v>
      </c>
      <c r="Z300">
        <v>2.2799999999999998</v>
      </c>
      <c r="AA300">
        <v>63640.23</v>
      </c>
      <c r="AB300">
        <v>4198.07</v>
      </c>
      <c r="AC300">
        <v>337388.77</v>
      </c>
      <c r="AD300">
        <v>4069.16</v>
      </c>
      <c r="AE300" t="s">
        <v>98</v>
      </c>
      <c r="AF300">
        <v>1592.4</v>
      </c>
      <c r="AG300" t="s">
        <v>98</v>
      </c>
      <c r="AH300">
        <v>687.06</v>
      </c>
      <c r="AI300" t="s">
        <v>98</v>
      </c>
      <c r="AJ300">
        <v>5239.53</v>
      </c>
      <c r="AK300">
        <v>30608.86</v>
      </c>
      <c r="AL300">
        <v>359.88</v>
      </c>
      <c r="AM300">
        <v>10628.55</v>
      </c>
      <c r="AN300">
        <v>167.18</v>
      </c>
      <c r="AO300" t="s">
        <v>98</v>
      </c>
      <c r="AP300">
        <v>1637.06</v>
      </c>
      <c r="AQ300" t="s">
        <v>98</v>
      </c>
      <c r="AR300">
        <v>11363.28</v>
      </c>
      <c r="AS300">
        <v>513.99</v>
      </c>
      <c r="AT300">
        <v>155.91999999999999</v>
      </c>
      <c r="AU300">
        <v>1190.71</v>
      </c>
      <c r="AV300">
        <v>142.76</v>
      </c>
      <c r="AW300">
        <v>27120.95</v>
      </c>
      <c r="AX300">
        <v>371.65</v>
      </c>
      <c r="AY300" t="s">
        <v>98</v>
      </c>
      <c r="AZ300">
        <v>507.97</v>
      </c>
      <c r="BA300" t="s">
        <v>98</v>
      </c>
      <c r="BB300">
        <v>449.69</v>
      </c>
      <c r="BC300" t="s">
        <v>98</v>
      </c>
      <c r="BD300">
        <v>370.83</v>
      </c>
      <c r="BE300">
        <v>40.340000000000003</v>
      </c>
      <c r="BF300">
        <v>8.5299999999999994</v>
      </c>
      <c r="BG300" t="s">
        <v>98</v>
      </c>
      <c r="BH300">
        <v>71.36</v>
      </c>
      <c r="BI300" t="s">
        <v>98</v>
      </c>
      <c r="BJ300">
        <v>46.57</v>
      </c>
      <c r="BK300">
        <v>154.51</v>
      </c>
      <c r="BL300">
        <v>3.61</v>
      </c>
      <c r="BM300">
        <v>145.44</v>
      </c>
      <c r="BN300">
        <v>2.99</v>
      </c>
      <c r="BO300">
        <v>161.15</v>
      </c>
      <c r="BP300">
        <v>2.9</v>
      </c>
      <c r="BQ300">
        <v>129.52000000000001</v>
      </c>
      <c r="BR300">
        <v>13.09</v>
      </c>
      <c r="BS300" t="s">
        <v>98</v>
      </c>
      <c r="BT300">
        <v>122.84</v>
      </c>
      <c r="BU300" t="s">
        <v>98</v>
      </c>
      <c r="BV300">
        <v>107.88</v>
      </c>
      <c r="BW300" t="s">
        <v>98</v>
      </c>
      <c r="BX300">
        <v>206.6</v>
      </c>
      <c r="BY300" t="s">
        <v>98</v>
      </c>
      <c r="BZ300">
        <v>495.25</v>
      </c>
      <c r="CA300" t="s">
        <v>98</v>
      </c>
      <c r="CB300">
        <v>550.57000000000005</v>
      </c>
      <c r="CC300">
        <v>303.02999999999997</v>
      </c>
      <c r="CD300">
        <v>61.53</v>
      </c>
      <c r="CE300" t="s">
        <v>98</v>
      </c>
      <c r="CF300">
        <v>922.25</v>
      </c>
      <c r="CG300" t="s">
        <v>98</v>
      </c>
      <c r="CH300">
        <v>0</v>
      </c>
      <c r="CI300" t="s">
        <v>98</v>
      </c>
      <c r="CJ300">
        <v>365</v>
      </c>
      <c r="CK300">
        <v>13.26</v>
      </c>
      <c r="CL300">
        <v>3.45</v>
      </c>
      <c r="CM300" t="s">
        <v>98</v>
      </c>
      <c r="CN300">
        <v>1.36</v>
      </c>
      <c r="CO300">
        <v>14</v>
      </c>
      <c r="CP300">
        <v>2.34</v>
      </c>
      <c r="CQ300" t="s">
        <v>98</v>
      </c>
      <c r="CR300">
        <v>306.39999999999998</v>
      </c>
      <c r="CS300">
        <v>525354.93999999994</v>
      </c>
      <c r="CT300">
        <v>5284.98</v>
      </c>
    </row>
    <row r="301" spans="1:98" x14ac:dyDescent="0.3">
      <c r="A301" s="1">
        <v>41759</v>
      </c>
      <c r="B301" s="2">
        <v>0.68819444444444444</v>
      </c>
      <c r="C301" t="s">
        <v>228</v>
      </c>
      <c r="D301" t="s">
        <v>95</v>
      </c>
      <c r="E301" t="s">
        <v>95</v>
      </c>
      <c r="F301">
        <v>30.17</v>
      </c>
      <c r="G301">
        <v>30.67</v>
      </c>
      <c r="H301">
        <v>60.83</v>
      </c>
      <c r="I301" t="s">
        <v>96</v>
      </c>
      <c r="J301" t="s">
        <v>493</v>
      </c>
      <c r="K301" t="str">
        <f t="shared" si="32"/>
        <v>TH9_1780m</v>
      </c>
      <c r="L301" t="str">
        <f t="shared" si="30"/>
        <v>1780m</v>
      </c>
      <c r="M301" t="str">
        <f t="shared" si="31"/>
        <v>1780</v>
      </c>
      <c r="N301" t="s">
        <v>575</v>
      </c>
      <c r="O301" t="s">
        <v>98</v>
      </c>
      <c r="P301">
        <v>3314.72</v>
      </c>
      <c r="Q301" t="s">
        <v>98</v>
      </c>
      <c r="R301">
        <v>2276.5300000000002</v>
      </c>
      <c r="S301" t="s">
        <v>98</v>
      </c>
      <c r="T301">
        <v>1388.92</v>
      </c>
      <c r="U301" t="s">
        <v>98</v>
      </c>
      <c r="V301">
        <v>1023.26</v>
      </c>
      <c r="W301">
        <v>2518.91</v>
      </c>
      <c r="X301">
        <v>52.97</v>
      </c>
      <c r="Y301">
        <v>36.67</v>
      </c>
      <c r="Z301">
        <v>2.23</v>
      </c>
      <c r="AA301">
        <v>53270.19</v>
      </c>
      <c r="AB301">
        <v>4013.63</v>
      </c>
      <c r="AC301">
        <v>326321.07</v>
      </c>
      <c r="AD301">
        <v>3851.83</v>
      </c>
      <c r="AE301" t="s">
        <v>98</v>
      </c>
      <c r="AF301">
        <v>1460.69</v>
      </c>
      <c r="AG301" t="s">
        <v>98</v>
      </c>
      <c r="AH301">
        <v>655.34</v>
      </c>
      <c r="AI301" t="s">
        <v>98</v>
      </c>
      <c r="AJ301">
        <v>4689</v>
      </c>
      <c r="AK301">
        <v>27356.77</v>
      </c>
      <c r="AL301">
        <v>314.33</v>
      </c>
      <c r="AM301">
        <v>12504.64</v>
      </c>
      <c r="AN301">
        <v>175.43</v>
      </c>
      <c r="AO301" t="s">
        <v>98</v>
      </c>
      <c r="AP301">
        <v>1472.19</v>
      </c>
      <c r="AQ301" t="s">
        <v>98</v>
      </c>
      <c r="AR301">
        <v>10759.93</v>
      </c>
      <c r="AS301">
        <v>905.76</v>
      </c>
      <c r="AT301">
        <v>146.4</v>
      </c>
      <c r="AU301">
        <v>1375.26</v>
      </c>
      <c r="AV301">
        <v>135.91999999999999</v>
      </c>
      <c r="AW301">
        <v>34385.75</v>
      </c>
      <c r="AX301">
        <v>435.14</v>
      </c>
      <c r="AY301" t="s">
        <v>98</v>
      </c>
      <c r="AZ301">
        <v>545.14</v>
      </c>
      <c r="BA301" t="s">
        <v>98</v>
      </c>
      <c r="BB301">
        <v>439.77</v>
      </c>
      <c r="BC301" t="s">
        <v>98</v>
      </c>
      <c r="BD301">
        <v>360.37</v>
      </c>
      <c r="BE301">
        <v>69.67</v>
      </c>
      <c r="BF301">
        <v>9.08</v>
      </c>
      <c r="BG301">
        <v>11.47</v>
      </c>
      <c r="BH301">
        <v>2.62</v>
      </c>
      <c r="BI301" t="s">
        <v>98</v>
      </c>
      <c r="BJ301">
        <v>51.39</v>
      </c>
      <c r="BK301">
        <v>156.1</v>
      </c>
      <c r="BL301">
        <v>3.6</v>
      </c>
      <c r="BM301">
        <v>147.11000000000001</v>
      </c>
      <c r="BN301">
        <v>2.96</v>
      </c>
      <c r="BO301">
        <v>162.38999999999999</v>
      </c>
      <c r="BP301">
        <v>2.86</v>
      </c>
      <c r="BQ301">
        <v>137.01</v>
      </c>
      <c r="BR301">
        <v>13.2</v>
      </c>
      <c r="BS301" t="s">
        <v>98</v>
      </c>
      <c r="BT301">
        <v>117.31</v>
      </c>
      <c r="BU301" t="s">
        <v>98</v>
      </c>
      <c r="BV301">
        <v>104.08</v>
      </c>
      <c r="BW301" t="s">
        <v>98</v>
      </c>
      <c r="BX301">
        <v>196.45</v>
      </c>
      <c r="BY301" t="s">
        <v>98</v>
      </c>
      <c r="BZ301">
        <v>474.46</v>
      </c>
      <c r="CA301" t="s">
        <v>98</v>
      </c>
      <c r="CB301">
        <v>528.55999999999995</v>
      </c>
      <c r="CC301">
        <v>183.74</v>
      </c>
      <c r="CD301">
        <v>57.88</v>
      </c>
      <c r="CE301" t="s">
        <v>98</v>
      </c>
      <c r="CF301">
        <v>909.94</v>
      </c>
      <c r="CG301" t="s">
        <v>98</v>
      </c>
      <c r="CH301">
        <v>0</v>
      </c>
      <c r="CI301" t="s">
        <v>98</v>
      </c>
      <c r="CJ301">
        <v>338.17</v>
      </c>
      <c r="CK301" t="s">
        <v>98</v>
      </c>
      <c r="CL301">
        <v>277.33</v>
      </c>
      <c r="CM301" t="s">
        <v>98</v>
      </c>
      <c r="CN301">
        <v>1.36</v>
      </c>
      <c r="CO301">
        <v>13.52</v>
      </c>
      <c r="CP301">
        <v>2.33</v>
      </c>
      <c r="CQ301" t="s">
        <v>98</v>
      </c>
      <c r="CR301">
        <v>304.23</v>
      </c>
      <c r="CS301">
        <v>540443.98</v>
      </c>
      <c r="CT301">
        <v>5034.7700000000004</v>
      </c>
    </row>
    <row r="302" spans="1:98" x14ac:dyDescent="0.3">
      <c r="A302" s="1">
        <v>41759</v>
      </c>
      <c r="B302" s="2">
        <v>0.68929398148148147</v>
      </c>
      <c r="C302" t="s">
        <v>230</v>
      </c>
      <c r="D302" t="s">
        <v>95</v>
      </c>
      <c r="E302" t="s">
        <v>95</v>
      </c>
      <c r="F302">
        <v>29.49</v>
      </c>
      <c r="G302">
        <v>30.02</v>
      </c>
      <c r="H302">
        <v>59.51</v>
      </c>
      <c r="I302" t="s">
        <v>96</v>
      </c>
      <c r="J302" t="s">
        <v>494</v>
      </c>
      <c r="K302" t="str">
        <f t="shared" si="32"/>
        <v>TH9_1800m</v>
      </c>
      <c r="L302" t="str">
        <f t="shared" si="30"/>
        <v>1800m</v>
      </c>
      <c r="M302" t="str">
        <f t="shared" si="31"/>
        <v>1800</v>
      </c>
      <c r="N302" t="s">
        <v>576</v>
      </c>
      <c r="O302" t="s">
        <v>98</v>
      </c>
      <c r="P302">
        <v>3218.68</v>
      </c>
      <c r="Q302" t="s">
        <v>98</v>
      </c>
      <c r="R302">
        <v>2194.73</v>
      </c>
      <c r="S302" t="s">
        <v>98</v>
      </c>
      <c r="T302">
        <v>1354.74</v>
      </c>
      <c r="U302" t="s">
        <v>98</v>
      </c>
      <c r="V302">
        <v>986.24</v>
      </c>
      <c r="W302">
        <v>1932.3</v>
      </c>
      <c r="X302">
        <v>46.44</v>
      </c>
      <c r="Y302">
        <v>37.14</v>
      </c>
      <c r="Z302">
        <v>2.15</v>
      </c>
      <c r="AA302">
        <v>48772.33</v>
      </c>
      <c r="AB302">
        <v>3895.02</v>
      </c>
      <c r="AC302">
        <v>304890.32</v>
      </c>
      <c r="AD302">
        <v>3624.89</v>
      </c>
      <c r="AE302" t="s">
        <v>98</v>
      </c>
      <c r="AF302">
        <v>1485.5</v>
      </c>
      <c r="AG302" t="s">
        <v>98</v>
      </c>
      <c r="AH302">
        <v>636.14</v>
      </c>
      <c r="AI302" t="s">
        <v>98</v>
      </c>
      <c r="AJ302">
        <v>4402.3100000000004</v>
      </c>
      <c r="AK302">
        <v>21323.68</v>
      </c>
      <c r="AL302">
        <v>246.36</v>
      </c>
      <c r="AM302">
        <v>12842.93</v>
      </c>
      <c r="AN302">
        <v>171.19</v>
      </c>
      <c r="AO302" t="s">
        <v>98</v>
      </c>
      <c r="AP302">
        <v>1373.72</v>
      </c>
      <c r="AQ302" t="s">
        <v>98</v>
      </c>
      <c r="AR302">
        <v>10434.790000000001</v>
      </c>
      <c r="AS302">
        <v>564.35</v>
      </c>
      <c r="AT302">
        <v>136.13999999999999</v>
      </c>
      <c r="AU302">
        <v>1041.83</v>
      </c>
      <c r="AV302">
        <v>127.97</v>
      </c>
      <c r="AW302">
        <v>45197.760000000002</v>
      </c>
      <c r="AX302">
        <v>536.23</v>
      </c>
      <c r="AY302" t="s">
        <v>98</v>
      </c>
      <c r="AZ302">
        <v>604.34</v>
      </c>
      <c r="BA302" t="s">
        <v>98</v>
      </c>
      <c r="BB302">
        <v>410.16</v>
      </c>
      <c r="BC302" t="s">
        <v>98</v>
      </c>
      <c r="BD302">
        <v>330.56</v>
      </c>
      <c r="BE302">
        <v>24.82</v>
      </c>
      <c r="BF302">
        <v>8.25</v>
      </c>
      <c r="BG302">
        <v>14.61</v>
      </c>
      <c r="BH302">
        <v>2.9</v>
      </c>
      <c r="BI302" t="s">
        <v>98</v>
      </c>
      <c r="BJ302">
        <v>46.67</v>
      </c>
      <c r="BK302">
        <v>116.08</v>
      </c>
      <c r="BL302">
        <v>3.09</v>
      </c>
      <c r="BM302">
        <v>147.46</v>
      </c>
      <c r="BN302">
        <v>2.98</v>
      </c>
      <c r="BO302">
        <v>165.37</v>
      </c>
      <c r="BP302">
        <v>2.9</v>
      </c>
      <c r="BQ302">
        <v>127.62</v>
      </c>
      <c r="BR302">
        <v>13.28</v>
      </c>
      <c r="BS302" t="s">
        <v>98</v>
      </c>
      <c r="BT302">
        <v>114.98</v>
      </c>
      <c r="BU302" t="s">
        <v>98</v>
      </c>
      <c r="BV302">
        <v>97.16</v>
      </c>
      <c r="BW302" t="s">
        <v>98</v>
      </c>
      <c r="BX302">
        <v>187.73</v>
      </c>
      <c r="BY302" t="s">
        <v>98</v>
      </c>
      <c r="BZ302">
        <v>453.16</v>
      </c>
      <c r="CA302" t="s">
        <v>98</v>
      </c>
      <c r="CB302">
        <v>506.93</v>
      </c>
      <c r="CC302" t="s">
        <v>98</v>
      </c>
      <c r="CD302">
        <v>2609.7399999999998</v>
      </c>
      <c r="CE302" t="s">
        <v>98</v>
      </c>
      <c r="CF302">
        <v>864.35</v>
      </c>
      <c r="CG302" t="s">
        <v>98</v>
      </c>
      <c r="CH302">
        <v>0</v>
      </c>
      <c r="CI302" t="s">
        <v>98</v>
      </c>
      <c r="CJ302">
        <v>322.14</v>
      </c>
      <c r="CK302">
        <v>16.920000000000002</v>
      </c>
      <c r="CL302">
        <v>3.63</v>
      </c>
      <c r="CM302" t="s">
        <v>98</v>
      </c>
      <c r="CN302">
        <v>1.26</v>
      </c>
      <c r="CO302">
        <v>13.1</v>
      </c>
      <c r="CP302">
        <v>2.34</v>
      </c>
      <c r="CQ302">
        <v>6.51</v>
      </c>
      <c r="CR302">
        <v>2.13</v>
      </c>
      <c r="CS302">
        <v>562764.87</v>
      </c>
      <c r="CT302">
        <v>4831.8999999999996</v>
      </c>
    </row>
    <row r="303" spans="1:98" x14ac:dyDescent="0.3">
      <c r="A303" s="1">
        <v>41759</v>
      </c>
      <c r="B303" s="2">
        <v>0.69106481481481474</v>
      </c>
      <c r="C303" t="s">
        <v>232</v>
      </c>
      <c r="D303" t="s">
        <v>95</v>
      </c>
      <c r="E303" t="s">
        <v>95</v>
      </c>
      <c r="F303">
        <v>29.54</v>
      </c>
      <c r="G303">
        <v>30.14</v>
      </c>
      <c r="H303">
        <v>59.68</v>
      </c>
      <c r="I303" t="s">
        <v>96</v>
      </c>
      <c r="J303" t="s">
        <v>495</v>
      </c>
      <c r="K303" t="str">
        <f t="shared" si="32"/>
        <v>TH9_1820m</v>
      </c>
      <c r="L303" t="str">
        <f t="shared" ref="L303:L330" si="33">RIGHT(K303,5)</f>
        <v>1820m</v>
      </c>
      <c r="M303" t="str">
        <f t="shared" si="31"/>
        <v>1820</v>
      </c>
      <c r="N303" t="s">
        <v>677</v>
      </c>
      <c r="O303" t="s">
        <v>98</v>
      </c>
      <c r="P303">
        <v>3329.55</v>
      </c>
      <c r="Q303" t="s">
        <v>98</v>
      </c>
      <c r="R303">
        <v>2279.14</v>
      </c>
      <c r="S303" t="s">
        <v>98</v>
      </c>
      <c r="T303">
        <v>1396.35</v>
      </c>
      <c r="U303" t="s">
        <v>98</v>
      </c>
      <c r="V303">
        <v>1032.54</v>
      </c>
      <c r="W303">
        <v>2082.59</v>
      </c>
      <c r="X303">
        <v>50.46</v>
      </c>
      <c r="Y303">
        <v>37.03</v>
      </c>
      <c r="Z303">
        <v>2.27</v>
      </c>
      <c r="AA303">
        <v>57033.23</v>
      </c>
      <c r="AB303">
        <v>4101.1899999999996</v>
      </c>
      <c r="AC303">
        <v>324313.25</v>
      </c>
      <c r="AD303">
        <v>3870.69</v>
      </c>
      <c r="AE303" t="s">
        <v>98</v>
      </c>
      <c r="AF303">
        <v>1567.57</v>
      </c>
      <c r="AG303" t="s">
        <v>98</v>
      </c>
      <c r="AH303">
        <v>740.74</v>
      </c>
      <c r="AI303" t="s">
        <v>98</v>
      </c>
      <c r="AJ303">
        <v>4943.92</v>
      </c>
      <c r="AK303">
        <v>26678.14</v>
      </c>
      <c r="AL303">
        <v>309.55</v>
      </c>
      <c r="AM303">
        <v>13276.01</v>
      </c>
      <c r="AN303">
        <v>184.68</v>
      </c>
      <c r="AO303" t="s">
        <v>98</v>
      </c>
      <c r="AP303">
        <v>1545.17</v>
      </c>
      <c r="AQ303" t="s">
        <v>98</v>
      </c>
      <c r="AR303">
        <v>10875.74</v>
      </c>
      <c r="AS303">
        <v>1334.17</v>
      </c>
      <c r="AT303">
        <v>148.54</v>
      </c>
      <c r="AU303">
        <v>1502.7</v>
      </c>
      <c r="AV303">
        <v>136.47</v>
      </c>
      <c r="AW303">
        <v>36429.68</v>
      </c>
      <c r="AX303">
        <v>460.83</v>
      </c>
      <c r="AY303" t="s">
        <v>98</v>
      </c>
      <c r="AZ303">
        <v>570.01</v>
      </c>
      <c r="BA303" t="s">
        <v>98</v>
      </c>
      <c r="BB303">
        <v>425.45</v>
      </c>
      <c r="BC303" t="s">
        <v>98</v>
      </c>
      <c r="BD303">
        <v>353.15</v>
      </c>
      <c r="BE303">
        <v>38.270000000000003</v>
      </c>
      <c r="BF303">
        <v>8.86</v>
      </c>
      <c r="BG303">
        <v>14.04</v>
      </c>
      <c r="BH303">
        <v>2.95</v>
      </c>
      <c r="BI303" t="s">
        <v>98</v>
      </c>
      <c r="BJ303">
        <v>51.85</v>
      </c>
      <c r="BK303">
        <v>142.21</v>
      </c>
      <c r="BL303">
        <v>3.5</v>
      </c>
      <c r="BM303">
        <v>164.67</v>
      </c>
      <c r="BN303">
        <v>3.25</v>
      </c>
      <c r="BO303">
        <v>186.47</v>
      </c>
      <c r="BP303">
        <v>3.19</v>
      </c>
      <c r="BQ303">
        <v>139.72999999999999</v>
      </c>
      <c r="BR303">
        <v>13.67</v>
      </c>
      <c r="BS303" t="s">
        <v>98</v>
      </c>
      <c r="BT303">
        <v>123.52</v>
      </c>
      <c r="BU303" t="s">
        <v>98</v>
      </c>
      <c r="BV303">
        <v>104.47</v>
      </c>
      <c r="BW303" t="s">
        <v>98</v>
      </c>
      <c r="BX303">
        <v>200.05</v>
      </c>
      <c r="BY303" t="s">
        <v>98</v>
      </c>
      <c r="BZ303">
        <v>479.11</v>
      </c>
      <c r="CA303" t="s">
        <v>98</v>
      </c>
      <c r="CB303">
        <v>536.87</v>
      </c>
      <c r="CC303">
        <v>215.75</v>
      </c>
      <c r="CD303">
        <v>61.61</v>
      </c>
      <c r="CE303">
        <v>95.73</v>
      </c>
      <c r="CF303">
        <v>18.98</v>
      </c>
      <c r="CG303" t="s">
        <v>98</v>
      </c>
      <c r="CH303">
        <v>0</v>
      </c>
      <c r="CI303" t="s">
        <v>98</v>
      </c>
      <c r="CJ303">
        <v>368.09</v>
      </c>
      <c r="CK303">
        <v>18.510000000000002</v>
      </c>
      <c r="CL303">
        <v>3.73</v>
      </c>
      <c r="CM303" t="s">
        <v>98</v>
      </c>
      <c r="CN303">
        <v>1.35</v>
      </c>
      <c r="CO303">
        <v>11.9</v>
      </c>
      <c r="CP303">
        <v>2.41</v>
      </c>
      <c r="CQ303" t="s">
        <v>98</v>
      </c>
      <c r="CR303">
        <v>310.33</v>
      </c>
      <c r="CS303">
        <v>536285.91</v>
      </c>
      <c r="CT303">
        <v>5087.6499999999996</v>
      </c>
    </row>
    <row r="304" spans="1:98" x14ac:dyDescent="0.3">
      <c r="A304" s="1">
        <v>41759</v>
      </c>
      <c r="B304" s="2">
        <v>0.69209490740740742</v>
      </c>
      <c r="C304" t="s">
        <v>234</v>
      </c>
      <c r="D304" t="s">
        <v>95</v>
      </c>
      <c r="E304" t="s">
        <v>95</v>
      </c>
      <c r="F304">
        <v>29.45</v>
      </c>
      <c r="G304">
        <v>30.13</v>
      </c>
      <c r="H304">
        <v>59.58</v>
      </c>
      <c r="I304" t="s">
        <v>96</v>
      </c>
      <c r="J304" t="s">
        <v>496</v>
      </c>
      <c r="K304" t="str">
        <f t="shared" si="32"/>
        <v>TH9_1840m</v>
      </c>
      <c r="L304" t="str">
        <f t="shared" si="33"/>
        <v>1840m</v>
      </c>
      <c r="M304" t="str">
        <f t="shared" si="31"/>
        <v>1840</v>
      </c>
      <c r="N304" t="s">
        <v>578</v>
      </c>
      <c r="O304" t="s">
        <v>98</v>
      </c>
      <c r="P304">
        <v>3438.41</v>
      </c>
      <c r="Q304" t="s">
        <v>98</v>
      </c>
      <c r="R304">
        <v>2371.37</v>
      </c>
      <c r="S304" t="s">
        <v>98</v>
      </c>
      <c r="T304">
        <v>1457.51</v>
      </c>
      <c r="U304" t="s">
        <v>98</v>
      </c>
      <c r="V304">
        <v>1067.18</v>
      </c>
      <c r="W304">
        <v>2289.52</v>
      </c>
      <c r="X304">
        <v>53.86</v>
      </c>
      <c r="Y304">
        <v>39.03</v>
      </c>
      <c r="Z304">
        <v>2.17</v>
      </c>
      <c r="AA304">
        <v>55956.61</v>
      </c>
      <c r="AB304">
        <v>4007.55</v>
      </c>
      <c r="AC304">
        <v>329746.52</v>
      </c>
      <c r="AD304">
        <v>3904.8</v>
      </c>
      <c r="AE304" t="s">
        <v>98</v>
      </c>
      <c r="AF304">
        <v>1679.43</v>
      </c>
      <c r="AG304" t="s">
        <v>98</v>
      </c>
      <c r="AH304">
        <v>724.51</v>
      </c>
      <c r="AI304" t="s">
        <v>98</v>
      </c>
      <c r="AJ304">
        <v>4908.54</v>
      </c>
      <c r="AK304">
        <v>26026.49</v>
      </c>
      <c r="AL304">
        <v>302.49</v>
      </c>
      <c r="AM304">
        <v>17702.79</v>
      </c>
      <c r="AN304">
        <v>226.06</v>
      </c>
      <c r="AO304" t="s">
        <v>98</v>
      </c>
      <c r="AP304">
        <v>1539.6</v>
      </c>
      <c r="AQ304" t="s">
        <v>98</v>
      </c>
      <c r="AR304">
        <v>11286.89</v>
      </c>
      <c r="AS304">
        <v>672.1</v>
      </c>
      <c r="AT304">
        <v>154.86000000000001</v>
      </c>
      <c r="AU304">
        <v>1341.88</v>
      </c>
      <c r="AV304">
        <v>141.52000000000001</v>
      </c>
      <c r="AW304">
        <v>27899.49</v>
      </c>
      <c r="AX304">
        <v>372.58</v>
      </c>
      <c r="AY304" t="s">
        <v>98</v>
      </c>
      <c r="AZ304">
        <v>514.88</v>
      </c>
      <c r="BA304" t="s">
        <v>98</v>
      </c>
      <c r="BB304">
        <v>454.65</v>
      </c>
      <c r="BC304" t="s">
        <v>98</v>
      </c>
      <c r="BD304">
        <v>373.31</v>
      </c>
      <c r="BE304" t="s">
        <v>98</v>
      </c>
      <c r="BF304">
        <v>157.56</v>
      </c>
      <c r="BG304">
        <v>11.79</v>
      </c>
      <c r="BH304">
        <v>2.8</v>
      </c>
      <c r="BI304" t="s">
        <v>98</v>
      </c>
      <c r="BJ304">
        <v>53.24</v>
      </c>
      <c r="BK304">
        <v>120.3</v>
      </c>
      <c r="BL304">
        <v>3.13</v>
      </c>
      <c r="BM304">
        <v>158.04</v>
      </c>
      <c r="BN304">
        <v>3.11</v>
      </c>
      <c r="BO304">
        <v>178.88</v>
      </c>
      <c r="BP304">
        <v>3.06</v>
      </c>
      <c r="BQ304">
        <v>153.05000000000001</v>
      </c>
      <c r="BR304">
        <v>13.53</v>
      </c>
      <c r="BS304" t="s">
        <v>98</v>
      </c>
      <c r="BT304">
        <v>125.99</v>
      </c>
      <c r="BU304" t="s">
        <v>98</v>
      </c>
      <c r="BV304">
        <v>104.91</v>
      </c>
      <c r="BW304" t="s">
        <v>98</v>
      </c>
      <c r="BX304">
        <v>201.51</v>
      </c>
      <c r="BY304" t="s">
        <v>98</v>
      </c>
      <c r="BZ304">
        <v>489.41</v>
      </c>
      <c r="CA304" t="s">
        <v>98</v>
      </c>
      <c r="CB304">
        <v>544.47</v>
      </c>
      <c r="CC304" t="s">
        <v>98</v>
      </c>
      <c r="CD304">
        <v>2843.09</v>
      </c>
      <c r="CE304">
        <v>140.46</v>
      </c>
      <c r="CF304">
        <v>20.37</v>
      </c>
      <c r="CG304" t="s">
        <v>98</v>
      </c>
      <c r="CH304">
        <v>0</v>
      </c>
      <c r="CI304" t="s">
        <v>98</v>
      </c>
      <c r="CJ304">
        <v>404.68</v>
      </c>
      <c r="CK304">
        <v>16.48</v>
      </c>
      <c r="CL304">
        <v>3.53</v>
      </c>
      <c r="CM304" t="s">
        <v>98</v>
      </c>
      <c r="CN304">
        <v>1.31</v>
      </c>
      <c r="CO304">
        <v>7.17</v>
      </c>
      <c r="CP304">
        <v>2.21</v>
      </c>
      <c r="CQ304" t="s">
        <v>98</v>
      </c>
      <c r="CR304">
        <v>307.3</v>
      </c>
      <c r="CS304">
        <v>537539.4</v>
      </c>
      <c r="CT304">
        <v>5079.67</v>
      </c>
    </row>
    <row r="305" spans="1:98" x14ac:dyDescent="0.3">
      <c r="A305" s="1">
        <v>41759</v>
      </c>
      <c r="B305" s="2">
        <v>0.69359953703703703</v>
      </c>
      <c r="C305" t="s">
        <v>236</v>
      </c>
      <c r="D305" t="s">
        <v>95</v>
      </c>
      <c r="E305" t="s">
        <v>95</v>
      </c>
      <c r="F305">
        <v>30.52</v>
      </c>
      <c r="G305">
        <v>30.2</v>
      </c>
      <c r="H305">
        <v>60.72</v>
      </c>
      <c r="I305" t="s">
        <v>96</v>
      </c>
      <c r="J305" t="s">
        <v>497</v>
      </c>
      <c r="K305" t="str">
        <f t="shared" si="32"/>
        <v>TH9_1860m</v>
      </c>
      <c r="L305" t="str">
        <f t="shared" si="33"/>
        <v>1860m</v>
      </c>
      <c r="M305" t="str">
        <f t="shared" si="31"/>
        <v>1860</v>
      </c>
      <c r="N305" t="s">
        <v>579</v>
      </c>
      <c r="O305" t="s">
        <v>98</v>
      </c>
      <c r="P305">
        <v>3358.87</v>
      </c>
      <c r="Q305" t="s">
        <v>98</v>
      </c>
      <c r="R305">
        <v>2303.6</v>
      </c>
      <c r="S305" t="s">
        <v>98</v>
      </c>
      <c r="T305">
        <v>1420.69</v>
      </c>
      <c r="U305" t="s">
        <v>98</v>
      </c>
      <c r="V305">
        <v>1044.29</v>
      </c>
      <c r="W305">
        <v>2085.4299999999998</v>
      </c>
      <c r="X305">
        <v>51.69</v>
      </c>
      <c r="Y305">
        <v>37.700000000000003</v>
      </c>
      <c r="Z305">
        <v>2.21</v>
      </c>
      <c r="AA305">
        <v>64430.11</v>
      </c>
      <c r="AB305">
        <v>4079.03</v>
      </c>
      <c r="AC305">
        <v>343097.1</v>
      </c>
      <c r="AD305">
        <v>4058.49</v>
      </c>
      <c r="AE305" t="s">
        <v>98</v>
      </c>
      <c r="AF305">
        <v>1522.32</v>
      </c>
      <c r="AG305" t="s">
        <v>98</v>
      </c>
      <c r="AH305">
        <v>776.82</v>
      </c>
      <c r="AI305" t="s">
        <v>98</v>
      </c>
      <c r="AJ305">
        <v>4945.26</v>
      </c>
      <c r="AK305">
        <v>25791.74</v>
      </c>
      <c r="AL305">
        <v>303.91000000000003</v>
      </c>
      <c r="AM305">
        <v>16002.68</v>
      </c>
      <c r="AN305">
        <v>213.95</v>
      </c>
      <c r="AO305" t="s">
        <v>98</v>
      </c>
      <c r="AP305">
        <v>1542.95</v>
      </c>
      <c r="AQ305" t="s">
        <v>98</v>
      </c>
      <c r="AR305">
        <v>11049.81</v>
      </c>
      <c r="AS305">
        <v>836.76</v>
      </c>
      <c r="AT305">
        <v>150.5</v>
      </c>
      <c r="AU305">
        <v>1519.34</v>
      </c>
      <c r="AV305">
        <v>140.05000000000001</v>
      </c>
      <c r="AW305">
        <v>32911.69</v>
      </c>
      <c r="AX305">
        <v>427.26</v>
      </c>
      <c r="AY305" t="s">
        <v>98</v>
      </c>
      <c r="AZ305">
        <v>556.28</v>
      </c>
      <c r="BA305" t="s">
        <v>98</v>
      </c>
      <c r="BB305">
        <v>445.97</v>
      </c>
      <c r="BC305" t="s">
        <v>98</v>
      </c>
      <c r="BD305">
        <v>364.55</v>
      </c>
      <c r="BE305">
        <v>79.22</v>
      </c>
      <c r="BF305">
        <v>9.52</v>
      </c>
      <c r="BG305">
        <v>9.68</v>
      </c>
      <c r="BH305">
        <v>2.65</v>
      </c>
      <c r="BI305" t="s">
        <v>98</v>
      </c>
      <c r="BJ305">
        <v>48.68</v>
      </c>
      <c r="BK305">
        <v>130.79</v>
      </c>
      <c r="BL305">
        <v>3.31</v>
      </c>
      <c r="BM305">
        <v>164.97</v>
      </c>
      <c r="BN305">
        <v>3.23</v>
      </c>
      <c r="BO305">
        <v>163.84</v>
      </c>
      <c r="BP305">
        <v>2.93</v>
      </c>
      <c r="BQ305">
        <v>153.61000000000001</v>
      </c>
      <c r="BR305">
        <v>13.77</v>
      </c>
      <c r="BS305">
        <v>4.3499999999999996</v>
      </c>
      <c r="BT305">
        <v>1.32</v>
      </c>
      <c r="BU305" t="s">
        <v>98</v>
      </c>
      <c r="BV305">
        <v>107.85</v>
      </c>
      <c r="BW305" t="s">
        <v>98</v>
      </c>
      <c r="BX305">
        <v>201.6</v>
      </c>
      <c r="BY305" t="s">
        <v>98</v>
      </c>
      <c r="BZ305">
        <v>483.88</v>
      </c>
      <c r="CA305" t="s">
        <v>98</v>
      </c>
      <c r="CB305">
        <v>540.4</v>
      </c>
      <c r="CC305">
        <v>258.25</v>
      </c>
      <c r="CD305">
        <v>61.78</v>
      </c>
      <c r="CE305" t="s">
        <v>98</v>
      </c>
      <c r="CF305">
        <v>931.5</v>
      </c>
      <c r="CG305" t="s">
        <v>98</v>
      </c>
      <c r="CH305">
        <v>0</v>
      </c>
      <c r="CI305" t="s">
        <v>98</v>
      </c>
      <c r="CJ305">
        <v>361.73</v>
      </c>
      <c r="CK305" t="s">
        <v>98</v>
      </c>
      <c r="CL305">
        <v>284.61</v>
      </c>
      <c r="CM305" t="s">
        <v>98</v>
      </c>
      <c r="CN305">
        <v>1.34</v>
      </c>
      <c r="CO305">
        <v>13.01</v>
      </c>
      <c r="CP305">
        <v>2.39</v>
      </c>
      <c r="CQ305" t="s">
        <v>98</v>
      </c>
      <c r="CR305">
        <v>310.72000000000003</v>
      </c>
      <c r="CS305">
        <v>512309.74</v>
      </c>
      <c r="CT305">
        <v>5255.75</v>
      </c>
    </row>
    <row r="306" spans="1:98" x14ac:dyDescent="0.3">
      <c r="A306" s="1">
        <v>41759</v>
      </c>
      <c r="B306" s="2">
        <v>0.69491898148148146</v>
      </c>
      <c r="C306" t="s">
        <v>238</v>
      </c>
      <c r="D306" t="s">
        <v>95</v>
      </c>
      <c r="E306" t="s">
        <v>95</v>
      </c>
      <c r="F306">
        <v>29.58</v>
      </c>
      <c r="G306">
        <v>30.03</v>
      </c>
      <c r="H306">
        <v>59.6</v>
      </c>
      <c r="I306" t="s">
        <v>96</v>
      </c>
      <c r="J306" t="s">
        <v>498</v>
      </c>
      <c r="K306" t="str">
        <f t="shared" si="32"/>
        <v>TH9_1880m</v>
      </c>
      <c r="L306" t="str">
        <f t="shared" si="33"/>
        <v>1880m</v>
      </c>
      <c r="M306" t="str">
        <f t="shared" si="31"/>
        <v>1880</v>
      </c>
      <c r="N306" t="s">
        <v>580</v>
      </c>
      <c r="O306" t="s">
        <v>98</v>
      </c>
      <c r="P306">
        <v>3389.6</v>
      </c>
      <c r="Q306" t="s">
        <v>98</v>
      </c>
      <c r="R306">
        <v>2315.59</v>
      </c>
      <c r="S306" t="s">
        <v>98</v>
      </c>
      <c r="T306">
        <v>1428.57</v>
      </c>
      <c r="U306" t="s">
        <v>98</v>
      </c>
      <c r="V306">
        <v>1049.51</v>
      </c>
      <c r="W306">
        <v>2103.5100000000002</v>
      </c>
      <c r="X306">
        <v>51.58</v>
      </c>
      <c r="Y306">
        <v>40.04</v>
      </c>
      <c r="Z306">
        <v>2.2000000000000002</v>
      </c>
      <c r="AA306">
        <v>58982.64</v>
      </c>
      <c r="AB306">
        <v>3976.86</v>
      </c>
      <c r="AC306">
        <v>329612.40999999997</v>
      </c>
      <c r="AD306">
        <v>3930.48</v>
      </c>
      <c r="AE306" t="s">
        <v>98</v>
      </c>
      <c r="AF306">
        <v>1696.56</v>
      </c>
      <c r="AG306" t="s">
        <v>98</v>
      </c>
      <c r="AH306">
        <v>762.25</v>
      </c>
      <c r="AI306" t="s">
        <v>98</v>
      </c>
      <c r="AJ306">
        <v>4625.09</v>
      </c>
      <c r="AK306">
        <v>24584.05</v>
      </c>
      <c r="AL306">
        <v>289.27</v>
      </c>
      <c r="AM306">
        <v>23228.36</v>
      </c>
      <c r="AN306">
        <v>282.27</v>
      </c>
      <c r="AO306" t="s">
        <v>98</v>
      </c>
      <c r="AP306">
        <v>1443.27</v>
      </c>
      <c r="AQ306" t="s">
        <v>98</v>
      </c>
      <c r="AR306">
        <v>10934.01</v>
      </c>
      <c r="AS306">
        <v>675.27</v>
      </c>
      <c r="AT306">
        <v>149.54</v>
      </c>
      <c r="AU306">
        <v>1183.04</v>
      </c>
      <c r="AV306">
        <v>137.26</v>
      </c>
      <c r="AW306">
        <v>31991.82</v>
      </c>
      <c r="AX306">
        <v>416.62</v>
      </c>
      <c r="AY306" t="s">
        <v>98</v>
      </c>
      <c r="AZ306">
        <v>546.38</v>
      </c>
      <c r="BA306" t="s">
        <v>98</v>
      </c>
      <c r="BB306">
        <v>436.57</v>
      </c>
      <c r="BC306" t="s">
        <v>98</v>
      </c>
      <c r="BD306">
        <v>362.74</v>
      </c>
      <c r="BE306">
        <v>52.3</v>
      </c>
      <c r="BF306">
        <v>8.68</v>
      </c>
      <c r="BG306" t="s">
        <v>98</v>
      </c>
      <c r="BH306">
        <v>72.25</v>
      </c>
      <c r="BI306" t="s">
        <v>98</v>
      </c>
      <c r="BJ306">
        <v>50.88</v>
      </c>
      <c r="BK306">
        <v>123.44</v>
      </c>
      <c r="BL306">
        <v>3.17</v>
      </c>
      <c r="BM306">
        <v>149.75</v>
      </c>
      <c r="BN306">
        <v>3.02</v>
      </c>
      <c r="BO306">
        <v>158.94</v>
      </c>
      <c r="BP306">
        <v>2.85</v>
      </c>
      <c r="BQ306">
        <v>134.75</v>
      </c>
      <c r="BR306">
        <v>13.18</v>
      </c>
      <c r="BS306">
        <v>11.34</v>
      </c>
      <c r="BT306">
        <v>1.36</v>
      </c>
      <c r="BU306" t="s">
        <v>98</v>
      </c>
      <c r="BV306">
        <v>105.79</v>
      </c>
      <c r="BW306" t="s">
        <v>98</v>
      </c>
      <c r="BX306">
        <v>199.21</v>
      </c>
      <c r="BY306" t="s">
        <v>98</v>
      </c>
      <c r="BZ306">
        <v>482.06</v>
      </c>
      <c r="CA306" t="s">
        <v>98</v>
      </c>
      <c r="CB306">
        <v>533.24</v>
      </c>
      <c r="CC306">
        <v>222.04</v>
      </c>
      <c r="CD306">
        <v>58.24</v>
      </c>
      <c r="CE306" t="s">
        <v>98</v>
      </c>
      <c r="CF306">
        <v>878.8</v>
      </c>
      <c r="CG306" t="s">
        <v>98</v>
      </c>
      <c r="CH306">
        <v>0</v>
      </c>
      <c r="CI306" t="s">
        <v>98</v>
      </c>
      <c r="CJ306">
        <v>361.09</v>
      </c>
      <c r="CK306">
        <v>19.760000000000002</v>
      </c>
      <c r="CL306">
        <v>3.62</v>
      </c>
      <c r="CM306" t="s">
        <v>98</v>
      </c>
      <c r="CN306">
        <v>1.31</v>
      </c>
      <c r="CO306">
        <v>15.51</v>
      </c>
      <c r="CP306">
        <v>2.37</v>
      </c>
      <c r="CQ306" t="s">
        <v>98</v>
      </c>
      <c r="CR306">
        <v>294.16000000000003</v>
      </c>
      <c r="CS306">
        <v>526711.04000000004</v>
      </c>
      <c r="CT306">
        <v>5175.95</v>
      </c>
    </row>
    <row r="307" spans="1:98" x14ac:dyDescent="0.3">
      <c r="A307" s="1">
        <v>41759</v>
      </c>
      <c r="B307" s="2">
        <v>0.69615740740740739</v>
      </c>
      <c r="C307" t="s">
        <v>240</v>
      </c>
      <c r="D307" t="s">
        <v>95</v>
      </c>
      <c r="E307" t="s">
        <v>95</v>
      </c>
      <c r="F307">
        <v>29.55</v>
      </c>
      <c r="G307">
        <v>30.88</v>
      </c>
      <c r="H307">
        <v>60.43</v>
      </c>
      <c r="I307" t="s">
        <v>96</v>
      </c>
      <c r="J307" t="s">
        <v>499</v>
      </c>
      <c r="K307" t="str">
        <f t="shared" si="32"/>
        <v>TH9_1900m</v>
      </c>
      <c r="L307" t="str">
        <f t="shared" si="33"/>
        <v>1900m</v>
      </c>
      <c r="M307" t="str">
        <f t="shared" si="31"/>
        <v>1900</v>
      </c>
      <c r="N307" t="s">
        <v>581</v>
      </c>
      <c r="O307" t="s">
        <v>98</v>
      </c>
      <c r="P307">
        <v>3243.46</v>
      </c>
      <c r="Q307" t="s">
        <v>98</v>
      </c>
      <c r="R307">
        <v>2213.41</v>
      </c>
      <c r="S307" t="s">
        <v>98</v>
      </c>
      <c r="T307">
        <v>1363.88</v>
      </c>
      <c r="U307" t="s">
        <v>98</v>
      </c>
      <c r="V307">
        <v>1007.45</v>
      </c>
      <c r="W307">
        <v>2023.56</v>
      </c>
      <c r="X307">
        <v>47.77</v>
      </c>
      <c r="Y307">
        <v>38.04</v>
      </c>
      <c r="Z307">
        <v>2.29</v>
      </c>
      <c r="AA307">
        <v>61090.87</v>
      </c>
      <c r="AB307">
        <v>4039.86</v>
      </c>
      <c r="AC307">
        <v>316489.67</v>
      </c>
      <c r="AD307">
        <v>3791.04</v>
      </c>
      <c r="AE307" t="s">
        <v>98</v>
      </c>
      <c r="AF307">
        <v>1443.21</v>
      </c>
      <c r="AG307" t="s">
        <v>98</v>
      </c>
      <c r="AH307">
        <v>697.12</v>
      </c>
      <c r="AI307" t="s">
        <v>98</v>
      </c>
      <c r="AJ307">
        <v>4596.0200000000004</v>
      </c>
      <c r="AK307">
        <v>25993.360000000001</v>
      </c>
      <c r="AL307">
        <v>300.83999999999997</v>
      </c>
      <c r="AM307">
        <v>12084.81</v>
      </c>
      <c r="AN307">
        <v>170.96</v>
      </c>
      <c r="AO307" t="s">
        <v>98</v>
      </c>
      <c r="AP307">
        <v>1442.11</v>
      </c>
      <c r="AQ307" t="s">
        <v>98</v>
      </c>
      <c r="AR307">
        <v>10595.19</v>
      </c>
      <c r="AS307">
        <v>529.86</v>
      </c>
      <c r="AT307">
        <v>136.99</v>
      </c>
      <c r="AU307">
        <v>1100.6300000000001</v>
      </c>
      <c r="AV307">
        <v>130.07</v>
      </c>
      <c r="AW307">
        <v>46987.199999999997</v>
      </c>
      <c r="AX307">
        <v>567.59</v>
      </c>
      <c r="AY307" t="s">
        <v>98</v>
      </c>
      <c r="AZ307">
        <v>626.57000000000005</v>
      </c>
      <c r="BA307" t="s">
        <v>98</v>
      </c>
      <c r="BB307">
        <v>414.29</v>
      </c>
      <c r="BC307">
        <v>75.44</v>
      </c>
      <c r="BD307">
        <v>25.11</v>
      </c>
      <c r="BE307">
        <v>58.72</v>
      </c>
      <c r="BF307">
        <v>9.15</v>
      </c>
      <c r="BG307">
        <v>19.13</v>
      </c>
      <c r="BH307">
        <v>3.24</v>
      </c>
      <c r="BI307" t="s">
        <v>98</v>
      </c>
      <c r="BJ307">
        <v>47.15</v>
      </c>
      <c r="BK307">
        <v>141.96</v>
      </c>
      <c r="BL307">
        <v>3.48</v>
      </c>
      <c r="BM307">
        <v>172.19</v>
      </c>
      <c r="BN307">
        <v>3.35</v>
      </c>
      <c r="BO307">
        <v>174.69</v>
      </c>
      <c r="BP307">
        <v>3.08</v>
      </c>
      <c r="BQ307">
        <v>138.87</v>
      </c>
      <c r="BR307">
        <v>13.59</v>
      </c>
      <c r="BS307">
        <v>34.229999999999997</v>
      </c>
      <c r="BT307">
        <v>1.7</v>
      </c>
      <c r="BU307" t="s">
        <v>98</v>
      </c>
      <c r="BV307">
        <v>99.96</v>
      </c>
      <c r="BW307" t="s">
        <v>98</v>
      </c>
      <c r="BX307">
        <v>188.02</v>
      </c>
      <c r="BY307" t="s">
        <v>98</v>
      </c>
      <c r="BZ307">
        <v>458.37</v>
      </c>
      <c r="CA307" t="s">
        <v>98</v>
      </c>
      <c r="CB307">
        <v>506.49</v>
      </c>
      <c r="CC307">
        <v>231.44</v>
      </c>
      <c r="CD307">
        <v>61.2</v>
      </c>
      <c r="CE307" t="s">
        <v>98</v>
      </c>
      <c r="CF307">
        <v>897.34</v>
      </c>
      <c r="CG307" t="s">
        <v>98</v>
      </c>
      <c r="CH307">
        <v>0</v>
      </c>
      <c r="CI307" t="s">
        <v>98</v>
      </c>
      <c r="CJ307">
        <v>352.63</v>
      </c>
      <c r="CK307">
        <v>28.84</v>
      </c>
      <c r="CL307">
        <v>4.03</v>
      </c>
      <c r="CM307" t="s">
        <v>98</v>
      </c>
      <c r="CN307">
        <v>1.3</v>
      </c>
      <c r="CO307">
        <v>13.41</v>
      </c>
      <c r="CP307">
        <v>2.44</v>
      </c>
      <c r="CQ307" t="s">
        <v>98</v>
      </c>
      <c r="CR307">
        <v>280.69</v>
      </c>
      <c r="CS307">
        <v>532573.07999999996</v>
      </c>
      <c r="CT307">
        <v>5105.18</v>
      </c>
    </row>
    <row r="308" spans="1:98" x14ac:dyDescent="0.3">
      <c r="A308" s="1">
        <v>41759</v>
      </c>
      <c r="B308" s="2">
        <v>0.69746527777777778</v>
      </c>
      <c r="C308" t="s">
        <v>242</v>
      </c>
      <c r="D308" t="s">
        <v>95</v>
      </c>
      <c r="E308" t="s">
        <v>95</v>
      </c>
      <c r="F308">
        <v>30.41</v>
      </c>
      <c r="G308">
        <v>30.03</v>
      </c>
      <c r="H308">
        <v>60.44</v>
      </c>
      <c r="I308" t="s">
        <v>96</v>
      </c>
      <c r="J308" t="s">
        <v>500</v>
      </c>
      <c r="K308" t="str">
        <f t="shared" si="32"/>
        <v>TH9_1920m</v>
      </c>
      <c r="L308" t="str">
        <f t="shared" si="33"/>
        <v>1920m</v>
      </c>
      <c r="M308" t="str">
        <f t="shared" si="31"/>
        <v>1920</v>
      </c>
      <c r="N308" t="s">
        <v>582</v>
      </c>
      <c r="O308" t="s">
        <v>98</v>
      </c>
      <c r="P308">
        <v>3279.65</v>
      </c>
      <c r="Q308" t="s">
        <v>98</v>
      </c>
      <c r="R308">
        <v>2260.36</v>
      </c>
      <c r="S308" t="s">
        <v>98</v>
      </c>
      <c r="T308">
        <v>1387.54</v>
      </c>
      <c r="U308" t="s">
        <v>98</v>
      </c>
      <c r="V308">
        <v>1015.37</v>
      </c>
      <c r="W308">
        <v>2305.85</v>
      </c>
      <c r="X308">
        <v>51.22</v>
      </c>
      <c r="Y308">
        <v>37.72</v>
      </c>
      <c r="Z308">
        <v>2.2400000000000002</v>
      </c>
      <c r="AA308">
        <v>60535.18</v>
      </c>
      <c r="AB308">
        <v>4174.3599999999997</v>
      </c>
      <c r="AC308">
        <v>325293.18</v>
      </c>
      <c r="AD308">
        <v>3955.18</v>
      </c>
      <c r="AE308" t="s">
        <v>98</v>
      </c>
      <c r="AF308">
        <v>1497.11</v>
      </c>
      <c r="AG308" t="s">
        <v>98</v>
      </c>
      <c r="AH308">
        <v>776.36</v>
      </c>
      <c r="AI308" t="s">
        <v>98</v>
      </c>
      <c r="AJ308">
        <v>4917.71</v>
      </c>
      <c r="AK308">
        <v>30701.77</v>
      </c>
      <c r="AL308">
        <v>359.47</v>
      </c>
      <c r="AM308">
        <v>10769.22</v>
      </c>
      <c r="AN308">
        <v>165.57</v>
      </c>
      <c r="AO308" t="s">
        <v>98</v>
      </c>
      <c r="AP308">
        <v>1534.46</v>
      </c>
      <c r="AQ308" t="s">
        <v>98</v>
      </c>
      <c r="AR308">
        <v>10827.69</v>
      </c>
      <c r="AS308">
        <v>829.24</v>
      </c>
      <c r="AT308">
        <v>144.94999999999999</v>
      </c>
      <c r="AU308">
        <v>1102.72</v>
      </c>
      <c r="AV308">
        <v>132.07</v>
      </c>
      <c r="AW308">
        <v>37786.14</v>
      </c>
      <c r="AX308">
        <v>480.73</v>
      </c>
      <c r="AY308" t="s">
        <v>98</v>
      </c>
      <c r="AZ308">
        <v>559.36</v>
      </c>
      <c r="BA308" t="s">
        <v>98</v>
      </c>
      <c r="BB308">
        <v>424.19</v>
      </c>
      <c r="BC308" t="s">
        <v>98</v>
      </c>
      <c r="BD308">
        <v>353.63</v>
      </c>
      <c r="BE308">
        <v>64.59</v>
      </c>
      <c r="BF308">
        <v>9.2100000000000009</v>
      </c>
      <c r="BG308">
        <v>19.62</v>
      </c>
      <c r="BH308">
        <v>3.05</v>
      </c>
      <c r="BI308" t="s">
        <v>98</v>
      </c>
      <c r="BJ308">
        <v>51.31</v>
      </c>
      <c r="BK308">
        <v>152.9</v>
      </c>
      <c r="BL308">
        <v>3.58</v>
      </c>
      <c r="BM308">
        <v>135.76</v>
      </c>
      <c r="BN308">
        <v>2.85</v>
      </c>
      <c r="BO308">
        <v>157.77000000000001</v>
      </c>
      <c r="BP308">
        <v>2.84</v>
      </c>
      <c r="BQ308">
        <v>148.93</v>
      </c>
      <c r="BR308">
        <v>13.55</v>
      </c>
      <c r="BS308">
        <v>22.39</v>
      </c>
      <c r="BT308">
        <v>1.51</v>
      </c>
      <c r="BU308" t="s">
        <v>98</v>
      </c>
      <c r="BV308">
        <v>100.22</v>
      </c>
      <c r="BW308" t="s">
        <v>98</v>
      </c>
      <c r="BX308">
        <v>193.74</v>
      </c>
      <c r="BY308" t="s">
        <v>98</v>
      </c>
      <c r="BZ308">
        <v>468.33</v>
      </c>
      <c r="CA308" t="s">
        <v>98</v>
      </c>
      <c r="CB308">
        <v>523.30999999999995</v>
      </c>
      <c r="CC308" t="s">
        <v>98</v>
      </c>
      <c r="CD308">
        <v>2591.0700000000002</v>
      </c>
      <c r="CE308">
        <v>76.05</v>
      </c>
      <c r="CF308">
        <v>18.88</v>
      </c>
      <c r="CG308" t="s">
        <v>98</v>
      </c>
      <c r="CH308">
        <v>0</v>
      </c>
      <c r="CI308" t="s">
        <v>98</v>
      </c>
      <c r="CJ308">
        <v>366.86</v>
      </c>
      <c r="CK308">
        <v>21.21</v>
      </c>
      <c r="CL308">
        <v>3.73</v>
      </c>
      <c r="CM308" t="s">
        <v>98</v>
      </c>
      <c r="CN308">
        <v>1.31</v>
      </c>
      <c r="CO308">
        <v>12.8</v>
      </c>
      <c r="CP308">
        <v>2.31</v>
      </c>
      <c r="CQ308" t="s">
        <v>98</v>
      </c>
      <c r="CR308">
        <v>298.52999999999997</v>
      </c>
      <c r="CS308">
        <v>529826.97</v>
      </c>
      <c r="CT308">
        <v>5257.71</v>
      </c>
    </row>
    <row r="309" spans="1:98" x14ac:dyDescent="0.3">
      <c r="A309" s="1">
        <v>41759</v>
      </c>
      <c r="B309" s="2">
        <v>0.69874999999999998</v>
      </c>
      <c r="C309" t="s">
        <v>244</v>
      </c>
      <c r="D309" t="s">
        <v>95</v>
      </c>
      <c r="E309" t="s">
        <v>95</v>
      </c>
      <c r="F309">
        <v>29.4</v>
      </c>
      <c r="G309">
        <v>30.01</v>
      </c>
      <c r="H309">
        <v>59.41</v>
      </c>
      <c r="I309" t="s">
        <v>96</v>
      </c>
      <c r="J309" t="s">
        <v>501</v>
      </c>
      <c r="K309" t="str">
        <f t="shared" si="32"/>
        <v>TH9_1940m</v>
      </c>
      <c r="L309" t="str">
        <f t="shared" si="33"/>
        <v>1940m</v>
      </c>
      <c r="M309" t="str">
        <f t="shared" si="31"/>
        <v>1940</v>
      </c>
      <c r="N309" t="s">
        <v>583</v>
      </c>
      <c r="O309" t="s">
        <v>98</v>
      </c>
      <c r="P309">
        <v>3374.35</v>
      </c>
      <c r="Q309" t="s">
        <v>98</v>
      </c>
      <c r="R309">
        <v>2300.25</v>
      </c>
      <c r="S309" t="s">
        <v>98</v>
      </c>
      <c r="T309">
        <v>1407.67</v>
      </c>
      <c r="U309" t="s">
        <v>98</v>
      </c>
      <c r="V309">
        <v>1031.6099999999999</v>
      </c>
      <c r="W309">
        <v>2857.29</v>
      </c>
      <c r="X309">
        <v>56.32</v>
      </c>
      <c r="Y309">
        <v>33.729999999999997</v>
      </c>
      <c r="Z309">
        <v>2.0699999999999998</v>
      </c>
      <c r="AA309">
        <v>55713.9</v>
      </c>
      <c r="AB309">
        <v>3970.95</v>
      </c>
      <c r="AC309">
        <v>321689.73</v>
      </c>
      <c r="AD309">
        <v>3861.49</v>
      </c>
      <c r="AE309" t="s">
        <v>98</v>
      </c>
      <c r="AF309">
        <v>1515.93</v>
      </c>
      <c r="AG309" t="s">
        <v>98</v>
      </c>
      <c r="AH309">
        <v>730.45</v>
      </c>
      <c r="AI309" t="s">
        <v>98</v>
      </c>
      <c r="AJ309">
        <v>4993.72</v>
      </c>
      <c r="AK309">
        <v>27925.57</v>
      </c>
      <c r="AL309">
        <v>324.49</v>
      </c>
      <c r="AM309">
        <v>11601.51</v>
      </c>
      <c r="AN309">
        <v>167.9</v>
      </c>
      <c r="AO309" t="s">
        <v>98</v>
      </c>
      <c r="AP309">
        <v>1561.77</v>
      </c>
      <c r="AQ309" t="s">
        <v>98</v>
      </c>
      <c r="AR309">
        <v>10822.39</v>
      </c>
      <c r="AS309" t="s">
        <v>98</v>
      </c>
      <c r="AT309">
        <v>1350.06</v>
      </c>
      <c r="AU309">
        <v>851.34</v>
      </c>
      <c r="AV309">
        <v>135.77000000000001</v>
      </c>
      <c r="AW309">
        <v>28213.06</v>
      </c>
      <c r="AX309">
        <v>373.87</v>
      </c>
      <c r="AY309" t="s">
        <v>98</v>
      </c>
      <c r="AZ309">
        <v>500.98</v>
      </c>
      <c r="BA309" t="s">
        <v>98</v>
      </c>
      <c r="BB309">
        <v>425.4</v>
      </c>
      <c r="BC309" t="s">
        <v>98</v>
      </c>
      <c r="BD309">
        <v>351.45</v>
      </c>
      <c r="BE309">
        <v>46.47</v>
      </c>
      <c r="BF309">
        <v>8.25</v>
      </c>
      <c r="BG309">
        <v>11.89</v>
      </c>
      <c r="BH309">
        <v>2.78</v>
      </c>
      <c r="BI309" t="s">
        <v>98</v>
      </c>
      <c r="BJ309">
        <v>47.24</v>
      </c>
      <c r="BK309">
        <v>137.88</v>
      </c>
      <c r="BL309">
        <v>3.27</v>
      </c>
      <c r="BM309">
        <v>134.46</v>
      </c>
      <c r="BN309">
        <v>2.75</v>
      </c>
      <c r="BO309">
        <v>158.31</v>
      </c>
      <c r="BP309">
        <v>2.77</v>
      </c>
      <c r="BQ309">
        <v>141.6</v>
      </c>
      <c r="BR309">
        <v>12.57</v>
      </c>
      <c r="BS309">
        <v>13.17</v>
      </c>
      <c r="BT309">
        <v>1.32</v>
      </c>
      <c r="BU309" t="s">
        <v>98</v>
      </c>
      <c r="BV309">
        <v>98.84</v>
      </c>
      <c r="BW309" t="s">
        <v>98</v>
      </c>
      <c r="BX309">
        <v>189.05</v>
      </c>
      <c r="BY309" t="s">
        <v>98</v>
      </c>
      <c r="BZ309">
        <v>464.56</v>
      </c>
      <c r="CA309" t="s">
        <v>98</v>
      </c>
      <c r="CB309">
        <v>510.65</v>
      </c>
      <c r="CC309">
        <v>180.73</v>
      </c>
      <c r="CD309">
        <v>55.39</v>
      </c>
      <c r="CE309" t="s">
        <v>98</v>
      </c>
      <c r="CF309">
        <v>872.1</v>
      </c>
      <c r="CG309" t="s">
        <v>98</v>
      </c>
      <c r="CH309">
        <v>0</v>
      </c>
      <c r="CI309" t="s">
        <v>98</v>
      </c>
      <c r="CJ309">
        <v>329.21</v>
      </c>
      <c r="CK309">
        <v>22.02</v>
      </c>
      <c r="CL309">
        <v>3.56</v>
      </c>
      <c r="CM309" t="s">
        <v>98</v>
      </c>
      <c r="CN309">
        <v>1.27</v>
      </c>
      <c r="CO309">
        <v>10.33</v>
      </c>
      <c r="CP309">
        <v>2.14</v>
      </c>
      <c r="CQ309" t="s">
        <v>98</v>
      </c>
      <c r="CR309">
        <v>280.74</v>
      </c>
      <c r="CS309">
        <v>550257</v>
      </c>
      <c r="CT309">
        <v>5070.75</v>
      </c>
    </row>
    <row r="310" spans="1:98" x14ac:dyDescent="0.3">
      <c r="A310" s="1">
        <v>41759</v>
      </c>
      <c r="B310" s="2">
        <v>0.69973379629629628</v>
      </c>
      <c r="C310" t="s">
        <v>246</v>
      </c>
      <c r="D310" t="s">
        <v>95</v>
      </c>
      <c r="E310" t="s">
        <v>95</v>
      </c>
      <c r="F310">
        <v>29.49</v>
      </c>
      <c r="G310">
        <v>30.02</v>
      </c>
      <c r="H310">
        <v>59.52</v>
      </c>
      <c r="I310" t="s">
        <v>96</v>
      </c>
      <c r="J310" t="s">
        <v>502</v>
      </c>
      <c r="K310" t="str">
        <f t="shared" si="32"/>
        <v>TH9_1960m</v>
      </c>
      <c r="L310" t="str">
        <f t="shared" si="33"/>
        <v>1960m</v>
      </c>
      <c r="M310" t="str">
        <f t="shared" si="31"/>
        <v>1960</v>
      </c>
      <c r="N310" t="s">
        <v>584</v>
      </c>
      <c r="O310" t="s">
        <v>98</v>
      </c>
      <c r="P310">
        <v>3199.68</v>
      </c>
      <c r="Q310" t="s">
        <v>98</v>
      </c>
      <c r="R310">
        <v>2192.12</v>
      </c>
      <c r="S310" t="s">
        <v>98</v>
      </c>
      <c r="T310">
        <v>1344.18</v>
      </c>
      <c r="U310" t="s">
        <v>98</v>
      </c>
      <c r="V310">
        <v>985.21</v>
      </c>
      <c r="W310">
        <v>1693.41</v>
      </c>
      <c r="X310">
        <v>44.21</v>
      </c>
      <c r="Y310">
        <v>31.21</v>
      </c>
      <c r="Z310">
        <v>2.0099999999999998</v>
      </c>
      <c r="AA310">
        <v>53880.11</v>
      </c>
      <c r="AB310">
        <v>3801.28</v>
      </c>
      <c r="AC310">
        <v>302252.33</v>
      </c>
      <c r="AD310">
        <v>3581.82</v>
      </c>
      <c r="AE310" t="s">
        <v>98</v>
      </c>
      <c r="AF310">
        <v>1573.9</v>
      </c>
      <c r="AG310" t="s">
        <v>98</v>
      </c>
      <c r="AH310">
        <v>752.59</v>
      </c>
      <c r="AI310" t="s">
        <v>98</v>
      </c>
      <c r="AJ310">
        <v>4481.41</v>
      </c>
      <c r="AK310">
        <v>17320.189999999999</v>
      </c>
      <c r="AL310">
        <v>203.91</v>
      </c>
      <c r="AM310">
        <v>17294.419999999998</v>
      </c>
      <c r="AN310">
        <v>210.53</v>
      </c>
      <c r="AO310" t="s">
        <v>98</v>
      </c>
      <c r="AP310">
        <v>1373.34</v>
      </c>
      <c r="AQ310" t="s">
        <v>98</v>
      </c>
      <c r="AR310">
        <v>10357.61</v>
      </c>
      <c r="AS310">
        <v>915.65</v>
      </c>
      <c r="AT310">
        <v>137.86000000000001</v>
      </c>
      <c r="AU310">
        <v>1085.69</v>
      </c>
      <c r="AV310">
        <v>128.29</v>
      </c>
      <c r="AW310">
        <v>46120.41</v>
      </c>
      <c r="AX310">
        <v>541.14</v>
      </c>
      <c r="AY310" t="s">
        <v>98</v>
      </c>
      <c r="AZ310">
        <v>616.92999999999995</v>
      </c>
      <c r="BA310" t="s">
        <v>98</v>
      </c>
      <c r="BB310">
        <v>398.64</v>
      </c>
      <c r="BC310" t="s">
        <v>98</v>
      </c>
      <c r="BD310">
        <v>335.27</v>
      </c>
      <c r="BE310">
        <v>56.74</v>
      </c>
      <c r="BF310">
        <v>8.85</v>
      </c>
      <c r="BG310">
        <v>43.82</v>
      </c>
      <c r="BH310">
        <v>3.57</v>
      </c>
      <c r="BI310" t="s">
        <v>98</v>
      </c>
      <c r="BJ310">
        <v>42.01</v>
      </c>
      <c r="BK310">
        <v>105.02</v>
      </c>
      <c r="BL310">
        <v>2.9</v>
      </c>
      <c r="BM310">
        <v>156.69</v>
      </c>
      <c r="BN310">
        <v>3.08</v>
      </c>
      <c r="BO310">
        <v>126.7</v>
      </c>
      <c r="BP310">
        <v>2.4700000000000002</v>
      </c>
      <c r="BQ310">
        <v>130.13999999999999</v>
      </c>
      <c r="BR310">
        <v>12.83</v>
      </c>
      <c r="BS310">
        <v>50.97</v>
      </c>
      <c r="BT310">
        <v>1.78</v>
      </c>
      <c r="BU310" t="s">
        <v>98</v>
      </c>
      <c r="BV310">
        <v>95.84</v>
      </c>
      <c r="BW310" t="s">
        <v>98</v>
      </c>
      <c r="BX310">
        <v>180.42</v>
      </c>
      <c r="BY310">
        <v>12.65</v>
      </c>
      <c r="BZ310">
        <v>2.77</v>
      </c>
      <c r="CA310">
        <v>9.93</v>
      </c>
      <c r="CB310">
        <v>3.02</v>
      </c>
      <c r="CC310">
        <v>302.32</v>
      </c>
      <c r="CD310">
        <v>61.88</v>
      </c>
      <c r="CE310" t="s">
        <v>98</v>
      </c>
      <c r="CF310">
        <v>868.47</v>
      </c>
      <c r="CG310" t="s">
        <v>98</v>
      </c>
      <c r="CH310">
        <v>0</v>
      </c>
      <c r="CI310" t="s">
        <v>98</v>
      </c>
      <c r="CJ310">
        <v>343.22</v>
      </c>
      <c r="CK310">
        <v>24.95</v>
      </c>
      <c r="CL310">
        <v>3.77</v>
      </c>
      <c r="CM310" t="s">
        <v>98</v>
      </c>
      <c r="CN310">
        <v>1.2</v>
      </c>
      <c r="CO310">
        <v>11.19</v>
      </c>
      <c r="CP310">
        <v>2.27</v>
      </c>
      <c r="CQ310" t="s">
        <v>98</v>
      </c>
      <c r="CR310">
        <v>265.52</v>
      </c>
      <c r="CS310">
        <v>558375.47</v>
      </c>
      <c r="CT310">
        <v>4805.1400000000003</v>
      </c>
    </row>
    <row r="311" spans="1:98" x14ac:dyDescent="0.3">
      <c r="A311" s="1">
        <v>41759</v>
      </c>
      <c r="B311" s="2">
        <v>0.70081018518518512</v>
      </c>
      <c r="C311" t="s">
        <v>248</v>
      </c>
      <c r="D311" t="s">
        <v>95</v>
      </c>
      <c r="E311" t="s">
        <v>95</v>
      </c>
      <c r="F311">
        <v>29.47</v>
      </c>
      <c r="G311">
        <v>30.33</v>
      </c>
      <c r="H311">
        <v>59.8</v>
      </c>
      <c r="I311" t="s">
        <v>96</v>
      </c>
      <c r="J311" t="s">
        <v>503</v>
      </c>
      <c r="K311" t="str">
        <f t="shared" si="32"/>
        <v>TH9_1980m</v>
      </c>
      <c r="L311" t="str">
        <f t="shared" si="33"/>
        <v>1980m</v>
      </c>
      <c r="M311" t="str">
        <f t="shared" si="31"/>
        <v>1980</v>
      </c>
      <c r="N311" t="s">
        <v>585</v>
      </c>
      <c r="O311" t="s">
        <v>98</v>
      </c>
      <c r="P311">
        <v>3519.75</v>
      </c>
      <c r="Q311" t="s">
        <v>98</v>
      </c>
      <c r="R311">
        <v>2412.4899999999998</v>
      </c>
      <c r="S311" t="s">
        <v>98</v>
      </c>
      <c r="T311">
        <v>1489.42</v>
      </c>
      <c r="U311" t="s">
        <v>98</v>
      </c>
      <c r="V311">
        <v>1096.1099999999999</v>
      </c>
      <c r="W311">
        <v>1772.76</v>
      </c>
      <c r="X311">
        <v>52.43</v>
      </c>
      <c r="Y311">
        <v>35.72</v>
      </c>
      <c r="Z311">
        <v>2.02</v>
      </c>
      <c r="AA311">
        <v>67103.490000000005</v>
      </c>
      <c r="AB311">
        <v>3869.45</v>
      </c>
      <c r="AC311">
        <v>349760.42</v>
      </c>
      <c r="AD311">
        <v>4051.25</v>
      </c>
      <c r="AE311" t="s">
        <v>98</v>
      </c>
      <c r="AF311">
        <v>1615.75</v>
      </c>
      <c r="AG311" t="s">
        <v>98</v>
      </c>
      <c r="AH311">
        <v>713.17</v>
      </c>
      <c r="AI311" t="s">
        <v>98</v>
      </c>
      <c r="AJ311">
        <v>4922.05</v>
      </c>
      <c r="AK311">
        <v>20745.490000000002</v>
      </c>
      <c r="AL311">
        <v>247.02</v>
      </c>
      <c r="AM311">
        <v>16693.25</v>
      </c>
      <c r="AN311">
        <v>216.12</v>
      </c>
      <c r="AO311" t="s">
        <v>98</v>
      </c>
      <c r="AP311">
        <v>1529.55</v>
      </c>
      <c r="AQ311" t="s">
        <v>98</v>
      </c>
      <c r="AR311">
        <v>11286.26</v>
      </c>
      <c r="AS311">
        <v>677.41</v>
      </c>
      <c r="AT311">
        <v>162.62</v>
      </c>
      <c r="AU311">
        <v>832.83</v>
      </c>
      <c r="AV311">
        <v>143</v>
      </c>
      <c r="AW311">
        <v>22667.82</v>
      </c>
      <c r="AX311">
        <v>317.19</v>
      </c>
      <c r="AY311" t="s">
        <v>98</v>
      </c>
      <c r="AZ311">
        <v>475.97</v>
      </c>
      <c r="BA311" t="s">
        <v>98</v>
      </c>
      <c r="BB311">
        <v>450.11</v>
      </c>
      <c r="BC311" t="s">
        <v>98</v>
      </c>
      <c r="BD311">
        <v>376.19</v>
      </c>
      <c r="BE311">
        <v>69.89</v>
      </c>
      <c r="BF311">
        <v>9.09</v>
      </c>
      <c r="BG311">
        <v>15.43</v>
      </c>
      <c r="BH311">
        <v>2.81</v>
      </c>
      <c r="BI311" t="s">
        <v>98</v>
      </c>
      <c r="BJ311">
        <v>50.24</v>
      </c>
      <c r="BK311">
        <v>97.34</v>
      </c>
      <c r="BL311">
        <v>2.77</v>
      </c>
      <c r="BM311">
        <v>175.28</v>
      </c>
      <c r="BN311">
        <v>3.29</v>
      </c>
      <c r="BO311">
        <v>158.22</v>
      </c>
      <c r="BP311">
        <v>2.81</v>
      </c>
      <c r="BQ311">
        <v>113.8</v>
      </c>
      <c r="BR311">
        <v>12.42</v>
      </c>
      <c r="BS311">
        <v>6.6</v>
      </c>
      <c r="BT311">
        <v>1.29</v>
      </c>
      <c r="BU311" t="s">
        <v>98</v>
      </c>
      <c r="BV311">
        <v>109.3</v>
      </c>
      <c r="BW311" t="s">
        <v>98</v>
      </c>
      <c r="BX311">
        <v>208.67</v>
      </c>
      <c r="BY311" t="s">
        <v>98</v>
      </c>
      <c r="BZ311">
        <v>502.83</v>
      </c>
      <c r="CA311" t="s">
        <v>98</v>
      </c>
      <c r="CB311">
        <v>556.92999999999995</v>
      </c>
      <c r="CC311">
        <v>211.65</v>
      </c>
      <c r="CD311">
        <v>58.57</v>
      </c>
      <c r="CE311" t="s">
        <v>98</v>
      </c>
      <c r="CF311">
        <v>936.63</v>
      </c>
      <c r="CG311" t="s">
        <v>98</v>
      </c>
      <c r="CH311">
        <v>0</v>
      </c>
      <c r="CI311" t="s">
        <v>98</v>
      </c>
      <c r="CJ311">
        <v>363.79</v>
      </c>
      <c r="CK311">
        <v>15.82</v>
      </c>
      <c r="CL311">
        <v>3.44</v>
      </c>
      <c r="CM311" t="s">
        <v>98</v>
      </c>
      <c r="CN311">
        <v>1.37</v>
      </c>
      <c r="CO311">
        <v>14.42</v>
      </c>
      <c r="CP311">
        <v>2.35</v>
      </c>
      <c r="CQ311" t="s">
        <v>98</v>
      </c>
      <c r="CR311">
        <v>308.33999999999997</v>
      </c>
      <c r="CS311">
        <v>518832.37</v>
      </c>
      <c r="CT311">
        <v>5141.3599999999997</v>
      </c>
    </row>
    <row r="312" spans="1:98" x14ac:dyDescent="0.3">
      <c r="A312" s="1">
        <v>41759</v>
      </c>
      <c r="B312" s="2">
        <v>0.70223379629629623</v>
      </c>
      <c r="C312" t="s">
        <v>250</v>
      </c>
      <c r="D312" t="s">
        <v>95</v>
      </c>
      <c r="E312" t="s">
        <v>95</v>
      </c>
      <c r="F312">
        <v>29.48</v>
      </c>
      <c r="G312">
        <v>30.11</v>
      </c>
      <c r="H312">
        <v>59.59</v>
      </c>
      <c r="I312" t="s">
        <v>96</v>
      </c>
      <c r="J312" t="s">
        <v>504</v>
      </c>
      <c r="K312" t="str">
        <f t="shared" si="32"/>
        <v>TH9_2000m</v>
      </c>
      <c r="L312" t="str">
        <f t="shared" si="33"/>
        <v>2000m</v>
      </c>
      <c r="M312" t="str">
        <f t="shared" si="31"/>
        <v>2000</v>
      </c>
      <c r="N312" t="s">
        <v>586</v>
      </c>
      <c r="O312" t="s">
        <v>98</v>
      </c>
      <c r="P312">
        <v>3370.11</v>
      </c>
      <c r="Q312" t="s">
        <v>98</v>
      </c>
      <c r="R312">
        <v>2309.46</v>
      </c>
      <c r="S312" t="s">
        <v>98</v>
      </c>
      <c r="T312">
        <v>1420.18</v>
      </c>
      <c r="U312" t="s">
        <v>98</v>
      </c>
      <c r="V312">
        <v>1043.9100000000001</v>
      </c>
      <c r="W312">
        <v>2151.44</v>
      </c>
      <c r="X312">
        <v>51.87</v>
      </c>
      <c r="Y312">
        <v>31.28</v>
      </c>
      <c r="Z312">
        <v>2</v>
      </c>
      <c r="AA312">
        <v>56020.87</v>
      </c>
      <c r="AB312">
        <v>3935</v>
      </c>
      <c r="AC312">
        <v>328085.13</v>
      </c>
      <c r="AD312">
        <v>3866.81</v>
      </c>
      <c r="AE312" t="s">
        <v>98</v>
      </c>
      <c r="AF312">
        <v>1548.3</v>
      </c>
      <c r="AG312" t="s">
        <v>98</v>
      </c>
      <c r="AH312">
        <v>771.23</v>
      </c>
      <c r="AI312" t="s">
        <v>98</v>
      </c>
      <c r="AJ312">
        <v>5058.01</v>
      </c>
      <c r="AK312">
        <v>24928.14</v>
      </c>
      <c r="AL312">
        <v>289.08999999999997</v>
      </c>
      <c r="AM312">
        <v>12107.97</v>
      </c>
      <c r="AN312">
        <v>171.2</v>
      </c>
      <c r="AO312" t="s">
        <v>98</v>
      </c>
      <c r="AP312">
        <v>1568.15</v>
      </c>
      <c r="AQ312" t="s">
        <v>98</v>
      </c>
      <c r="AR312">
        <v>10908.41</v>
      </c>
      <c r="AS312">
        <v>838.5</v>
      </c>
      <c r="AT312">
        <v>151.58000000000001</v>
      </c>
      <c r="AU312">
        <v>1152.5999999999999</v>
      </c>
      <c r="AV312">
        <v>136.81</v>
      </c>
      <c r="AW312">
        <v>26726.52</v>
      </c>
      <c r="AX312">
        <v>355.66</v>
      </c>
      <c r="AY312" t="s">
        <v>98</v>
      </c>
      <c r="AZ312">
        <v>493</v>
      </c>
      <c r="BA312" t="s">
        <v>98</v>
      </c>
      <c r="BB312">
        <v>427.04</v>
      </c>
      <c r="BC312" t="s">
        <v>98</v>
      </c>
      <c r="BD312">
        <v>350.76</v>
      </c>
      <c r="BE312">
        <v>30.26</v>
      </c>
      <c r="BF312">
        <v>7.93</v>
      </c>
      <c r="BG312">
        <v>11.45</v>
      </c>
      <c r="BH312">
        <v>2.6</v>
      </c>
      <c r="BI312" t="s">
        <v>98</v>
      </c>
      <c r="BJ312">
        <v>48.47</v>
      </c>
      <c r="BK312">
        <v>119.24</v>
      </c>
      <c r="BL312">
        <v>3.05</v>
      </c>
      <c r="BM312">
        <v>157.6</v>
      </c>
      <c r="BN312">
        <v>3.05</v>
      </c>
      <c r="BO312">
        <v>166.32</v>
      </c>
      <c r="BP312">
        <v>2.87</v>
      </c>
      <c r="BQ312">
        <v>102.26</v>
      </c>
      <c r="BR312">
        <v>11.92</v>
      </c>
      <c r="BS312">
        <v>4.0199999999999996</v>
      </c>
      <c r="BT312">
        <v>1.27</v>
      </c>
      <c r="BU312" t="s">
        <v>98</v>
      </c>
      <c r="BV312">
        <v>104.45</v>
      </c>
      <c r="BW312" t="s">
        <v>98</v>
      </c>
      <c r="BX312">
        <v>200.73</v>
      </c>
      <c r="BY312" t="s">
        <v>98</v>
      </c>
      <c r="BZ312">
        <v>480.57</v>
      </c>
      <c r="CA312" t="s">
        <v>98</v>
      </c>
      <c r="CB312">
        <v>534.28</v>
      </c>
      <c r="CC312">
        <v>182.87</v>
      </c>
      <c r="CD312">
        <v>55.18</v>
      </c>
      <c r="CE312" t="s">
        <v>98</v>
      </c>
      <c r="CF312">
        <v>850.2</v>
      </c>
      <c r="CG312" t="s">
        <v>98</v>
      </c>
      <c r="CH312">
        <v>0</v>
      </c>
      <c r="CI312" t="s">
        <v>98</v>
      </c>
      <c r="CJ312">
        <v>342.34</v>
      </c>
      <c r="CK312">
        <v>11.01</v>
      </c>
      <c r="CL312">
        <v>3.25</v>
      </c>
      <c r="CM312" t="s">
        <v>98</v>
      </c>
      <c r="CN312">
        <v>1.3</v>
      </c>
      <c r="CO312">
        <v>11.98</v>
      </c>
      <c r="CP312">
        <v>2.2400000000000002</v>
      </c>
      <c r="CQ312" t="s">
        <v>98</v>
      </c>
      <c r="CR312">
        <v>303.07</v>
      </c>
      <c r="CS312">
        <v>547160.55000000005</v>
      </c>
      <c r="CT312">
        <v>4998.3</v>
      </c>
    </row>
    <row r="313" spans="1:98" x14ac:dyDescent="0.3">
      <c r="A313" s="1">
        <v>41759</v>
      </c>
      <c r="B313" s="2">
        <v>0.70322916666666668</v>
      </c>
      <c r="C313" t="s">
        <v>252</v>
      </c>
      <c r="D313" t="s">
        <v>95</v>
      </c>
      <c r="E313" t="s">
        <v>95</v>
      </c>
      <c r="F313">
        <v>29.52</v>
      </c>
      <c r="G313">
        <v>30.77</v>
      </c>
      <c r="H313">
        <v>60.29</v>
      </c>
      <c r="I313" t="s">
        <v>96</v>
      </c>
      <c r="J313" t="s">
        <v>505</v>
      </c>
      <c r="K313" t="str">
        <f t="shared" si="32"/>
        <v>TH9_2020m</v>
      </c>
      <c r="L313" t="str">
        <f t="shared" si="33"/>
        <v>2020m</v>
      </c>
      <c r="M313" t="str">
        <f t="shared" si="31"/>
        <v>2020</v>
      </c>
      <c r="N313" t="s">
        <v>587</v>
      </c>
      <c r="O313" t="s">
        <v>98</v>
      </c>
      <c r="P313">
        <v>3549.68</v>
      </c>
      <c r="Q313" t="s">
        <v>98</v>
      </c>
      <c r="R313">
        <v>2435.29</v>
      </c>
      <c r="S313" t="s">
        <v>98</v>
      </c>
      <c r="T313">
        <v>1504.21</v>
      </c>
      <c r="U313" t="s">
        <v>98</v>
      </c>
      <c r="V313">
        <v>1103.31</v>
      </c>
      <c r="W313">
        <v>2223.23</v>
      </c>
      <c r="X313">
        <v>55</v>
      </c>
      <c r="Y313">
        <v>35.479999999999997</v>
      </c>
      <c r="Z313">
        <v>2.17</v>
      </c>
      <c r="AA313">
        <v>60974.559999999998</v>
      </c>
      <c r="AB313">
        <v>4066.2</v>
      </c>
      <c r="AC313">
        <v>332781.15000000002</v>
      </c>
      <c r="AD313">
        <v>3922.47</v>
      </c>
      <c r="AE313" t="s">
        <v>98</v>
      </c>
      <c r="AF313">
        <v>1714.28</v>
      </c>
      <c r="AG313" t="s">
        <v>98</v>
      </c>
      <c r="AH313">
        <v>828.6</v>
      </c>
      <c r="AI313" t="s">
        <v>98</v>
      </c>
      <c r="AJ313">
        <v>5063.87</v>
      </c>
      <c r="AK313">
        <v>26673.45</v>
      </c>
      <c r="AL313">
        <v>308.89</v>
      </c>
      <c r="AM313">
        <v>20725.669999999998</v>
      </c>
      <c r="AN313">
        <v>256.52999999999997</v>
      </c>
      <c r="AO313" t="s">
        <v>98</v>
      </c>
      <c r="AP313">
        <v>1570.88</v>
      </c>
      <c r="AQ313" t="s">
        <v>98</v>
      </c>
      <c r="AR313">
        <v>11287.37</v>
      </c>
      <c r="AS313">
        <v>625.48</v>
      </c>
      <c r="AT313">
        <v>159.88999999999999</v>
      </c>
      <c r="AU313">
        <v>1001.7</v>
      </c>
      <c r="AV313">
        <v>143.35</v>
      </c>
      <c r="AW313">
        <v>25635.68</v>
      </c>
      <c r="AX313">
        <v>350.66</v>
      </c>
      <c r="AY313" t="s">
        <v>98</v>
      </c>
      <c r="AZ313">
        <v>504.56</v>
      </c>
      <c r="BA313" t="s">
        <v>98</v>
      </c>
      <c r="BB313">
        <v>444.4</v>
      </c>
      <c r="BC313" t="s">
        <v>98</v>
      </c>
      <c r="BD313">
        <v>375.16</v>
      </c>
      <c r="BE313">
        <v>42.16</v>
      </c>
      <c r="BF313">
        <v>8.66</v>
      </c>
      <c r="BG313">
        <v>16.440000000000001</v>
      </c>
      <c r="BH313">
        <v>2.8</v>
      </c>
      <c r="BI313" t="s">
        <v>98</v>
      </c>
      <c r="BJ313">
        <v>49.27</v>
      </c>
      <c r="BK313">
        <v>130.46</v>
      </c>
      <c r="BL313">
        <v>3.3</v>
      </c>
      <c r="BM313">
        <v>175.07</v>
      </c>
      <c r="BN313">
        <v>3.34</v>
      </c>
      <c r="BO313">
        <v>154.22999999999999</v>
      </c>
      <c r="BP313">
        <v>2.82</v>
      </c>
      <c r="BQ313">
        <v>107.7</v>
      </c>
      <c r="BR313">
        <v>12.69</v>
      </c>
      <c r="BS313">
        <v>6.13</v>
      </c>
      <c r="BT313">
        <v>1.32</v>
      </c>
      <c r="BU313" t="s">
        <v>98</v>
      </c>
      <c r="BV313">
        <v>109.15</v>
      </c>
      <c r="BW313" t="s">
        <v>98</v>
      </c>
      <c r="BX313">
        <v>210.07</v>
      </c>
      <c r="BY313" t="s">
        <v>98</v>
      </c>
      <c r="BZ313">
        <v>504.9</v>
      </c>
      <c r="CA313" t="s">
        <v>98</v>
      </c>
      <c r="CB313">
        <v>561.82000000000005</v>
      </c>
      <c r="CC313">
        <v>211.71</v>
      </c>
      <c r="CD313">
        <v>59.29</v>
      </c>
      <c r="CE313" t="s">
        <v>98</v>
      </c>
      <c r="CF313">
        <v>915.83</v>
      </c>
      <c r="CG313" t="s">
        <v>98</v>
      </c>
      <c r="CH313">
        <v>0</v>
      </c>
      <c r="CI313" t="s">
        <v>98</v>
      </c>
      <c r="CJ313">
        <v>361.8</v>
      </c>
      <c r="CK313" t="s">
        <v>98</v>
      </c>
      <c r="CL313">
        <v>294.27999999999997</v>
      </c>
      <c r="CM313" t="s">
        <v>98</v>
      </c>
      <c r="CN313">
        <v>1.38</v>
      </c>
      <c r="CO313">
        <v>12.94</v>
      </c>
      <c r="CP313">
        <v>2.38</v>
      </c>
      <c r="CQ313" t="s">
        <v>98</v>
      </c>
      <c r="CR313">
        <v>322.24</v>
      </c>
      <c r="CS313">
        <v>528466.75</v>
      </c>
      <c r="CT313">
        <v>5104.8999999999996</v>
      </c>
    </row>
    <row r="314" spans="1:98" x14ac:dyDescent="0.3">
      <c r="A314" s="1">
        <v>41759</v>
      </c>
      <c r="B314" s="2">
        <v>0.7142708333333333</v>
      </c>
      <c r="C314" t="s">
        <v>254</v>
      </c>
      <c r="D314" t="s">
        <v>95</v>
      </c>
      <c r="E314" t="s">
        <v>95</v>
      </c>
      <c r="F314">
        <v>30.26</v>
      </c>
      <c r="G314">
        <v>30.66</v>
      </c>
      <c r="H314">
        <v>60.92</v>
      </c>
      <c r="I314" t="s">
        <v>96</v>
      </c>
      <c r="J314" t="s">
        <v>506</v>
      </c>
      <c r="K314" t="str">
        <f t="shared" si="32"/>
        <v>TH9_2045m</v>
      </c>
      <c r="L314" t="str">
        <f t="shared" si="33"/>
        <v>2045m</v>
      </c>
      <c r="M314" t="str">
        <f t="shared" si="31"/>
        <v>2045</v>
      </c>
      <c r="N314" t="s">
        <v>678</v>
      </c>
      <c r="O314" t="s">
        <v>98</v>
      </c>
      <c r="P314">
        <v>3400.65</v>
      </c>
      <c r="Q314" t="s">
        <v>98</v>
      </c>
      <c r="R314">
        <v>2321.0500000000002</v>
      </c>
      <c r="S314" t="s">
        <v>98</v>
      </c>
      <c r="T314">
        <v>1420.71</v>
      </c>
      <c r="U314" t="s">
        <v>98</v>
      </c>
      <c r="V314">
        <v>1045.27</v>
      </c>
      <c r="W314">
        <v>2365.41</v>
      </c>
      <c r="X314">
        <v>54.16</v>
      </c>
      <c r="Y314">
        <v>34.619999999999997</v>
      </c>
      <c r="Z314">
        <v>2.11</v>
      </c>
      <c r="AA314">
        <v>60974.27</v>
      </c>
      <c r="AB314">
        <v>4016.21</v>
      </c>
      <c r="AC314">
        <v>341263.23</v>
      </c>
      <c r="AD314">
        <v>4052.8</v>
      </c>
      <c r="AE314" t="s">
        <v>98</v>
      </c>
      <c r="AF314">
        <v>1608.45</v>
      </c>
      <c r="AG314" t="s">
        <v>98</v>
      </c>
      <c r="AH314">
        <v>792.79</v>
      </c>
      <c r="AI314" t="s">
        <v>98</v>
      </c>
      <c r="AJ314">
        <v>4887.43</v>
      </c>
      <c r="AK314">
        <v>28102.17</v>
      </c>
      <c r="AL314">
        <v>329.09</v>
      </c>
      <c r="AM314">
        <v>16052.98</v>
      </c>
      <c r="AN314">
        <v>213.56</v>
      </c>
      <c r="AO314" t="s">
        <v>98</v>
      </c>
      <c r="AP314">
        <v>1505.51</v>
      </c>
      <c r="AQ314" t="s">
        <v>98</v>
      </c>
      <c r="AR314">
        <v>10934.13</v>
      </c>
      <c r="AS314">
        <v>590.29</v>
      </c>
      <c r="AT314">
        <v>153.72</v>
      </c>
      <c r="AU314">
        <v>1092.3699999999999</v>
      </c>
      <c r="AV314">
        <v>139.86000000000001</v>
      </c>
      <c r="AW314">
        <v>28015.1</v>
      </c>
      <c r="AX314">
        <v>375.44</v>
      </c>
      <c r="AY314" t="s">
        <v>98</v>
      </c>
      <c r="AZ314">
        <v>503</v>
      </c>
      <c r="BA314" t="s">
        <v>98</v>
      </c>
      <c r="BB314">
        <v>430.22</v>
      </c>
      <c r="BC314" t="s">
        <v>98</v>
      </c>
      <c r="BD314">
        <v>354.58</v>
      </c>
      <c r="BE314">
        <v>42.36</v>
      </c>
      <c r="BF314">
        <v>8.27</v>
      </c>
      <c r="BG314">
        <v>12.51</v>
      </c>
      <c r="BH314">
        <v>2.76</v>
      </c>
      <c r="BI314" t="s">
        <v>98</v>
      </c>
      <c r="BJ314">
        <v>48.54</v>
      </c>
      <c r="BK314">
        <v>136.72999999999999</v>
      </c>
      <c r="BL314">
        <v>3.29</v>
      </c>
      <c r="BM314">
        <v>170.01</v>
      </c>
      <c r="BN314">
        <v>3.22</v>
      </c>
      <c r="BO314">
        <v>161.91999999999999</v>
      </c>
      <c r="BP314">
        <v>2.86</v>
      </c>
      <c r="BQ314">
        <v>131.05000000000001</v>
      </c>
      <c r="BR314">
        <v>12.55</v>
      </c>
      <c r="BS314">
        <v>10.37</v>
      </c>
      <c r="BT314">
        <v>1.32</v>
      </c>
      <c r="BU314" t="s">
        <v>98</v>
      </c>
      <c r="BV314">
        <v>103.85</v>
      </c>
      <c r="BW314" t="s">
        <v>98</v>
      </c>
      <c r="BX314">
        <v>196.15</v>
      </c>
      <c r="BY314" t="s">
        <v>98</v>
      </c>
      <c r="BZ314">
        <v>478.06</v>
      </c>
      <c r="CA314" t="s">
        <v>98</v>
      </c>
      <c r="CB314">
        <v>530.53</v>
      </c>
      <c r="CC314" t="s">
        <v>98</v>
      </c>
      <c r="CD314">
        <v>2594.27</v>
      </c>
      <c r="CE314" t="s">
        <v>98</v>
      </c>
      <c r="CF314">
        <v>843.44</v>
      </c>
      <c r="CG314" t="s">
        <v>98</v>
      </c>
      <c r="CH314">
        <v>0</v>
      </c>
      <c r="CI314" t="s">
        <v>98</v>
      </c>
      <c r="CJ314">
        <v>343.67</v>
      </c>
      <c r="CK314">
        <v>18.579999999999998</v>
      </c>
      <c r="CL314">
        <v>3.5</v>
      </c>
      <c r="CM314" t="s">
        <v>98</v>
      </c>
      <c r="CN314">
        <v>1.32</v>
      </c>
      <c r="CO314">
        <v>13.91</v>
      </c>
      <c r="CP314">
        <v>2.2999999999999998</v>
      </c>
      <c r="CQ314" t="s">
        <v>98</v>
      </c>
      <c r="CR314">
        <v>291.89999999999998</v>
      </c>
      <c r="CS314">
        <v>520812.13</v>
      </c>
      <c r="CT314">
        <v>5262.1</v>
      </c>
    </row>
    <row r="315" spans="1:98" x14ac:dyDescent="0.3">
      <c r="A315" s="1">
        <v>41759</v>
      </c>
      <c r="B315" s="2">
        <v>0.71586805555555555</v>
      </c>
      <c r="C315" t="s">
        <v>256</v>
      </c>
      <c r="D315" t="s">
        <v>95</v>
      </c>
      <c r="E315" t="s">
        <v>95</v>
      </c>
      <c r="F315">
        <v>29.5</v>
      </c>
      <c r="G315">
        <v>30.04</v>
      </c>
      <c r="H315">
        <v>59.54</v>
      </c>
      <c r="I315" t="s">
        <v>96</v>
      </c>
      <c r="J315" t="s">
        <v>507</v>
      </c>
      <c r="K315" t="str">
        <f t="shared" si="32"/>
        <v>TH9_2060m</v>
      </c>
      <c r="L315" t="str">
        <f t="shared" si="33"/>
        <v>2060m</v>
      </c>
      <c r="M315" t="str">
        <f t="shared" si="31"/>
        <v>2060</v>
      </c>
      <c r="N315" t="s">
        <v>589</v>
      </c>
      <c r="O315" t="s">
        <v>98</v>
      </c>
      <c r="P315">
        <v>3389.25</v>
      </c>
      <c r="Q315" t="s">
        <v>98</v>
      </c>
      <c r="R315">
        <v>2331.64</v>
      </c>
      <c r="S315" t="s">
        <v>98</v>
      </c>
      <c r="T315">
        <v>1422.8</v>
      </c>
      <c r="U315" t="s">
        <v>98</v>
      </c>
      <c r="V315">
        <v>1050.54</v>
      </c>
      <c r="W315">
        <v>2333.23</v>
      </c>
      <c r="X315">
        <v>53.18</v>
      </c>
      <c r="Y315">
        <v>29.01</v>
      </c>
      <c r="Z315">
        <v>2.09</v>
      </c>
      <c r="AA315">
        <v>65359.66</v>
      </c>
      <c r="AB315">
        <v>4104.08</v>
      </c>
      <c r="AC315">
        <v>319831.86</v>
      </c>
      <c r="AD315">
        <v>3894.07</v>
      </c>
      <c r="AE315" t="s">
        <v>98</v>
      </c>
      <c r="AF315">
        <v>1655.69</v>
      </c>
      <c r="AG315">
        <v>1956.95</v>
      </c>
      <c r="AH315">
        <v>187.32</v>
      </c>
      <c r="AI315" t="s">
        <v>98</v>
      </c>
      <c r="AJ315">
        <v>4938.47</v>
      </c>
      <c r="AK315">
        <v>26094.32</v>
      </c>
      <c r="AL315">
        <v>308.25</v>
      </c>
      <c r="AM315">
        <v>17715.060000000001</v>
      </c>
      <c r="AN315">
        <v>229.79</v>
      </c>
      <c r="AO315" t="s">
        <v>98</v>
      </c>
      <c r="AP315">
        <v>1540.86</v>
      </c>
      <c r="AQ315" t="s">
        <v>98</v>
      </c>
      <c r="AR315">
        <v>10915.47</v>
      </c>
      <c r="AS315">
        <v>790.65</v>
      </c>
      <c r="AT315">
        <v>150.03</v>
      </c>
      <c r="AU315">
        <v>1192.97</v>
      </c>
      <c r="AV315">
        <v>137.13999999999999</v>
      </c>
      <c r="AW315">
        <v>31638.36</v>
      </c>
      <c r="AX315">
        <v>415.7</v>
      </c>
      <c r="AY315" t="s">
        <v>98</v>
      </c>
      <c r="AZ315">
        <v>536.86</v>
      </c>
      <c r="BA315" t="s">
        <v>98</v>
      </c>
      <c r="BB315">
        <v>435.69</v>
      </c>
      <c r="BC315" t="s">
        <v>98</v>
      </c>
      <c r="BD315">
        <v>362.06</v>
      </c>
      <c r="BE315">
        <v>75.709999999999994</v>
      </c>
      <c r="BF315">
        <v>9.24</v>
      </c>
      <c r="BG315">
        <v>13.22</v>
      </c>
      <c r="BH315">
        <v>2.85</v>
      </c>
      <c r="BI315" t="s">
        <v>98</v>
      </c>
      <c r="BJ315">
        <v>51.41</v>
      </c>
      <c r="BK315">
        <v>143.24</v>
      </c>
      <c r="BL315">
        <v>3.44</v>
      </c>
      <c r="BM315">
        <v>175.41</v>
      </c>
      <c r="BN315">
        <v>3.34</v>
      </c>
      <c r="BO315">
        <v>167.5</v>
      </c>
      <c r="BP315">
        <v>2.97</v>
      </c>
      <c r="BQ315">
        <v>131.85</v>
      </c>
      <c r="BR315">
        <v>12.74</v>
      </c>
      <c r="BS315">
        <v>8.33</v>
      </c>
      <c r="BT315">
        <v>1.35</v>
      </c>
      <c r="BU315" t="s">
        <v>98</v>
      </c>
      <c r="BV315">
        <v>106.69</v>
      </c>
      <c r="BW315" t="s">
        <v>98</v>
      </c>
      <c r="BX315">
        <v>201.38</v>
      </c>
      <c r="BY315" t="s">
        <v>98</v>
      </c>
      <c r="BZ315">
        <v>478.33</v>
      </c>
      <c r="CA315" t="s">
        <v>98</v>
      </c>
      <c r="CB315">
        <v>535.64</v>
      </c>
      <c r="CC315">
        <v>209.88</v>
      </c>
      <c r="CD315">
        <v>59.08</v>
      </c>
      <c r="CE315" t="s">
        <v>98</v>
      </c>
      <c r="CF315">
        <v>912.61</v>
      </c>
      <c r="CG315" t="s">
        <v>98</v>
      </c>
      <c r="CH315">
        <v>0</v>
      </c>
      <c r="CI315" t="s">
        <v>98</v>
      </c>
      <c r="CJ315">
        <v>349.18</v>
      </c>
      <c r="CK315">
        <v>18.03</v>
      </c>
      <c r="CL315">
        <v>3.61</v>
      </c>
      <c r="CM315" t="s">
        <v>98</v>
      </c>
      <c r="CN315">
        <v>1.35</v>
      </c>
      <c r="CO315">
        <v>11.37</v>
      </c>
      <c r="CP315">
        <v>2.31</v>
      </c>
      <c r="CQ315" t="s">
        <v>98</v>
      </c>
      <c r="CR315">
        <v>301.45</v>
      </c>
      <c r="CS315">
        <v>532103.39</v>
      </c>
      <c r="CT315">
        <v>5213.58</v>
      </c>
    </row>
    <row r="316" spans="1:98" x14ac:dyDescent="0.3">
      <c r="A316" s="1">
        <v>41759</v>
      </c>
      <c r="B316" s="2">
        <v>0.7169212962962962</v>
      </c>
      <c r="C316" t="s">
        <v>258</v>
      </c>
      <c r="D316" t="s">
        <v>95</v>
      </c>
      <c r="E316" t="s">
        <v>95</v>
      </c>
      <c r="F316">
        <v>29.53</v>
      </c>
      <c r="G316">
        <v>30.77</v>
      </c>
      <c r="H316">
        <v>60.3</v>
      </c>
      <c r="I316" t="s">
        <v>96</v>
      </c>
      <c r="J316" t="s">
        <v>508</v>
      </c>
      <c r="K316" t="str">
        <f t="shared" si="32"/>
        <v>TH9_2080m</v>
      </c>
      <c r="L316" t="str">
        <f t="shared" si="33"/>
        <v>2080m</v>
      </c>
      <c r="M316" t="str">
        <f t="shared" si="31"/>
        <v>2080</v>
      </c>
      <c r="N316" t="s">
        <v>590</v>
      </c>
      <c r="O316" t="s">
        <v>98</v>
      </c>
      <c r="P316">
        <v>3424.5</v>
      </c>
      <c r="Q316" t="s">
        <v>98</v>
      </c>
      <c r="R316">
        <v>2352.65</v>
      </c>
      <c r="S316" t="s">
        <v>98</v>
      </c>
      <c r="T316">
        <v>1443.07</v>
      </c>
      <c r="U316" t="s">
        <v>98</v>
      </c>
      <c r="V316">
        <v>1055.1199999999999</v>
      </c>
      <c r="W316">
        <v>2206.87</v>
      </c>
      <c r="X316">
        <v>52.37</v>
      </c>
      <c r="Y316">
        <v>34.520000000000003</v>
      </c>
      <c r="Z316">
        <v>2.19</v>
      </c>
      <c r="AA316">
        <v>62966</v>
      </c>
      <c r="AB316">
        <v>4103.34</v>
      </c>
      <c r="AC316">
        <v>321475.53000000003</v>
      </c>
      <c r="AD316">
        <v>3864.5</v>
      </c>
      <c r="AE316" t="s">
        <v>98</v>
      </c>
      <c r="AF316">
        <v>1670.04</v>
      </c>
      <c r="AG316">
        <v>775.87</v>
      </c>
      <c r="AH316">
        <v>167.8</v>
      </c>
      <c r="AI316" t="s">
        <v>98</v>
      </c>
      <c r="AJ316">
        <v>4910.8999999999996</v>
      </c>
      <c r="AK316">
        <v>26859.66</v>
      </c>
      <c r="AL316">
        <v>312.85000000000002</v>
      </c>
      <c r="AM316">
        <v>18235.8</v>
      </c>
      <c r="AN316">
        <v>232.77</v>
      </c>
      <c r="AO316" t="s">
        <v>98</v>
      </c>
      <c r="AP316">
        <v>1523.6</v>
      </c>
      <c r="AQ316" t="s">
        <v>98</v>
      </c>
      <c r="AR316">
        <v>11012.35</v>
      </c>
      <c r="AS316">
        <v>766.39</v>
      </c>
      <c r="AT316">
        <v>150.96</v>
      </c>
      <c r="AU316">
        <v>1254.31</v>
      </c>
      <c r="AV316">
        <v>139.05000000000001</v>
      </c>
      <c r="AW316">
        <v>32766.61</v>
      </c>
      <c r="AX316">
        <v>425.27</v>
      </c>
      <c r="AY316" t="s">
        <v>98</v>
      </c>
      <c r="AZ316">
        <v>555.37</v>
      </c>
      <c r="BA316" t="s">
        <v>98</v>
      </c>
      <c r="BB316">
        <v>424.23</v>
      </c>
      <c r="BC316" t="s">
        <v>98</v>
      </c>
      <c r="BD316">
        <v>355.84</v>
      </c>
      <c r="BE316">
        <v>44.05</v>
      </c>
      <c r="BF316">
        <v>8.66</v>
      </c>
      <c r="BG316" t="s">
        <v>98</v>
      </c>
      <c r="BH316">
        <v>75.069999999999993</v>
      </c>
      <c r="BI316" t="s">
        <v>98</v>
      </c>
      <c r="BJ316">
        <v>50.53</v>
      </c>
      <c r="BK316">
        <v>140.62</v>
      </c>
      <c r="BL316">
        <v>3.44</v>
      </c>
      <c r="BM316">
        <v>179.19</v>
      </c>
      <c r="BN316">
        <v>3.41</v>
      </c>
      <c r="BO316">
        <v>162.72</v>
      </c>
      <c r="BP316">
        <v>2.93</v>
      </c>
      <c r="BQ316">
        <v>136.49</v>
      </c>
      <c r="BR316">
        <v>13.28</v>
      </c>
      <c r="BS316">
        <v>4.87</v>
      </c>
      <c r="BT316">
        <v>1.32</v>
      </c>
      <c r="BU316" t="s">
        <v>98</v>
      </c>
      <c r="BV316">
        <v>106.79</v>
      </c>
      <c r="BW316" t="s">
        <v>98</v>
      </c>
      <c r="BX316">
        <v>202.2</v>
      </c>
      <c r="BY316" t="s">
        <v>98</v>
      </c>
      <c r="BZ316">
        <v>488.63</v>
      </c>
      <c r="CA316" t="s">
        <v>98</v>
      </c>
      <c r="CB316">
        <v>542.16999999999996</v>
      </c>
      <c r="CC316">
        <v>216.55</v>
      </c>
      <c r="CD316">
        <v>59.35</v>
      </c>
      <c r="CE316" t="s">
        <v>98</v>
      </c>
      <c r="CF316">
        <v>899.56</v>
      </c>
      <c r="CG316" t="s">
        <v>98</v>
      </c>
      <c r="CH316">
        <v>0</v>
      </c>
      <c r="CI316" t="s">
        <v>98</v>
      </c>
      <c r="CJ316">
        <v>357.02</v>
      </c>
      <c r="CK316">
        <v>19.02</v>
      </c>
      <c r="CL316">
        <v>3.66</v>
      </c>
      <c r="CM316" t="s">
        <v>98</v>
      </c>
      <c r="CN316">
        <v>1.35</v>
      </c>
      <c r="CO316">
        <v>14</v>
      </c>
      <c r="CP316">
        <v>2.42</v>
      </c>
      <c r="CQ316" t="s">
        <v>98</v>
      </c>
      <c r="CR316">
        <v>311.54000000000002</v>
      </c>
      <c r="CS316">
        <v>531740.93999999994</v>
      </c>
      <c r="CT316">
        <v>5150.71</v>
      </c>
    </row>
    <row r="317" spans="1:98" x14ac:dyDescent="0.3">
      <c r="A317" s="1">
        <v>41759</v>
      </c>
      <c r="B317" s="2">
        <v>0.71809027777777779</v>
      </c>
      <c r="C317" t="s">
        <v>260</v>
      </c>
      <c r="D317" t="s">
        <v>95</v>
      </c>
      <c r="E317" t="s">
        <v>95</v>
      </c>
      <c r="F317">
        <v>29.53</v>
      </c>
      <c r="G317">
        <v>30.23</v>
      </c>
      <c r="H317">
        <v>59.76</v>
      </c>
      <c r="I317" t="s">
        <v>96</v>
      </c>
      <c r="J317" t="s">
        <v>509</v>
      </c>
      <c r="K317" t="str">
        <f t="shared" si="32"/>
        <v>TH9_2100m</v>
      </c>
      <c r="L317" t="str">
        <f t="shared" si="33"/>
        <v>2100m</v>
      </c>
      <c r="M317" t="str">
        <f t="shared" si="31"/>
        <v>2100</v>
      </c>
      <c r="N317" t="s">
        <v>591</v>
      </c>
      <c r="O317" t="s">
        <v>98</v>
      </c>
      <c r="P317">
        <v>3375.98</v>
      </c>
      <c r="Q317" t="s">
        <v>98</v>
      </c>
      <c r="R317">
        <v>2299.1999999999998</v>
      </c>
      <c r="S317" t="s">
        <v>98</v>
      </c>
      <c r="T317">
        <v>1415.53</v>
      </c>
      <c r="U317" t="s">
        <v>98</v>
      </c>
      <c r="V317">
        <v>1041.57</v>
      </c>
      <c r="W317">
        <v>2183.2600000000002</v>
      </c>
      <c r="X317">
        <v>51.77</v>
      </c>
      <c r="Y317">
        <v>36.76</v>
      </c>
      <c r="Z317">
        <v>2.2200000000000002</v>
      </c>
      <c r="AA317">
        <v>54822.76</v>
      </c>
      <c r="AB317">
        <v>3984.36</v>
      </c>
      <c r="AC317">
        <v>334121.63</v>
      </c>
      <c r="AD317">
        <v>3968.78</v>
      </c>
      <c r="AE317" t="s">
        <v>98</v>
      </c>
      <c r="AF317">
        <v>1599.63</v>
      </c>
      <c r="AG317">
        <v>1327.17</v>
      </c>
      <c r="AH317">
        <v>176.89</v>
      </c>
      <c r="AI317" t="s">
        <v>98</v>
      </c>
      <c r="AJ317">
        <v>4613.22</v>
      </c>
      <c r="AK317">
        <v>26032.6</v>
      </c>
      <c r="AL317">
        <v>304.89999999999998</v>
      </c>
      <c r="AM317">
        <v>18040.240000000002</v>
      </c>
      <c r="AN317">
        <v>230.83</v>
      </c>
      <c r="AO317" t="s">
        <v>98</v>
      </c>
      <c r="AP317">
        <v>1442.93</v>
      </c>
      <c r="AQ317" t="s">
        <v>98</v>
      </c>
      <c r="AR317">
        <v>10943.98</v>
      </c>
      <c r="AS317">
        <v>658.07</v>
      </c>
      <c r="AT317">
        <v>148.03</v>
      </c>
      <c r="AU317">
        <v>1492.45</v>
      </c>
      <c r="AV317">
        <v>140.65</v>
      </c>
      <c r="AW317">
        <v>34062.61</v>
      </c>
      <c r="AX317">
        <v>438.91</v>
      </c>
      <c r="AY317" t="s">
        <v>98</v>
      </c>
      <c r="AZ317">
        <v>554.97</v>
      </c>
      <c r="BA317" t="s">
        <v>98</v>
      </c>
      <c r="BB317">
        <v>446.74</v>
      </c>
      <c r="BC317" t="s">
        <v>98</v>
      </c>
      <c r="BD317">
        <v>363.34</v>
      </c>
      <c r="BE317">
        <v>45.21</v>
      </c>
      <c r="BF317">
        <v>8.57</v>
      </c>
      <c r="BG317">
        <v>15.98</v>
      </c>
      <c r="BH317">
        <v>2.92</v>
      </c>
      <c r="BI317" t="s">
        <v>98</v>
      </c>
      <c r="BJ317">
        <v>50.76</v>
      </c>
      <c r="BK317">
        <v>139.85</v>
      </c>
      <c r="BL317">
        <v>3.44</v>
      </c>
      <c r="BM317">
        <v>185.97</v>
      </c>
      <c r="BN317">
        <v>3.49</v>
      </c>
      <c r="BO317">
        <v>170.46</v>
      </c>
      <c r="BP317">
        <v>3.02</v>
      </c>
      <c r="BQ317">
        <v>129.07</v>
      </c>
      <c r="BR317">
        <v>13.36</v>
      </c>
      <c r="BS317">
        <v>8.2100000000000009</v>
      </c>
      <c r="BT317">
        <v>1.4</v>
      </c>
      <c r="BU317" t="s">
        <v>98</v>
      </c>
      <c r="BV317">
        <v>104.51</v>
      </c>
      <c r="BW317" t="s">
        <v>98</v>
      </c>
      <c r="BX317">
        <v>202.98</v>
      </c>
      <c r="BY317" t="s">
        <v>98</v>
      </c>
      <c r="BZ317">
        <v>479.09</v>
      </c>
      <c r="CA317" t="s">
        <v>98</v>
      </c>
      <c r="CB317">
        <v>537.74</v>
      </c>
      <c r="CC317">
        <v>266.06</v>
      </c>
      <c r="CD317">
        <v>60.5</v>
      </c>
      <c r="CE317" t="s">
        <v>98</v>
      </c>
      <c r="CF317">
        <v>870.51</v>
      </c>
      <c r="CG317" t="s">
        <v>98</v>
      </c>
      <c r="CH317">
        <v>0</v>
      </c>
      <c r="CI317" t="s">
        <v>98</v>
      </c>
      <c r="CJ317">
        <v>337.15</v>
      </c>
      <c r="CK317">
        <v>15.11</v>
      </c>
      <c r="CL317">
        <v>3.62</v>
      </c>
      <c r="CM317" t="s">
        <v>98</v>
      </c>
      <c r="CN317">
        <v>1.38</v>
      </c>
      <c r="CO317">
        <v>11.92</v>
      </c>
      <c r="CP317">
        <v>2.38</v>
      </c>
      <c r="CQ317">
        <v>6.68</v>
      </c>
      <c r="CR317">
        <v>2.21</v>
      </c>
      <c r="CS317">
        <v>526227.91</v>
      </c>
      <c r="CT317">
        <v>5185.01</v>
      </c>
    </row>
    <row r="318" spans="1:98" x14ac:dyDescent="0.3">
      <c r="A318" s="1">
        <v>41759</v>
      </c>
      <c r="B318" s="2">
        <v>0.71937499999999999</v>
      </c>
      <c r="C318" t="s">
        <v>262</v>
      </c>
      <c r="D318" t="s">
        <v>95</v>
      </c>
      <c r="E318" t="s">
        <v>95</v>
      </c>
      <c r="F318">
        <v>29.58</v>
      </c>
      <c r="G318">
        <v>30.05</v>
      </c>
      <c r="H318">
        <v>59.64</v>
      </c>
      <c r="I318" t="s">
        <v>96</v>
      </c>
      <c r="J318" t="s">
        <v>510</v>
      </c>
      <c r="K318" t="str">
        <f t="shared" si="32"/>
        <v>TH9_2120m</v>
      </c>
      <c r="L318" t="str">
        <f t="shared" si="33"/>
        <v>2120m</v>
      </c>
      <c r="M318" t="str">
        <f t="shared" si="31"/>
        <v>2120</v>
      </c>
      <c r="N318" t="s">
        <v>592</v>
      </c>
      <c r="O318" t="s">
        <v>98</v>
      </c>
      <c r="P318">
        <v>3465.37</v>
      </c>
      <c r="Q318" t="s">
        <v>98</v>
      </c>
      <c r="R318">
        <v>2379.5500000000002</v>
      </c>
      <c r="S318" t="s">
        <v>98</v>
      </c>
      <c r="T318">
        <v>1463.13</v>
      </c>
      <c r="U318" t="s">
        <v>98</v>
      </c>
      <c r="V318">
        <v>1081.03</v>
      </c>
      <c r="W318">
        <v>2118.0300000000002</v>
      </c>
      <c r="X318">
        <v>53.13</v>
      </c>
      <c r="Y318">
        <v>36.67</v>
      </c>
      <c r="Z318">
        <v>2.27</v>
      </c>
      <c r="AA318">
        <v>56742.75</v>
      </c>
      <c r="AB318">
        <v>4161.2299999999996</v>
      </c>
      <c r="AC318">
        <v>344094.49</v>
      </c>
      <c r="AD318">
        <v>4091.03</v>
      </c>
      <c r="AE318" t="s">
        <v>98</v>
      </c>
      <c r="AF318">
        <v>1599.95</v>
      </c>
      <c r="AG318" t="s">
        <v>98</v>
      </c>
      <c r="AH318">
        <v>829.3</v>
      </c>
      <c r="AI318" t="s">
        <v>98</v>
      </c>
      <c r="AJ318">
        <v>5108.8599999999997</v>
      </c>
      <c r="AK318">
        <v>28627.84</v>
      </c>
      <c r="AL318">
        <v>336.04</v>
      </c>
      <c r="AM318">
        <v>14456.73</v>
      </c>
      <c r="AN318">
        <v>201.19</v>
      </c>
      <c r="AO318" t="s">
        <v>98</v>
      </c>
      <c r="AP318">
        <v>1548.29</v>
      </c>
      <c r="AQ318" t="s">
        <v>98</v>
      </c>
      <c r="AR318">
        <v>11346.18</v>
      </c>
      <c r="AS318">
        <v>689.88</v>
      </c>
      <c r="AT318">
        <v>154.44999999999999</v>
      </c>
      <c r="AU318">
        <v>1456.47</v>
      </c>
      <c r="AV318">
        <v>143.76</v>
      </c>
      <c r="AW318">
        <v>31674.01</v>
      </c>
      <c r="AX318">
        <v>418.96</v>
      </c>
      <c r="AY318" t="s">
        <v>98</v>
      </c>
      <c r="AZ318">
        <v>541.07000000000005</v>
      </c>
      <c r="BA318" t="s">
        <v>98</v>
      </c>
      <c r="BB318">
        <v>455.9</v>
      </c>
      <c r="BC318" t="s">
        <v>98</v>
      </c>
      <c r="BD318">
        <v>371.96</v>
      </c>
      <c r="BE318">
        <v>45.86</v>
      </c>
      <c r="BF318">
        <v>8.8699999999999992</v>
      </c>
      <c r="BG318">
        <v>16.399999999999999</v>
      </c>
      <c r="BH318">
        <v>3.29</v>
      </c>
      <c r="BI318" t="s">
        <v>98</v>
      </c>
      <c r="BJ318">
        <v>52.54</v>
      </c>
      <c r="BK318">
        <v>141.47</v>
      </c>
      <c r="BL318">
        <v>3.49</v>
      </c>
      <c r="BM318">
        <v>180.22</v>
      </c>
      <c r="BN318">
        <v>3.47</v>
      </c>
      <c r="BO318">
        <v>160.85</v>
      </c>
      <c r="BP318">
        <v>2.95</v>
      </c>
      <c r="BQ318">
        <v>139.91999999999999</v>
      </c>
      <c r="BR318">
        <v>13.53</v>
      </c>
      <c r="BS318">
        <v>11.45</v>
      </c>
      <c r="BT318">
        <v>1.4</v>
      </c>
      <c r="BU318" t="s">
        <v>98</v>
      </c>
      <c r="BV318">
        <v>111.6</v>
      </c>
      <c r="BW318" t="s">
        <v>98</v>
      </c>
      <c r="BX318">
        <v>209.43</v>
      </c>
      <c r="BY318" t="s">
        <v>98</v>
      </c>
      <c r="BZ318">
        <v>503.87</v>
      </c>
      <c r="CA318" t="s">
        <v>98</v>
      </c>
      <c r="CB318">
        <v>561.04</v>
      </c>
      <c r="CC318">
        <v>191.73</v>
      </c>
      <c r="CD318">
        <v>59.77</v>
      </c>
      <c r="CE318" t="s">
        <v>98</v>
      </c>
      <c r="CF318">
        <v>911.35</v>
      </c>
      <c r="CG318" t="s">
        <v>98</v>
      </c>
      <c r="CH318">
        <v>0</v>
      </c>
      <c r="CI318" t="s">
        <v>98</v>
      </c>
      <c r="CJ318">
        <v>367.42</v>
      </c>
      <c r="CK318">
        <v>35.75</v>
      </c>
      <c r="CL318">
        <v>4.22</v>
      </c>
      <c r="CM318" t="s">
        <v>98</v>
      </c>
      <c r="CN318">
        <v>1.42</v>
      </c>
      <c r="CO318">
        <v>15.38</v>
      </c>
      <c r="CP318">
        <v>2.4900000000000002</v>
      </c>
      <c r="CQ318" t="s">
        <v>98</v>
      </c>
      <c r="CR318">
        <v>306.32</v>
      </c>
      <c r="CS318">
        <v>519164.11</v>
      </c>
      <c r="CT318">
        <v>5257.18</v>
      </c>
    </row>
    <row r="319" spans="1:98" x14ac:dyDescent="0.3">
      <c r="A319" s="1">
        <v>41759</v>
      </c>
      <c r="B319" s="2">
        <v>0.72052083333333339</v>
      </c>
      <c r="C319" t="s">
        <v>264</v>
      </c>
      <c r="D319" t="s">
        <v>95</v>
      </c>
      <c r="E319" t="s">
        <v>95</v>
      </c>
      <c r="F319">
        <v>29.53</v>
      </c>
      <c r="G319">
        <v>30.48</v>
      </c>
      <c r="H319">
        <v>60.01</v>
      </c>
      <c r="I319" t="s">
        <v>96</v>
      </c>
      <c r="J319" t="s">
        <v>511</v>
      </c>
      <c r="K319" t="str">
        <f t="shared" si="32"/>
        <v>TH9_2165-</v>
      </c>
      <c r="L319" t="str">
        <f t="shared" si="33"/>
        <v>2165-</v>
      </c>
      <c r="M319" t="str">
        <f t="shared" si="31"/>
        <v>2165</v>
      </c>
      <c r="N319" t="s">
        <v>679</v>
      </c>
      <c r="O319" t="s">
        <v>98</v>
      </c>
      <c r="P319">
        <v>3364.3</v>
      </c>
      <c r="Q319" t="s">
        <v>98</v>
      </c>
      <c r="R319">
        <v>2303.31</v>
      </c>
      <c r="S319" t="s">
        <v>98</v>
      </c>
      <c r="T319">
        <v>1429.17</v>
      </c>
      <c r="U319" t="s">
        <v>98</v>
      </c>
      <c r="V319">
        <v>1050.74</v>
      </c>
      <c r="W319">
        <v>1853.13</v>
      </c>
      <c r="X319">
        <v>49.8</v>
      </c>
      <c r="Y319">
        <v>40.770000000000003</v>
      </c>
      <c r="Z319">
        <v>2.34</v>
      </c>
      <c r="AA319">
        <v>56770.12</v>
      </c>
      <c r="AB319">
        <v>4028.03</v>
      </c>
      <c r="AC319">
        <v>352531.48</v>
      </c>
      <c r="AD319">
        <v>4173.08</v>
      </c>
      <c r="AE319" t="s">
        <v>98</v>
      </c>
      <c r="AF319">
        <v>1486.07</v>
      </c>
      <c r="AG319" t="s">
        <v>98</v>
      </c>
      <c r="AH319">
        <v>650.48</v>
      </c>
      <c r="AI319" t="s">
        <v>98</v>
      </c>
      <c r="AJ319">
        <v>4458.3999999999996</v>
      </c>
      <c r="AK319">
        <v>28366.41</v>
      </c>
      <c r="AL319">
        <v>334.7</v>
      </c>
      <c r="AM319">
        <v>19350.71</v>
      </c>
      <c r="AN319">
        <v>249.05</v>
      </c>
      <c r="AO319" t="s">
        <v>98</v>
      </c>
      <c r="AP319">
        <v>1365.8</v>
      </c>
      <c r="AQ319" t="s">
        <v>98</v>
      </c>
      <c r="AR319">
        <v>11018.5</v>
      </c>
      <c r="AS319">
        <v>1311.29</v>
      </c>
      <c r="AT319">
        <v>154.16</v>
      </c>
      <c r="AU319">
        <v>1718.33</v>
      </c>
      <c r="AV319">
        <v>143.66999999999999</v>
      </c>
      <c r="AW319">
        <v>37067.919999999998</v>
      </c>
      <c r="AX319">
        <v>477.98</v>
      </c>
      <c r="AY319" t="s">
        <v>98</v>
      </c>
      <c r="AZ319">
        <v>580.16999999999996</v>
      </c>
      <c r="BA319" t="s">
        <v>98</v>
      </c>
      <c r="BB319">
        <v>450.99</v>
      </c>
      <c r="BC319" t="s">
        <v>98</v>
      </c>
      <c r="BD319">
        <v>368.98</v>
      </c>
      <c r="BE319">
        <v>64.540000000000006</v>
      </c>
      <c r="BF319">
        <v>9.4499999999999993</v>
      </c>
      <c r="BG319">
        <v>42.83</v>
      </c>
      <c r="BH319">
        <v>3.65</v>
      </c>
      <c r="BI319" t="s">
        <v>98</v>
      </c>
      <c r="BJ319">
        <v>50.27</v>
      </c>
      <c r="BK319">
        <v>141.96</v>
      </c>
      <c r="BL319">
        <v>3.51</v>
      </c>
      <c r="BM319">
        <v>172.67</v>
      </c>
      <c r="BN319">
        <v>3.38</v>
      </c>
      <c r="BO319">
        <v>185</v>
      </c>
      <c r="BP319">
        <v>3.23</v>
      </c>
      <c r="BQ319">
        <v>160.87</v>
      </c>
      <c r="BR319">
        <v>14.26</v>
      </c>
      <c r="BS319">
        <v>35.14</v>
      </c>
      <c r="BT319">
        <v>1.74</v>
      </c>
      <c r="BU319" t="s">
        <v>98</v>
      </c>
      <c r="BV319">
        <v>105.96</v>
      </c>
      <c r="BW319" t="s">
        <v>98</v>
      </c>
      <c r="BX319">
        <v>203.95</v>
      </c>
      <c r="BY319" t="s">
        <v>98</v>
      </c>
      <c r="BZ319">
        <v>485.7</v>
      </c>
      <c r="CA319" t="s">
        <v>98</v>
      </c>
      <c r="CB319">
        <v>539.39</v>
      </c>
      <c r="CC319" t="s">
        <v>98</v>
      </c>
      <c r="CD319">
        <v>2726.12</v>
      </c>
      <c r="CE319">
        <v>64.77</v>
      </c>
      <c r="CF319">
        <v>18.37</v>
      </c>
      <c r="CG319" t="s">
        <v>98</v>
      </c>
      <c r="CH319">
        <v>0</v>
      </c>
      <c r="CI319" t="s">
        <v>98</v>
      </c>
      <c r="CJ319">
        <v>364.76</v>
      </c>
      <c r="CK319">
        <v>26.08</v>
      </c>
      <c r="CL319">
        <v>3.93</v>
      </c>
      <c r="CM319" t="s">
        <v>98</v>
      </c>
      <c r="CN319">
        <v>1.36</v>
      </c>
      <c r="CO319">
        <v>14.46</v>
      </c>
      <c r="CP319">
        <v>2.5</v>
      </c>
      <c r="CQ319" t="s">
        <v>98</v>
      </c>
      <c r="CR319">
        <v>297.43</v>
      </c>
      <c r="CS319">
        <v>500081.53</v>
      </c>
      <c r="CT319">
        <v>5408.83</v>
      </c>
    </row>
    <row r="320" spans="1:98" x14ac:dyDescent="0.3">
      <c r="A320" s="1">
        <v>41759</v>
      </c>
      <c r="B320" s="2">
        <v>0.72193287037037035</v>
      </c>
      <c r="C320" t="s">
        <v>266</v>
      </c>
      <c r="D320" t="s">
        <v>95</v>
      </c>
      <c r="E320" t="s">
        <v>95</v>
      </c>
      <c r="F320">
        <v>29.61</v>
      </c>
      <c r="G320">
        <v>30.04</v>
      </c>
      <c r="H320">
        <v>59.65</v>
      </c>
      <c r="I320" t="s">
        <v>96</v>
      </c>
      <c r="J320" t="s">
        <v>512</v>
      </c>
      <c r="K320" t="str">
        <f t="shared" si="32"/>
        <v>TH9_2200m</v>
      </c>
      <c r="L320" t="str">
        <f t="shared" si="33"/>
        <v>2200m</v>
      </c>
      <c r="M320" t="str">
        <f t="shared" si="31"/>
        <v>2200</v>
      </c>
      <c r="N320" t="s">
        <v>596</v>
      </c>
      <c r="O320" t="s">
        <v>98</v>
      </c>
      <c r="P320">
        <v>3390.36</v>
      </c>
      <c r="Q320" t="s">
        <v>98</v>
      </c>
      <c r="R320">
        <v>2336.5</v>
      </c>
      <c r="S320" t="s">
        <v>98</v>
      </c>
      <c r="T320">
        <v>1438.62</v>
      </c>
      <c r="U320" t="s">
        <v>98</v>
      </c>
      <c r="V320">
        <v>1053.17</v>
      </c>
      <c r="W320">
        <v>1920.63</v>
      </c>
      <c r="X320">
        <v>51.11</v>
      </c>
      <c r="Y320">
        <v>41.23</v>
      </c>
      <c r="Z320">
        <v>2.5299999999999998</v>
      </c>
      <c r="AA320">
        <v>61770.39</v>
      </c>
      <c r="AB320">
        <v>4306.62</v>
      </c>
      <c r="AC320">
        <v>357900.73</v>
      </c>
      <c r="AD320">
        <v>4297.22</v>
      </c>
      <c r="AE320" t="s">
        <v>98</v>
      </c>
      <c r="AF320">
        <v>1463.22</v>
      </c>
      <c r="AG320" t="s">
        <v>98</v>
      </c>
      <c r="AH320">
        <v>724.83</v>
      </c>
      <c r="AI320" t="s">
        <v>98</v>
      </c>
      <c r="AJ320">
        <v>4603.1400000000003</v>
      </c>
      <c r="AK320">
        <v>30602.11</v>
      </c>
      <c r="AL320">
        <v>365.47</v>
      </c>
      <c r="AM320">
        <v>17293.39</v>
      </c>
      <c r="AN320">
        <v>236.23</v>
      </c>
      <c r="AO320" t="s">
        <v>98</v>
      </c>
      <c r="AP320">
        <v>1405.05</v>
      </c>
      <c r="AQ320" t="s">
        <v>98</v>
      </c>
      <c r="AR320">
        <v>11299.38</v>
      </c>
      <c r="AS320">
        <v>1308.8</v>
      </c>
      <c r="AT320">
        <v>156.15</v>
      </c>
      <c r="AU320">
        <v>1652.21</v>
      </c>
      <c r="AV320">
        <v>145.37</v>
      </c>
      <c r="AW320">
        <v>42269.97</v>
      </c>
      <c r="AX320">
        <v>543.63</v>
      </c>
      <c r="AY320" t="s">
        <v>98</v>
      </c>
      <c r="AZ320">
        <v>631.92999999999995</v>
      </c>
      <c r="BA320" t="s">
        <v>98</v>
      </c>
      <c r="BB320">
        <v>453.95</v>
      </c>
      <c r="BC320">
        <v>122.6</v>
      </c>
      <c r="BD320">
        <v>28.04</v>
      </c>
      <c r="BE320">
        <v>78.19</v>
      </c>
      <c r="BF320">
        <v>10.23</v>
      </c>
      <c r="BG320">
        <v>45.02</v>
      </c>
      <c r="BH320">
        <v>3.9</v>
      </c>
      <c r="BI320" t="s">
        <v>98</v>
      </c>
      <c r="BJ320">
        <v>51.24</v>
      </c>
      <c r="BK320">
        <v>161.99</v>
      </c>
      <c r="BL320">
        <v>3.95</v>
      </c>
      <c r="BM320">
        <v>181.67</v>
      </c>
      <c r="BN320">
        <v>3.64</v>
      </c>
      <c r="BO320">
        <v>186.78</v>
      </c>
      <c r="BP320">
        <v>3.37</v>
      </c>
      <c r="BQ320">
        <v>148.63999999999999</v>
      </c>
      <c r="BR320">
        <v>14.87</v>
      </c>
      <c r="BS320">
        <v>36.479999999999997</v>
      </c>
      <c r="BT320">
        <v>1.86</v>
      </c>
      <c r="BU320" t="s">
        <v>98</v>
      </c>
      <c r="BV320">
        <v>113.9</v>
      </c>
      <c r="BW320" t="s">
        <v>98</v>
      </c>
      <c r="BX320">
        <v>212.33</v>
      </c>
      <c r="BY320" t="s">
        <v>98</v>
      </c>
      <c r="BZ320">
        <v>501.08</v>
      </c>
      <c r="CA320" t="s">
        <v>98</v>
      </c>
      <c r="CB320">
        <v>560.53</v>
      </c>
      <c r="CC320">
        <v>364.04</v>
      </c>
      <c r="CD320">
        <v>69.290000000000006</v>
      </c>
      <c r="CE320" t="s">
        <v>98</v>
      </c>
      <c r="CF320">
        <v>971.79</v>
      </c>
      <c r="CG320" t="s">
        <v>98</v>
      </c>
      <c r="CH320">
        <v>0</v>
      </c>
      <c r="CI320" t="s">
        <v>98</v>
      </c>
      <c r="CJ320">
        <v>389.31</v>
      </c>
      <c r="CK320">
        <v>26.89</v>
      </c>
      <c r="CL320">
        <v>4.1900000000000004</v>
      </c>
      <c r="CM320" t="s">
        <v>98</v>
      </c>
      <c r="CN320">
        <v>1.4</v>
      </c>
      <c r="CO320">
        <v>16.059999999999999</v>
      </c>
      <c r="CP320">
        <v>2.68</v>
      </c>
      <c r="CQ320" t="s">
        <v>98</v>
      </c>
      <c r="CR320">
        <v>316.08</v>
      </c>
      <c r="CS320">
        <v>483872.19</v>
      </c>
      <c r="CT320">
        <v>5560.23</v>
      </c>
    </row>
    <row r="321" spans="1:98" x14ac:dyDescent="0.3">
      <c r="A321" s="1">
        <v>41759</v>
      </c>
      <c r="B321" s="2">
        <v>0.72307870370370375</v>
      </c>
      <c r="C321" t="s">
        <v>268</v>
      </c>
      <c r="D321" t="s">
        <v>95</v>
      </c>
      <c r="E321" t="s">
        <v>95</v>
      </c>
      <c r="F321">
        <v>29.59</v>
      </c>
      <c r="G321">
        <v>30.16</v>
      </c>
      <c r="H321">
        <v>59.75</v>
      </c>
      <c r="I321" t="s">
        <v>96</v>
      </c>
      <c r="J321" t="s">
        <v>513</v>
      </c>
      <c r="K321" t="str">
        <f t="shared" si="32"/>
        <v>TH9_2220m</v>
      </c>
      <c r="L321" t="str">
        <f t="shared" si="33"/>
        <v>2220m</v>
      </c>
      <c r="M321" t="str">
        <f t="shared" ref="M321:M330" si="34">LEFT(L321,4)</f>
        <v>2220</v>
      </c>
      <c r="N321" t="s">
        <v>680</v>
      </c>
      <c r="O321" t="s">
        <v>98</v>
      </c>
      <c r="P321">
        <v>3372.24</v>
      </c>
      <c r="Q321" t="s">
        <v>98</v>
      </c>
      <c r="R321">
        <v>2309.87</v>
      </c>
      <c r="S321" t="s">
        <v>98</v>
      </c>
      <c r="T321">
        <v>1428.67</v>
      </c>
      <c r="U321" t="s">
        <v>98</v>
      </c>
      <c r="V321">
        <v>1053.9000000000001</v>
      </c>
      <c r="W321">
        <v>1961.55</v>
      </c>
      <c r="X321">
        <v>51.01</v>
      </c>
      <c r="Y321">
        <v>39.909999999999997</v>
      </c>
      <c r="Z321">
        <v>2.4300000000000002</v>
      </c>
      <c r="AA321">
        <v>63556.99</v>
      </c>
      <c r="AB321">
        <v>4154.26</v>
      </c>
      <c r="AC321">
        <v>356851.89</v>
      </c>
      <c r="AD321">
        <v>4259.76</v>
      </c>
      <c r="AE321" t="s">
        <v>98</v>
      </c>
      <c r="AF321">
        <v>1466.04</v>
      </c>
      <c r="AG321" t="s">
        <v>98</v>
      </c>
      <c r="AH321">
        <v>729.31</v>
      </c>
      <c r="AI321" t="s">
        <v>98</v>
      </c>
      <c r="AJ321">
        <v>4565.9399999999996</v>
      </c>
      <c r="AK321">
        <v>28424.12</v>
      </c>
      <c r="AL321">
        <v>339.3</v>
      </c>
      <c r="AM321">
        <v>16506.52</v>
      </c>
      <c r="AN321">
        <v>224.92</v>
      </c>
      <c r="AO321" t="s">
        <v>98</v>
      </c>
      <c r="AP321">
        <v>1413.82</v>
      </c>
      <c r="AQ321" t="s">
        <v>98</v>
      </c>
      <c r="AR321">
        <v>11140.04</v>
      </c>
      <c r="AS321">
        <v>829.57</v>
      </c>
      <c r="AT321">
        <v>149.41999999999999</v>
      </c>
      <c r="AU321">
        <v>1546.21</v>
      </c>
      <c r="AV321">
        <v>141.58000000000001</v>
      </c>
      <c r="AW321">
        <v>40796.089999999997</v>
      </c>
      <c r="AX321">
        <v>523.11</v>
      </c>
      <c r="AY321" t="s">
        <v>98</v>
      </c>
      <c r="AZ321">
        <v>613.29</v>
      </c>
      <c r="BA321" t="s">
        <v>98</v>
      </c>
      <c r="BB321">
        <v>460.19</v>
      </c>
      <c r="BC321" t="s">
        <v>98</v>
      </c>
      <c r="BD321">
        <v>374.11</v>
      </c>
      <c r="BE321">
        <v>70.37</v>
      </c>
      <c r="BF321">
        <v>9.67</v>
      </c>
      <c r="BG321">
        <v>37.869999999999997</v>
      </c>
      <c r="BH321">
        <v>3.66</v>
      </c>
      <c r="BI321" t="s">
        <v>98</v>
      </c>
      <c r="BJ321">
        <v>49.87</v>
      </c>
      <c r="BK321">
        <v>157.44</v>
      </c>
      <c r="BL321">
        <v>3.8</v>
      </c>
      <c r="BM321">
        <v>183.32</v>
      </c>
      <c r="BN321">
        <v>3.58</v>
      </c>
      <c r="BO321">
        <v>187.36</v>
      </c>
      <c r="BP321">
        <v>3.32</v>
      </c>
      <c r="BQ321">
        <v>157.24</v>
      </c>
      <c r="BR321">
        <v>14.56</v>
      </c>
      <c r="BS321">
        <v>29.28</v>
      </c>
      <c r="BT321">
        <v>1.73</v>
      </c>
      <c r="BU321" t="s">
        <v>98</v>
      </c>
      <c r="BV321">
        <v>108.16</v>
      </c>
      <c r="BW321" t="s">
        <v>98</v>
      </c>
      <c r="BX321">
        <v>208.22</v>
      </c>
      <c r="BY321" t="s">
        <v>98</v>
      </c>
      <c r="BZ321">
        <v>495.81</v>
      </c>
      <c r="CA321" t="s">
        <v>98</v>
      </c>
      <c r="CB321">
        <v>549.96</v>
      </c>
      <c r="CC321">
        <v>234.38</v>
      </c>
      <c r="CD321">
        <v>63.37</v>
      </c>
      <c r="CE321" t="s">
        <v>98</v>
      </c>
      <c r="CF321">
        <v>917.49</v>
      </c>
      <c r="CG321" t="s">
        <v>98</v>
      </c>
      <c r="CH321">
        <v>0</v>
      </c>
      <c r="CI321" t="s">
        <v>98</v>
      </c>
      <c r="CJ321">
        <v>362.05</v>
      </c>
      <c r="CK321">
        <v>25.14</v>
      </c>
      <c r="CL321">
        <v>4.0599999999999996</v>
      </c>
      <c r="CM321" t="s">
        <v>98</v>
      </c>
      <c r="CN321">
        <v>1.4</v>
      </c>
      <c r="CO321">
        <v>11.91</v>
      </c>
      <c r="CP321">
        <v>2.52</v>
      </c>
      <c r="CQ321" t="s">
        <v>98</v>
      </c>
      <c r="CR321">
        <v>312.05</v>
      </c>
      <c r="CS321">
        <v>488392.85</v>
      </c>
      <c r="CT321">
        <v>5520.17</v>
      </c>
    </row>
    <row r="322" spans="1:98" x14ac:dyDescent="0.3">
      <c r="A322" s="1">
        <v>41759</v>
      </c>
      <c r="B322" s="2">
        <v>0.7241319444444444</v>
      </c>
      <c r="C322" t="s">
        <v>270</v>
      </c>
      <c r="D322" t="s">
        <v>95</v>
      </c>
      <c r="E322" t="s">
        <v>95</v>
      </c>
      <c r="F322">
        <v>29.61</v>
      </c>
      <c r="G322">
        <v>30.14</v>
      </c>
      <c r="H322">
        <v>59.75</v>
      </c>
      <c r="I322" t="s">
        <v>96</v>
      </c>
      <c r="J322" t="s">
        <v>514</v>
      </c>
      <c r="K322" t="str">
        <f t="shared" si="32"/>
        <v>TH9_2235m</v>
      </c>
      <c r="L322" t="str">
        <f t="shared" si="33"/>
        <v>2235m</v>
      </c>
      <c r="M322" t="str">
        <f t="shared" si="34"/>
        <v>2235</v>
      </c>
      <c r="N322" t="s">
        <v>681</v>
      </c>
      <c r="O322" t="s">
        <v>98</v>
      </c>
      <c r="P322">
        <v>3448.1</v>
      </c>
      <c r="Q322" t="s">
        <v>98</v>
      </c>
      <c r="R322">
        <v>2358.33</v>
      </c>
      <c r="S322" t="s">
        <v>98</v>
      </c>
      <c r="T322">
        <v>1468.34</v>
      </c>
      <c r="U322" t="s">
        <v>98</v>
      </c>
      <c r="V322">
        <v>1077.28</v>
      </c>
      <c r="W322">
        <v>1171.43</v>
      </c>
      <c r="X322">
        <v>48.21</v>
      </c>
      <c r="Y322">
        <v>38.89</v>
      </c>
      <c r="Z322">
        <v>2.2999999999999998</v>
      </c>
      <c r="AA322">
        <v>60135.32</v>
      </c>
      <c r="AB322">
        <v>4002.5</v>
      </c>
      <c r="AC322">
        <v>361529.71</v>
      </c>
      <c r="AD322">
        <v>4201.99</v>
      </c>
      <c r="AE322" t="s">
        <v>98</v>
      </c>
      <c r="AF322">
        <v>1588.6</v>
      </c>
      <c r="AG322" t="s">
        <v>98</v>
      </c>
      <c r="AH322">
        <v>686.57</v>
      </c>
      <c r="AI322" t="s">
        <v>98</v>
      </c>
      <c r="AJ322">
        <v>4647</v>
      </c>
      <c r="AK322">
        <v>23419.61</v>
      </c>
      <c r="AL322">
        <v>279.43</v>
      </c>
      <c r="AM322">
        <v>21722.53</v>
      </c>
      <c r="AN322">
        <v>270.73</v>
      </c>
      <c r="AO322" t="s">
        <v>98</v>
      </c>
      <c r="AP322">
        <v>1436.4</v>
      </c>
      <c r="AQ322" t="s">
        <v>98</v>
      </c>
      <c r="AR322">
        <v>11273.04</v>
      </c>
      <c r="AS322">
        <v>1115.25</v>
      </c>
      <c r="AT322">
        <v>158.71</v>
      </c>
      <c r="AU322">
        <v>1738.5</v>
      </c>
      <c r="AV322">
        <v>147.81</v>
      </c>
      <c r="AW322">
        <v>31832.53</v>
      </c>
      <c r="AX322">
        <v>420.2</v>
      </c>
      <c r="AY322" t="s">
        <v>98</v>
      </c>
      <c r="AZ322">
        <v>546.91999999999996</v>
      </c>
      <c r="BA322" t="s">
        <v>98</v>
      </c>
      <c r="BB322">
        <v>457.55</v>
      </c>
      <c r="BC322" t="s">
        <v>98</v>
      </c>
      <c r="BD322">
        <v>379.77</v>
      </c>
      <c r="BE322">
        <v>44.58</v>
      </c>
      <c r="BF322">
        <v>8.99</v>
      </c>
      <c r="BG322">
        <v>12.65</v>
      </c>
      <c r="BH322">
        <v>3.11</v>
      </c>
      <c r="BI322" t="s">
        <v>98</v>
      </c>
      <c r="BJ322">
        <v>49.52</v>
      </c>
      <c r="BK322">
        <v>132.80000000000001</v>
      </c>
      <c r="BL322">
        <v>3.42</v>
      </c>
      <c r="BM322">
        <v>172.61</v>
      </c>
      <c r="BN322">
        <v>3.39</v>
      </c>
      <c r="BO322">
        <v>177.46</v>
      </c>
      <c r="BP322">
        <v>3.14</v>
      </c>
      <c r="BQ322">
        <v>150.75</v>
      </c>
      <c r="BR322">
        <v>14.16</v>
      </c>
      <c r="BS322">
        <v>16.7</v>
      </c>
      <c r="BT322">
        <v>1.54</v>
      </c>
      <c r="BU322" t="s">
        <v>98</v>
      </c>
      <c r="BV322">
        <v>108.91</v>
      </c>
      <c r="BW322" t="s">
        <v>98</v>
      </c>
      <c r="BX322">
        <v>211.14</v>
      </c>
      <c r="BY322" t="s">
        <v>98</v>
      </c>
      <c r="BZ322">
        <v>504.37</v>
      </c>
      <c r="CA322" t="s">
        <v>98</v>
      </c>
      <c r="CB322">
        <v>562.87</v>
      </c>
      <c r="CC322">
        <v>289.29000000000002</v>
      </c>
      <c r="CD322">
        <v>63.84</v>
      </c>
      <c r="CE322" t="s">
        <v>98</v>
      </c>
      <c r="CF322">
        <v>913.57</v>
      </c>
      <c r="CG322" t="s">
        <v>98</v>
      </c>
      <c r="CH322">
        <v>0</v>
      </c>
      <c r="CI322" t="s">
        <v>98</v>
      </c>
      <c r="CJ322">
        <v>377.44</v>
      </c>
      <c r="CK322">
        <v>26.79</v>
      </c>
      <c r="CL322">
        <v>4.01</v>
      </c>
      <c r="CM322" t="s">
        <v>98</v>
      </c>
      <c r="CN322">
        <v>1.43</v>
      </c>
      <c r="CO322">
        <v>14.13</v>
      </c>
      <c r="CP322">
        <v>2.5099999999999998</v>
      </c>
      <c r="CQ322" t="s">
        <v>98</v>
      </c>
      <c r="CR322">
        <v>317.97000000000003</v>
      </c>
      <c r="CS322">
        <v>496258.46</v>
      </c>
      <c r="CT322">
        <v>5326.11</v>
      </c>
    </row>
    <row r="323" spans="1:98" x14ac:dyDescent="0.3">
      <c r="A323" s="1">
        <v>41759</v>
      </c>
      <c r="B323" s="2">
        <v>0.72518518518518515</v>
      </c>
      <c r="C323" t="s">
        <v>272</v>
      </c>
      <c r="D323" t="s">
        <v>95</v>
      </c>
      <c r="E323" t="s">
        <v>95</v>
      </c>
      <c r="F323">
        <v>29.54</v>
      </c>
      <c r="G323">
        <v>30.39</v>
      </c>
      <c r="H323">
        <v>59.93</v>
      </c>
      <c r="I323" t="s">
        <v>96</v>
      </c>
      <c r="J323" t="s">
        <v>515</v>
      </c>
      <c r="K323" t="str">
        <f t="shared" si="32"/>
        <v>TH9_2260m</v>
      </c>
      <c r="L323" t="str">
        <f t="shared" si="33"/>
        <v>2260m</v>
      </c>
      <c r="M323" t="str">
        <f t="shared" si="34"/>
        <v>2260</v>
      </c>
      <c r="N323" t="s">
        <v>682</v>
      </c>
      <c r="O323" t="s">
        <v>98</v>
      </c>
      <c r="P323">
        <v>3424.75</v>
      </c>
      <c r="Q323" t="s">
        <v>98</v>
      </c>
      <c r="R323">
        <v>2346.84</v>
      </c>
      <c r="S323" t="s">
        <v>98</v>
      </c>
      <c r="T323">
        <v>1439.37</v>
      </c>
      <c r="U323" t="s">
        <v>98</v>
      </c>
      <c r="V323">
        <v>1065.95</v>
      </c>
      <c r="W323">
        <v>2061.38</v>
      </c>
      <c r="X323">
        <v>52.06</v>
      </c>
      <c r="Y323">
        <v>34.94</v>
      </c>
      <c r="Z323">
        <v>2.29</v>
      </c>
      <c r="AA323">
        <v>51970.69</v>
      </c>
      <c r="AB323">
        <v>4081.41</v>
      </c>
      <c r="AC323">
        <v>347163.93</v>
      </c>
      <c r="AD323">
        <v>4064.91</v>
      </c>
      <c r="AE323" t="s">
        <v>98</v>
      </c>
      <c r="AF323">
        <v>1562.99</v>
      </c>
      <c r="AG323" t="s">
        <v>98</v>
      </c>
      <c r="AH323">
        <v>679.16</v>
      </c>
      <c r="AI323" t="s">
        <v>98</v>
      </c>
      <c r="AJ323">
        <v>4694.01</v>
      </c>
      <c r="AK323">
        <v>27170.560000000001</v>
      </c>
      <c r="AL323">
        <v>316.82</v>
      </c>
      <c r="AM323">
        <v>18083.47</v>
      </c>
      <c r="AN323">
        <v>233.31</v>
      </c>
      <c r="AO323" t="s">
        <v>98</v>
      </c>
      <c r="AP323">
        <v>1428.11</v>
      </c>
      <c r="AQ323" t="s">
        <v>98</v>
      </c>
      <c r="AR323">
        <v>11231.76</v>
      </c>
      <c r="AS323">
        <v>1258.58</v>
      </c>
      <c r="AT323">
        <v>155.32</v>
      </c>
      <c r="AU323">
        <v>1657.83</v>
      </c>
      <c r="AV323">
        <v>144.29</v>
      </c>
      <c r="AW323">
        <v>34374.26</v>
      </c>
      <c r="AX323">
        <v>444.57</v>
      </c>
      <c r="AY323" t="s">
        <v>98</v>
      </c>
      <c r="AZ323">
        <v>575.41999999999996</v>
      </c>
      <c r="BA323" t="s">
        <v>98</v>
      </c>
      <c r="BB323">
        <v>457.87</v>
      </c>
      <c r="BC323" t="s">
        <v>98</v>
      </c>
      <c r="BD323">
        <v>379.37</v>
      </c>
      <c r="BE323">
        <v>88.6</v>
      </c>
      <c r="BF323">
        <v>10.029999999999999</v>
      </c>
      <c r="BG323">
        <v>25.15</v>
      </c>
      <c r="BH323">
        <v>3.2</v>
      </c>
      <c r="BI323" t="s">
        <v>98</v>
      </c>
      <c r="BJ323">
        <v>50.03</v>
      </c>
      <c r="BK323">
        <v>145.13</v>
      </c>
      <c r="BL323">
        <v>3.58</v>
      </c>
      <c r="BM323">
        <v>188.17</v>
      </c>
      <c r="BN323">
        <v>3.59</v>
      </c>
      <c r="BO323">
        <v>199.23</v>
      </c>
      <c r="BP323">
        <v>3.4</v>
      </c>
      <c r="BQ323">
        <v>162.46</v>
      </c>
      <c r="BR323">
        <v>14.33</v>
      </c>
      <c r="BS323">
        <v>20.52</v>
      </c>
      <c r="BT323">
        <v>1.62</v>
      </c>
      <c r="BU323" t="s">
        <v>98</v>
      </c>
      <c r="BV323">
        <v>110.64</v>
      </c>
      <c r="BW323" t="s">
        <v>98</v>
      </c>
      <c r="BX323">
        <v>214.36</v>
      </c>
      <c r="BY323" t="s">
        <v>98</v>
      </c>
      <c r="BZ323">
        <v>495.51</v>
      </c>
      <c r="CA323" t="s">
        <v>98</v>
      </c>
      <c r="CB323">
        <v>558.15</v>
      </c>
      <c r="CC323">
        <v>263.14999999999998</v>
      </c>
      <c r="CD323">
        <v>64</v>
      </c>
      <c r="CE323" t="s">
        <v>98</v>
      </c>
      <c r="CF323">
        <v>937.35</v>
      </c>
      <c r="CG323" t="s">
        <v>98</v>
      </c>
      <c r="CH323">
        <v>0</v>
      </c>
      <c r="CI323" t="s">
        <v>98</v>
      </c>
      <c r="CJ323">
        <v>371.96</v>
      </c>
      <c r="CK323">
        <v>16.38</v>
      </c>
      <c r="CL323">
        <v>3.7</v>
      </c>
      <c r="CM323" t="s">
        <v>98</v>
      </c>
      <c r="CN323">
        <v>1.42</v>
      </c>
      <c r="CO323">
        <v>15.4</v>
      </c>
      <c r="CP323">
        <v>2.59</v>
      </c>
      <c r="CQ323" t="s">
        <v>98</v>
      </c>
      <c r="CR323">
        <v>311.51</v>
      </c>
      <c r="CS323">
        <v>515100.18</v>
      </c>
      <c r="CT323">
        <v>5203.59</v>
      </c>
    </row>
    <row r="324" spans="1:98" x14ac:dyDescent="0.3">
      <c r="A324" s="1">
        <v>41759</v>
      </c>
      <c r="B324" s="2">
        <v>0.72825231481481489</v>
      </c>
      <c r="C324" t="s">
        <v>278</v>
      </c>
      <c r="D324" t="s">
        <v>95</v>
      </c>
      <c r="E324" t="s">
        <v>95</v>
      </c>
      <c r="F324">
        <v>29.56</v>
      </c>
      <c r="G324">
        <v>30.06</v>
      </c>
      <c r="H324">
        <v>59.62</v>
      </c>
      <c r="I324" t="s">
        <v>96</v>
      </c>
      <c r="J324" t="s">
        <v>516</v>
      </c>
      <c r="K324" t="str">
        <f t="shared" si="32"/>
        <v>TH9_2290m</v>
      </c>
      <c r="L324" t="str">
        <f t="shared" si="33"/>
        <v>2290m</v>
      </c>
      <c r="M324" t="str">
        <f t="shared" si="34"/>
        <v>2290</v>
      </c>
      <c r="N324" t="s">
        <v>683</v>
      </c>
      <c r="O324" t="s">
        <v>98</v>
      </c>
      <c r="P324">
        <v>3524.91</v>
      </c>
      <c r="Q324" t="s">
        <v>98</v>
      </c>
      <c r="R324">
        <v>2420.06</v>
      </c>
      <c r="S324" t="s">
        <v>98</v>
      </c>
      <c r="T324">
        <v>1489.63</v>
      </c>
      <c r="U324" t="s">
        <v>98</v>
      </c>
      <c r="V324">
        <v>1096.79</v>
      </c>
      <c r="W324">
        <v>2352.34</v>
      </c>
      <c r="X324">
        <v>55.71</v>
      </c>
      <c r="Y324">
        <v>38.299999999999997</v>
      </c>
      <c r="Z324">
        <v>2.4300000000000002</v>
      </c>
      <c r="AA324">
        <v>62108.59</v>
      </c>
      <c r="AB324">
        <v>4229.24</v>
      </c>
      <c r="AC324">
        <v>354585.24</v>
      </c>
      <c r="AD324">
        <v>4206.1000000000004</v>
      </c>
      <c r="AE324" t="s">
        <v>98</v>
      </c>
      <c r="AF324">
        <v>1663.08</v>
      </c>
      <c r="AG324" t="s">
        <v>98</v>
      </c>
      <c r="AH324">
        <v>710.07</v>
      </c>
      <c r="AI324" t="s">
        <v>98</v>
      </c>
      <c r="AJ324">
        <v>5131.72</v>
      </c>
      <c r="AK324">
        <v>29413.13</v>
      </c>
      <c r="AL324">
        <v>347.3</v>
      </c>
      <c r="AM324">
        <v>15140.01</v>
      </c>
      <c r="AN324">
        <v>211.5</v>
      </c>
      <c r="AO324" t="s">
        <v>98</v>
      </c>
      <c r="AP324">
        <v>1563.85</v>
      </c>
      <c r="AQ324" t="s">
        <v>98</v>
      </c>
      <c r="AR324">
        <v>11593.9</v>
      </c>
      <c r="AS324">
        <v>719.59</v>
      </c>
      <c r="AT324">
        <v>156.15</v>
      </c>
      <c r="AU324">
        <v>1471.01</v>
      </c>
      <c r="AV324">
        <v>146.01</v>
      </c>
      <c r="AW324">
        <v>32647.01</v>
      </c>
      <c r="AX324">
        <v>436.35</v>
      </c>
      <c r="AY324" t="s">
        <v>98</v>
      </c>
      <c r="AZ324">
        <v>556.78</v>
      </c>
      <c r="BA324" t="s">
        <v>98</v>
      </c>
      <c r="BB324">
        <v>473.49</v>
      </c>
      <c r="BC324">
        <v>100.65</v>
      </c>
      <c r="BD324">
        <v>26.18</v>
      </c>
      <c r="BE324">
        <v>47.15</v>
      </c>
      <c r="BF324">
        <v>9.23</v>
      </c>
      <c r="BG324">
        <v>19.78</v>
      </c>
      <c r="BH324">
        <v>3.29</v>
      </c>
      <c r="BI324" t="s">
        <v>98</v>
      </c>
      <c r="BJ324">
        <v>52.79</v>
      </c>
      <c r="BK324">
        <v>172.14</v>
      </c>
      <c r="BL324">
        <v>4.05</v>
      </c>
      <c r="BM324">
        <v>189.02</v>
      </c>
      <c r="BN324">
        <v>3.69</v>
      </c>
      <c r="BO324">
        <v>175.66</v>
      </c>
      <c r="BP324">
        <v>3.21</v>
      </c>
      <c r="BQ324">
        <v>127.02</v>
      </c>
      <c r="BR324">
        <v>13.89</v>
      </c>
      <c r="BS324">
        <v>17.649999999999999</v>
      </c>
      <c r="BT324">
        <v>1.56</v>
      </c>
      <c r="BU324" t="s">
        <v>98</v>
      </c>
      <c r="BV324">
        <v>113.82</v>
      </c>
      <c r="BW324" t="s">
        <v>98</v>
      </c>
      <c r="BX324">
        <v>217.69</v>
      </c>
      <c r="BY324" t="s">
        <v>98</v>
      </c>
      <c r="BZ324">
        <v>520.21</v>
      </c>
      <c r="CA324" t="s">
        <v>98</v>
      </c>
      <c r="CB324">
        <v>575.25</v>
      </c>
      <c r="CC324" t="s">
        <v>98</v>
      </c>
      <c r="CD324">
        <v>2837.44</v>
      </c>
      <c r="CE324" t="s">
        <v>98</v>
      </c>
      <c r="CF324">
        <v>916.77</v>
      </c>
      <c r="CG324" t="s">
        <v>98</v>
      </c>
      <c r="CH324">
        <v>0</v>
      </c>
      <c r="CI324" t="s">
        <v>98</v>
      </c>
      <c r="CJ324">
        <v>387.34</v>
      </c>
      <c r="CK324">
        <v>25.08</v>
      </c>
      <c r="CL324">
        <v>4.0599999999999996</v>
      </c>
      <c r="CM324" t="s">
        <v>98</v>
      </c>
      <c r="CN324">
        <v>1.47</v>
      </c>
      <c r="CO324">
        <v>13.91</v>
      </c>
      <c r="CP324">
        <v>2.54</v>
      </c>
      <c r="CQ324" t="s">
        <v>98</v>
      </c>
      <c r="CR324">
        <v>334.52</v>
      </c>
      <c r="CS324">
        <v>500636.71</v>
      </c>
      <c r="CT324">
        <v>5379.2</v>
      </c>
    </row>
    <row r="325" spans="1:98" x14ac:dyDescent="0.3">
      <c r="A325" s="1">
        <v>41759</v>
      </c>
      <c r="B325" s="2">
        <v>0.72942129629629626</v>
      </c>
      <c r="C325" t="s">
        <v>280</v>
      </c>
      <c r="D325" t="s">
        <v>95</v>
      </c>
      <c r="E325" t="s">
        <v>95</v>
      </c>
      <c r="F325">
        <v>29.55</v>
      </c>
      <c r="G325">
        <v>30.08</v>
      </c>
      <c r="H325">
        <v>59.64</v>
      </c>
      <c r="I325" t="s">
        <v>96</v>
      </c>
      <c r="J325" t="s">
        <v>517</v>
      </c>
      <c r="K325" t="str">
        <f t="shared" si="32"/>
        <v>TH9_2360m</v>
      </c>
      <c r="L325" t="str">
        <f t="shared" si="33"/>
        <v>2360m</v>
      </c>
      <c r="M325" t="str">
        <f t="shared" si="34"/>
        <v>2360</v>
      </c>
      <c r="N325" t="s">
        <v>684</v>
      </c>
      <c r="O325" t="s">
        <v>98</v>
      </c>
      <c r="P325">
        <v>3435.12</v>
      </c>
      <c r="Q325" t="s">
        <v>98</v>
      </c>
      <c r="R325">
        <v>2356.23</v>
      </c>
      <c r="S325" t="s">
        <v>98</v>
      </c>
      <c r="T325">
        <v>1446.67</v>
      </c>
      <c r="U325" t="s">
        <v>98</v>
      </c>
      <c r="V325">
        <v>1066.8900000000001</v>
      </c>
      <c r="W325">
        <v>1906.2</v>
      </c>
      <c r="X325">
        <v>50.03</v>
      </c>
      <c r="Y325">
        <v>34.520000000000003</v>
      </c>
      <c r="Z325">
        <v>2.2599999999999998</v>
      </c>
      <c r="AA325">
        <v>55081.3</v>
      </c>
      <c r="AB325">
        <v>4091.95</v>
      </c>
      <c r="AC325">
        <v>324081.53999999998</v>
      </c>
      <c r="AD325">
        <v>3847.43</v>
      </c>
      <c r="AE325" t="s">
        <v>98</v>
      </c>
      <c r="AF325">
        <v>1692.78</v>
      </c>
      <c r="AG325" t="s">
        <v>98</v>
      </c>
      <c r="AH325">
        <v>655.7</v>
      </c>
      <c r="AI325" t="s">
        <v>98</v>
      </c>
      <c r="AJ325">
        <v>4598.1099999999997</v>
      </c>
      <c r="AK325">
        <v>22801.02</v>
      </c>
      <c r="AL325">
        <v>267.49</v>
      </c>
      <c r="AM325">
        <v>21230.83</v>
      </c>
      <c r="AN325">
        <v>258.82</v>
      </c>
      <c r="AO325" t="s">
        <v>98</v>
      </c>
      <c r="AP325">
        <v>1448.73</v>
      </c>
      <c r="AQ325" t="s">
        <v>98</v>
      </c>
      <c r="AR325">
        <v>11268.71</v>
      </c>
      <c r="AS325">
        <v>749.32</v>
      </c>
      <c r="AT325">
        <v>148.43</v>
      </c>
      <c r="AU325">
        <v>1961.86</v>
      </c>
      <c r="AV325">
        <v>146.96</v>
      </c>
      <c r="AW325">
        <v>39077.410000000003</v>
      </c>
      <c r="AX325">
        <v>489.35</v>
      </c>
      <c r="AY325" t="s">
        <v>98</v>
      </c>
      <c r="AZ325">
        <v>600.69000000000005</v>
      </c>
      <c r="BA325" t="s">
        <v>98</v>
      </c>
      <c r="BB325">
        <v>453.9</v>
      </c>
      <c r="BC325" t="s">
        <v>98</v>
      </c>
      <c r="BD325">
        <v>369.13</v>
      </c>
      <c r="BE325">
        <v>57.17</v>
      </c>
      <c r="BF325">
        <v>9.19</v>
      </c>
      <c r="BG325">
        <v>30.5</v>
      </c>
      <c r="BH325">
        <v>3.2</v>
      </c>
      <c r="BI325" t="s">
        <v>98</v>
      </c>
      <c r="BJ325">
        <v>51.29</v>
      </c>
      <c r="BK325">
        <v>137.78</v>
      </c>
      <c r="BL325">
        <v>3.56</v>
      </c>
      <c r="BM325">
        <v>218.67</v>
      </c>
      <c r="BN325">
        <v>4</v>
      </c>
      <c r="BO325">
        <v>170.66</v>
      </c>
      <c r="BP325">
        <v>3.14</v>
      </c>
      <c r="BQ325">
        <v>136.97</v>
      </c>
      <c r="BR325">
        <v>13.81</v>
      </c>
      <c r="BS325">
        <v>18.07</v>
      </c>
      <c r="BT325">
        <v>1.54</v>
      </c>
      <c r="BU325" t="s">
        <v>98</v>
      </c>
      <c r="BV325">
        <v>108.05</v>
      </c>
      <c r="BW325" t="s">
        <v>98</v>
      </c>
      <c r="BX325">
        <v>209.61</v>
      </c>
      <c r="BY325" t="s">
        <v>98</v>
      </c>
      <c r="BZ325">
        <v>492.11</v>
      </c>
      <c r="CA325" t="s">
        <v>98</v>
      </c>
      <c r="CB325">
        <v>549.24</v>
      </c>
      <c r="CC325">
        <v>304.17</v>
      </c>
      <c r="CD325">
        <v>63.88</v>
      </c>
      <c r="CE325" t="s">
        <v>98</v>
      </c>
      <c r="CF325">
        <v>894.42</v>
      </c>
      <c r="CG325" t="s">
        <v>98</v>
      </c>
      <c r="CH325">
        <v>0</v>
      </c>
      <c r="CI325" t="s">
        <v>98</v>
      </c>
      <c r="CJ325">
        <v>354.34</v>
      </c>
      <c r="CK325" t="s">
        <v>98</v>
      </c>
      <c r="CL325">
        <v>285.45999999999998</v>
      </c>
      <c r="CM325" t="s">
        <v>98</v>
      </c>
      <c r="CN325">
        <v>1.39</v>
      </c>
      <c r="CO325">
        <v>15.09</v>
      </c>
      <c r="CP325">
        <v>2.6</v>
      </c>
      <c r="CQ325" t="s">
        <v>98</v>
      </c>
      <c r="CR325">
        <v>312.04000000000002</v>
      </c>
      <c r="CS325">
        <v>531986.9</v>
      </c>
      <c r="CT325">
        <v>5051.49</v>
      </c>
    </row>
    <row r="326" spans="1:98" x14ac:dyDescent="0.3">
      <c r="A326" s="1">
        <v>41759</v>
      </c>
      <c r="B326" s="2">
        <v>0.73077546296296303</v>
      </c>
      <c r="C326" t="s">
        <v>282</v>
      </c>
      <c r="D326" t="s">
        <v>95</v>
      </c>
      <c r="E326" t="s">
        <v>95</v>
      </c>
      <c r="F326">
        <v>29.64</v>
      </c>
      <c r="G326">
        <v>30.02</v>
      </c>
      <c r="H326">
        <v>59.66</v>
      </c>
      <c r="I326" t="s">
        <v>96</v>
      </c>
      <c r="J326" t="s">
        <v>518</v>
      </c>
      <c r="K326" t="str">
        <f t="shared" si="32"/>
        <v>TH9_2380m</v>
      </c>
      <c r="L326" t="str">
        <f t="shared" si="33"/>
        <v>2380m</v>
      </c>
      <c r="M326" t="str">
        <f t="shared" si="34"/>
        <v>2380</v>
      </c>
      <c r="N326" t="s">
        <v>685</v>
      </c>
      <c r="O326" t="s">
        <v>98</v>
      </c>
      <c r="P326">
        <v>3321.03</v>
      </c>
      <c r="Q326" t="s">
        <v>98</v>
      </c>
      <c r="R326">
        <v>2285.4699999999998</v>
      </c>
      <c r="S326" t="s">
        <v>98</v>
      </c>
      <c r="T326">
        <v>1405.23</v>
      </c>
      <c r="U326" t="s">
        <v>98</v>
      </c>
      <c r="V326">
        <v>1036.28</v>
      </c>
      <c r="W326">
        <v>1643.34</v>
      </c>
      <c r="X326">
        <v>47.96</v>
      </c>
      <c r="Y326">
        <v>45.61</v>
      </c>
      <c r="Z326">
        <v>2.66</v>
      </c>
      <c r="AA326">
        <v>56830.1</v>
      </c>
      <c r="AB326">
        <v>4226.22</v>
      </c>
      <c r="AC326">
        <v>352503.94</v>
      </c>
      <c r="AD326">
        <v>4187.54</v>
      </c>
      <c r="AE326" t="s">
        <v>98</v>
      </c>
      <c r="AF326">
        <v>1615.63</v>
      </c>
      <c r="AG326" t="s">
        <v>98</v>
      </c>
      <c r="AH326">
        <v>667.76</v>
      </c>
      <c r="AI326" t="s">
        <v>98</v>
      </c>
      <c r="AJ326">
        <v>4485.26</v>
      </c>
      <c r="AK326">
        <v>26631.05</v>
      </c>
      <c r="AL326">
        <v>317.08</v>
      </c>
      <c r="AM326">
        <v>25413.47</v>
      </c>
      <c r="AN326">
        <v>312.02</v>
      </c>
      <c r="AO326" t="s">
        <v>98</v>
      </c>
      <c r="AP326">
        <v>1363.53</v>
      </c>
      <c r="AQ326" t="s">
        <v>98</v>
      </c>
      <c r="AR326">
        <v>11014.91</v>
      </c>
      <c r="AS326">
        <v>1316.32</v>
      </c>
      <c r="AT326">
        <v>147.63999999999999</v>
      </c>
      <c r="AU326">
        <v>2333.9299999999998</v>
      </c>
      <c r="AV326">
        <v>149.15</v>
      </c>
      <c r="AW326">
        <v>52735.57</v>
      </c>
      <c r="AX326">
        <v>650.5</v>
      </c>
      <c r="AY326" t="s">
        <v>98</v>
      </c>
      <c r="AZ326">
        <v>701.91</v>
      </c>
      <c r="BA326" t="s">
        <v>98</v>
      </c>
      <c r="BB326">
        <v>455.07</v>
      </c>
      <c r="BC326" t="s">
        <v>98</v>
      </c>
      <c r="BD326">
        <v>394.84</v>
      </c>
      <c r="BE326">
        <v>72.05</v>
      </c>
      <c r="BF326">
        <v>10.36</v>
      </c>
      <c r="BG326">
        <v>46.27</v>
      </c>
      <c r="BH326">
        <v>3.92</v>
      </c>
      <c r="BI326" t="s">
        <v>98</v>
      </c>
      <c r="BJ326">
        <v>48.81</v>
      </c>
      <c r="BK326">
        <v>164.24</v>
      </c>
      <c r="BL326">
        <v>4.1399999999999997</v>
      </c>
      <c r="BM326">
        <v>228.63</v>
      </c>
      <c r="BN326">
        <v>4.34</v>
      </c>
      <c r="BO326">
        <v>209.78</v>
      </c>
      <c r="BP326">
        <v>3.75</v>
      </c>
      <c r="BQ326">
        <v>169.05</v>
      </c>
      <c r="BR326">
        <v>16.04</v>
      </c>
      <c r="BS326">
        <v>32.299999999999997</v>
      </c>
      <c r="BT326">
        <v>1.91</v>
      </c>
      <c r="BU326" t="s">
        <v>98</v>
      </c>
      <c r="BV326">
        <v>109.59</v>
      </c>
      <c r="BW326" t="s">
        <v>98</v>
      </c>
      <c r="BX326">
        <v>210.37</v>
      </c>
      <c r="BY326" t="s">
        <v>98</v>
      </c>
      <c r="BZ326">
        <v>492.24</v>
      </c>
      <c r="CA326" t="s">
        <v>98</v>
      </c>
      <c r="CB326">
        <v>549.02</v>
      </c>
      <c r="CC326">
        <v>353.31</v>
      </c>
      <c r="CD326">
        <v>71.22</v>
      </c>
      <c r="CE326" t="s">
        <v>98</v>
      </c>
      <c r="CF326">
        <v>917.12</v>
      </c>
      <c r="CG326" t="s">
        <v>98</v>
      </c>
      <c r="CH326">
        <v>0</v>
      </c>
      <c r="CI326" t="s">
        <v>98</v>
      </c>
      <c r="CJ326">
        <v>356.05</v>
      </c>
      <c r="CK326">
        <v>16.75</v>
      </c>
      <c r="CL326">
        <v>4.0599999999999996</v>
      </c>
      <c r="CM326" t="s">
        <v>98</v>
      </c>
      <c r="CN326">
        <v>1.42</v>
      </c>
      <c r="CO326">
        <v>12.83</v>
      </c>
      <c r="CP326">
        <v>2.79</v>
      </c>
      <c r="CQ326" t="s">
        <v>98</v>
      </c>
      <c r="CR326">
        <v>322.81</v>
      </c>
      <c r="CS326">
        <v>479241.46</v>
      </c>
      <c r="CT326">
        <v>5483.95</v>
      </c>
    </row>
    <row r="327" spans="1:98" x14ac:dyDescent="0.3">
      <c r="A327" s="1">
        <v>41759</v>
      </c>
      <c r="B327" s="2">
        <v>0.73195601851851855</v>
      </c>
      <c r="C327" t="s">
        <v>284</v>
      </c>
      <c r="D327" t="s">
        <v>95</v>
      </c>
      <c r="E327" t="s">
        <v>95</v>
      </c>
      <c r="F327">
        <v>29.6</v>
      </c>
      <c r="G327">
        <v>30</v>
      </c>
      <c r="H327">
        <v>59.6</v>
      </c>
      <c r="I327" t="s">
        <v>96</v>
      </c>
      <c r="J327" t="s">
        <v>519</v>
      </c>
      <c r="K327" t="str">
        <f t="shared" si="32"/>
        <v>TH9_2400m</v>
      </c>
      <c r="L327" t="str">
        <f t="shared" si="33"/>
        <v>2400m</v>
      </c>
      <c r="M327" t="str">
        <f t="shared" si="34"/>
        <v>2400</v>
      </c>
      <c r="N327" t="s">
        <v>686</v>
      </c>
      <c r="O327" t="s">
        <v>98</v>
      </c>
      <c r="P327">
        <v>3466.23</v>
      </c>
      <c r="Q327" t="s">
        <v>98</v>
      </c>
      <c r="R327">
        <v>2371.75</v>
      </c>
      <c r="S327" t="s">
        <v>98</v>
      </c>
      <c r="T327">
        <v>1458.19</v>
      </c>
      <c r="U327" t="s">
        <v>98</v>
      </c>
      <c r="V327">
        <v>1074.82</v>
      </c>
      <c r="W327">
        <v>1719.67</v>
      </c>
      <c r="X327">
        <v>50.06</v>
      </c>
      <c r="Y327">
        <v>46.33</v>
      </c>
      <c r="Z327">
        <v>2.42</v>
      </c>
      <c r="AA327">
        <v>59358.19</v>
      </c>
      <c r="AB327">
        <v>4115.87</v>
      </c>
      <c r="AC327">
        <v>344418.6</v>
      </c>
      <c r="AD327">
        <v>4076.91</v>
      </c>
      <c r="AE327" t="s">
        <v>98</v>
      </c>
      <c r="AF327">
        <v>1665.64</v>
      </c>
      <c r="AG327" t="s">
        <v>98</v>
      </c>
      <c r="AH327">
        <v>697.85</v>
      </c>
      <c r="AI327" t="s">
        <v>98</v>
      </c>
      <c r="AJ327">
        <v>4664.41</v>
      </c>
      <c r="AK327">
        <v>23909.93</v>
      </c>
      <c r="AL327">
        <v>284.68</v>
      </c>
      <c r="AM327">
        <v>25164.14</v>
      </c>
      <c r="AN327">
        <v>305.05</v>
      </c>
      <c r="AO327" t="s">
        <v>98</v>
      </c>
      <c r="AP327">
        <v>1453.34</v>
      </c>
      <c r="AQ327" t="s">
        <v>98</v>
      </c>
      <c r="AR327">
        <v>11408.42</v>
      </c>
      <c r="AS327">
        <v>973.22</v>
      </c>
      <c r="AT327">
        <v>154.03</v>
      </c>
      <c r="AU327">
        <v>2135.1799999999998</v>
      </c>
      <c r="AV327">
        <v>151.91999999999999</v>
      </c>
      <c r="AW327">
        <v>37956.31</v>
      </c>
      <c r="AX327">
        <v>487.2</v>
      </c>
      <c r="AY327" t="s">
        <v>98</v>
      </c>
      <c r="AZ327">
        <v>593.55999999999995</v>
      </c>
      <c r="BA327" t="s">
        <v>98</v>
      </c>
      <c r="BB327">
        <v>468.44</v>
      </c>
      <c r="BC327">
        <v>91.7</v>
      </c>
      <c r="BD327">
        <v>27.02</v>
      </c>
      <c r="BE327">
        <v>115.78</v>
      </c>
      <c r="BF327">
        <v>10.73</v>
      </c>
      <c r="BG327">
        <v>21.12</v>
      </c>
      <c r="BH327">
        <v>3.14</v>
      </c>
      <c r="BI327" t="s">
        <v>98</v>
      </c>
      <c r="BJ327">
        <v>48.83</v>
      </c>
      <c r="BK327">
        <v>124.24</v>
      </c>
      <c r="BL327">
        <v>3.43</v>
      </c>
      <c r="BM327">
        <v>246.87</v>
      </c>
      <c r="BN327">
        <v>4.4000000000000004</v>
      </c>
      <c r="BO327">
        <v>178.48</v>
      </c>
      <c r="BP327">
        <v>3.29</v>
      </c>
      <c r="BQ327">
        <v>137.02000000000001</v>
      </c>
      <c r="BR327">
        <v>14.53</v>
      </c>
      <c r="BS327">
        <v>17.670000000000002</v>
      </c>
      <c r="BT327">
        <v>1.6</v>
      </c>
      <c r="BU327" t="s">
        <v>98</v>
      </c>
      <c r="BV327">
        <v>111.85</v>
      </c>
      <c r="BW327" t="s">
        <v>98</v>
      </c>
      <c r="BX327">
        <v>212.75</v>
      </c>
      <c r="BY327">
        <v>9.3800000000000008</v>
      </c>
      <c r="BZ327">
        <v>3.02</v>
      </c>
      <c r="CA327" t="s">
        <v>98</v>
      </c>
      <c r="CB327">
        <v>562.96</v>
      </c>
      <c r="CC327">
        <v>376.79</v>
      </c>
      <c r="CD327">
        <v>68.569999999999993</v>
      </c>
      <c r="CE327" t="s">
        <v>98</v>
      </c>
      <c r="CF327">
        <v>933.87</v>
      </c>
      <c r="CG327" t="s">
        <v>98</v>
      </c>
      <c r="CH327">
        <v>0</v>
      </c>
      <c r="CI327" t="s">
        <v>98</v>
      </c>
      <c r="CJ327">
        <v>381.38</v>
      </c>
      <c r="CK327">
        <v>13.83</v>
      </c>
      <c r="CL327">
        <v>3.68</v>
      </c>
      <c r="CM327" t="s">
        <v>98</v>
      </c>
      <c r="CN327">
        <v>1.38</v>
      </c>
      <c r="CO327">
        <v>10.68</v>
      </c>
      <c r="CP327">
        <v>2.59</v>
      </c>
      <c r="CQ327" t="s">
        <v>98</v>
      </c>
      <c r="CR327">
        <v>335.67</v>
      </c>
      <c r="CS327">
        <v>502974.89</v>
      </c>
      <c r="CT327">
        <v>5296.72</v>
      </c>
    </row>
    <row r="328" spans="1:98" x14ac:dyDescent="0.3">
      <c r="A328" s="1">
        <v>41759</v>
      </c>
      <c r="B328" s="2">
        <v>0.73302083333333334</v>
      </c>
      <c r="C328" t="s">
        <v>286</v>
      </c>
      <c r="D328" t="s">
        <v>95</v>
      </c>
      <c r="E328" t="s">
        <v>95</v>
      </c>
      <c r="F328">
        <v>29.6</v>
      </c>
      <c r="G328">
        <v>30.06</v>
      </c>
      <c r="H328">
        <v>59.65</v>
      </c>
      <c r="I328" t="s">
        <v>96</v>
      </c>
      <c r="J328" t="s">
        <v>520</v>
      </c>
      <c r="K328" t="str">
        <f t="shared" si="32"/>
        <v>TH9_2400m</v>
      </c>
      <c r="L328" t="str">
        <f t="shared" si="33"/>
        <v>2400m</v>
      </c>
      <c r="M328" t="str">
        <f t="shared" si="34"/>
        <v>2400</v>
      </c>
      <c r="N328" t="s">
        <v>686</v>
      </c>
      <c r="O328" t="s">
        <v>98</v>
      </c>
      <c r="P328">
        <v>3398.56</v>
      </c>
      <c r="Q328" t="s">
        <v>98</v>
      </c>
      <c r="R328">
        <v>2336.11</v>
      </c>
      <c r="S328" t="s">
        <v>98</v>
      </c>
      <c r="T328">
        <v>1448.09</v>
      </c>
      <c r="U328" t="s">
        <v>98</v>
      </c>
      <c r="V328">
        <v>1064.8900000000001</v>
      </c>
      <c r="W328">
        <v>1695.47</v>
      </c>
      <c r="X328">
        <v>50.3</v>
      </c>
      <c r="Y328">
        <v>44.43</v>
      </c>
      <c r="Z328">
        <v>2.4500000000000002</v>
      </c>
      <c r="AA328">
        <v>57206.7</v>
      </c>
      <c r="AB328">
        <v>4171.03</v>
      </c>
      <c r="AC328">
        <v>347490.22</v>
      </c>
      <c r="AD328">
        <v>4093.06</v>
      </c>
      <c r="AE328" t="s">
        <v>98</v>
      </c>
      <c r="AF328">
        <v>1718.86</v>
      </c>
      <c r="AG328" t="s">
        <v>98</v>
      </c>
      <c r="AH328">
        <v>714.03</v>
      </c>
      <c r="AI328" t="s">
        <v>98</v>
      </c>
      <c r="AJ328">
        <v>4760.2700000000004</v>
      </c>
      <c r="AK328">
        <v>24889.7</v>
      </c>
      <c r="AL328">
        <v>294.62</v>
      </c>
      <c r="AM328">
        <v>23313.25</v>
      </c>
      <c r="AN328">
        <v>286.39999999999998</v>
      </c>
      <c r="AO328" t="s">
        <v>98</v>
      </c>
      <c r="AP328">
        <v>1477.32</v>
      </c>
      <c r="AQ328" t="s">
        <v>98</v>
      </c>
      <c r="AR328">
        <v>11120.68</v>
      </c>
      <c r="AS328">
        <v>1372.28</v>
      </c>
      <c r="AT328">
        <v>154.94999999999999</v>
      </c>
      <c r="AU328">
        <v>2363.5700000000002</v>
      </c>
      <c r="AV328">
        <v>152.93</v>
      </c>
      <c r="AW328">
        <v>38318.949999999997</v>
      </c>
      <c r="AX328">
        <v>491.9</v>
      </c>
      <c r="AY328" t="s">
        <v>98</v>
      </c>
      <c r="AZ328">
        <v>599.98</v>
      </c>
      <c r="BA328" t="s">
        <v>98</v>
      </c>
      <c r="BB328">
        <v>473.57</v>
      </c>
      <c r="BC328" t="s">
        <v>98</v>
      </c>
      <c r="BD328">
        <v>371.57</v>
      </c>
      <c r="BE328">
        <v>90.25</v>
      </c>
      <c r="BF328">
        <v>10.27</v>
      </c>
      <c r="BG328">
        <v>21.22</v>
      </c>
      <c r="BH328">
        <v>3.26</v>
      </c>
      <c r="BI328" t="s">
        <v>98</v>
      </c>
      <c r="BJ328">
        <v>50.32</v>
      </c>
      <c r="BK328">
        <v>133.1</v>
      </c>
      <c r="BL328">
        <v>3.57</v>
      </c>
      <c r="BM328">
        <v>251.56</v>
      </c>
      <c r="BN328">
        <v>4.49</v>
      </c>
      <c r="BO328">
        <v>181.85</v>
      </c>
      <c r="BP328">
        <v>3.35</v>
      </c>
      <c r="BQ328">
        <v>137.30000000000001</v>
      </c>
      <c r="BR328">
        <v>14.42</v>
      </c>
      <c r="BS328">
        <v>21.19</v>
      </c>
      <c r="BT328">
        <v>1.64</v>
      </c>
      <c r="BU328" t="s">
        <v>98</v>
      </c>
      <c r="BV328">
        <v>112.71</v>
      </c>
      <c r="BW328" t="s">
        <v>98</v>
      </c>
      <c r="BX328">
        <v>213.09</v>
      </c>
      <c r="BY328" t="s">
        <v>98</v>
      </c>
      <c r="BZ328">
        <v>502.75</v>
      </c>
      <c r="CA328" t="s">
        <v>98</v>
      </c>
      <c r="CB328">
        <v>565.66999999999996</v>
      </c>
      <c r="CC328" t="s">
        <v>98</v>
      </c>
      <c r="CD328">
        <v>2680.89</v>
      </c>
      <c r="CE328" t="s">
        <v>98</v>
      </c>
      <c r="CF328">
        <v>888.38</v>
      </c>
      <c r="CG328" t="s">
        <v>98</v>
      </c>
      <c r="CH328">
        <v>0</v>
      </c>
      <c r="CI328" t="s">
        <v>98</v>
      </c>
      <c r="CJ328">
        <v>350.06</v>
      </c>
      <c r="CK328">
        <v>18.920000000000002</v>
      </c>
      <c r="CL328">
        <v>3.88</v>
      </c>
      <c r="CM328" t="s">
        <v>98</v>
      </c>
      <c r="CN328">
        <v>1.37</v>
      </c>
      <c r="CO328">
        <v>10.02</v>
      </c>
      <c r="CP328">
        <v>2.6</v>
      </c>
      <c r="CQ328" t="s">
        <v>98</v>
      </c>
      <c r="CR328">
        <v>315.13</v>
      </c>
      <c r="CS328">
        <v>502440.03</v>
      </c>
      <c r="CT328">
        <v>5274.11</v>
      </c>
    </row>
    <row r="329" spans="1:98" x14ac:dyDescent="0.3">
      <c r="A329" s="1">
        <v>41759</v>
      </c>
      <c r="B329" s="2">
        <v>0.73453703703703699</v>
      </c>
      <c r="C329" t="s">
        <v>288</v>
      </c>
      <c r="D329" t="s">
        <v>95</v>
      </c>
      <c r="E329" t="s">
        <v>95</v>
      </c>
      <c r="F329">
        <v>29.7</v>
      </c>
      <c r="G329">
        <v>31.15</v>
      </c>
      <c r="H329">
        <v>60.85</v>
      </c>
      <c r="I329" t="s">
        <v>96</v>
      </c>
      <c r="J329" t="s">
        <v>521</v>
      </c>
      <c r="K329" t="str">
        <f t="shared" si="32"/>
        <v>TH9_2415m</v>
      </c>
      <c r="L329" t="str">
        <f t="shared" si="33"/>
        <v>2415m</v>
      </c>
      <c r="M329" t="str">
        <f t="shared" si="34"/>
        <v>2415</v>
      </c>
      <c r="N329" t="s">
        <v>687</v>
      </c>
      <c r="O329" t="s">
        <v>98</v>
      </c>
      <c r="P329">
        <v>2984.36</v>
      </c>
      <c r="Q329" t="s">
        <v>98</v>
      </c>
      <c r="R329">
        <v>2044.41</v>
      </c>
      <c r="S329" t="s">
        <v>98</v>
      </c>
      <c r="T329">
        <v>1256.1199999999999</v>
      </c>
      <c r="U329" t="s">
        <v>98</v>
      </c>
      <c r="V329">
        <v>924.01</v>
      </c>
      <c r="W329">
        <v>1901.93</v>
      </c>
      <c r="X329">
        <v>45.81</v>
      </c>
      <c r="Y329">
        <v>42.02</v>
      </c>
      <c r="Z329">
        <v>2.39</v>
      </c>
      <c r="AA329">
        <v>60633.82</v>
      </c>
      <c r="AB329">
        <v>4005.32</v>
      </c>
      <c r="AC329">
        <v>299740.46999999997</v>
      </c>
      <c r="AD329">
        <v>3641.07</v>
      </c>
      <c r="AE329" t="s">
        <v>98</v>
      </c>
      <c r="AF329">
        <v>1686.81</v>
      </c>
      <c r="AG329" t="s">
        <v>98</v>
      </c>
      <c r="AH329">
        <v>604.5</v>
      </c>
      <c r="AI329" t="s">
        <v>98</v>
      </c>
      <c r="AJ329">
        <v>4045.1</v>
      </c>
      <c r="AK329">
        <v>21408.07</v>
      </c>
      <c r="AL329">
        <v>250.94</v>
      </c>
      <c r="AM329">
        <v>30921.23</v>
      </c>
      <c r="AN329">
        <v>353.66</v>
      </c>
      <c r="AO329" t="s">
        <v>98</v>
      </c>
      <c r="AP329">
        <v>1281.79</v>
      </c>
      <c r="AQ329" t="s">
        <v>98</v>
      </c>
      <c r="AR329">
        <v>9758.1200000000008</v>
      </c>
      <c r="AS329">
        <v>1202.5</v>
      </c>
      <c r="AT329">
        <v>136.15</v>
      </c>
      <c r="AU329">
        <v>1914.54</v>
      </c>
      <c r="AV329">
        <v>136.04</v>
      </c>
      <c r="AW329">
        <v>56566.89</v>
      </c>
      <c r="AX329">
        <v>667.67</v>
      </c>
      <c r="AY329" t="s">
        <v>98</v>
      </c>
      <c r="AZ329">
        <v>643.95000000000005</v>
      </c>
      <c r="BA329" t="s">
        <v>98</v>
      </c>
      <c r="BB329">
        <v>403.56</v>
      </c>
      <c r="BC329" t="s">
        <v>98</v>
      </c>
      <c r="BD329">
        <v>337.52</v>
      </c>
      <c r="BE329">
        <v>145.77000000000001</v>
      </c>
      <c r="BF329">
        <v>11.29</v>
      </c>
      <c r="BG329">
        <v>50.14</v>
      </c>
      <c r="BH329">
        <v>3.99</v>
      </c>
      <c r="BI329" t="s">
        <v>98</v>
      </c>
      <c r="BJ329">
        <v>43.97</v>
      </c>
      <c r="BK329">
        <v>133.25</v>
      </c>
      <c r="BL329">
        <v>3.52</v>
      </c>
      <c r="BM329">
        <v>246.21</v>
      </c>
      <c r="BN329">
        <v>4.3499999999999996</v>
      </c>
      <c r="BO329">
        <v>204.81</v>
      </c>
      <c r="BP329">
        <v>3.55</v>
      </c>
      <c r="BQ329">
        <v>153.54</v>
      </c>
      <c r="BR329">
        <v>14.71</v>
      </c>
      <c r="BS329">
        <v>40.86</v>
      </c>
      <c r="BT329">
        <v>1.89</v>
      </c>
      <c r="BU329" t="s">
        <v>98</v>
      </c>
      <c r="BV329">
        <v>93.04</v>
      </c>
      <c r="BW329" t="s">
        <v>98</v>
      </c>
      <c r="BX329">
        <v>179.57</v>
      </c>
      <c r="BY329" t="s">
        <v>98</v>
      </c>
      <c r="BZ329">
        <v>428.02</v>
      </c>
      <c r="CA329" t="s">
        <v>98</v>
      </c>
      <c r="CB329">
        <v>478.37</v>
      </c>
      <c r="CC329">
        <v>202.7</v>
      </c>
      <c r="CD329">
        <v>63.89</v>
      </c>
      <c r="CE329" t="s">
        <v>98</v>
      </c>
      <c r="CF329">
        <v>843.93</v>
      </c>
      <c r="CG329" t="s">
        <v>98</v>
      </c>
      <c r="CH329">
        <v>0</v>
      </c>
      <c r="CI329" t="s">
        <v>98</v>
      </c>
      <c r="CJ329">
        <v>319.57</v>
      </c>
      <c r="CK329">
        <v>33.42</v>
      </c>
      <c r="CL329">
        <v>4.28</v>
      </c>
      <c r="CM329" t="s">
        <v>98</v>
      </c>
      <c r="CN329">
        <v>1.25</v>
      </c>
      <c r="CO329">
        <v>17.14</v>
      </c>
      <c r="CP329">
        <v>2.76</v>
      </c>
      <c r="CQ329" t="s">
        <v>98</v>
      </c>
      <c r="CR329">
        <v>276.43</v>
      </c>
      <c r="CS329">
        <v>524440.68000000005</v>
      </c>
      <c r="CT329">
        <v>5120.25</v>
      </c>
    </row>
    <row r="330" spans="1:98" x14ac:dyDescent="0.3">
      <c r="A330" s="1">
        <v>41759</v>
      </c>
      <c r="B330" s="2">
        <v>0.73564814814814816</v>
      </c>
      <c r="C330" t="s">
        <v>290</v>
      </c>
      <c r="D330" t="s">
        <v>95</v>
      </c>
      <c r="E330" t="s">
        <v>95</v>
      </c>
      <c r="F330">
        <v>29.54</v>
      </c>
      <c r="G330">
        <v>30.72</v>
      </c>
      <c r="H330">
        <v>60.26</v>
      </c>
      <c r="I330" t="s">
        <v>96</v>
      </c>
      <c r="J330" t="s">
        <v>522</v>
      </c>
      <c r="K330" t="str">
        <f t="shared" ref="K330" si="35">LEFT(J330,9)</f>
        <v>TH9_2415m</v>
      </c>
      <c r="L330" t="str">
        <f t="shared" si="33"/>
        <v>2415m</v>
      </c>
      <c r="M330" t="str">
        <f t="shared" si="34"/>
        <v>2415</v>
      </c>
      <c r="N330" t="s">
        <v>687</v>
      </c>
      <c r="O330" t="s">
        <v>98</v>
      </c>
      <c r="P330">
        <v>3018.16</v>
      </c>
      <c r="Q330" t="s">
        <v>98</v>
      </c>
      <c r="R330">
        <v>2049.36</v>
      </c>
      <c r="S330" t="s">
        <v>98</v>
      </c>
      <c r="T330">
        <v>1255.76</v>
      </c>
      <c r="U330" t="s">
        <v>98</v>
      </c>
      <c r="V330">
        <v>922.36</v>
      </c>
      <c r="W330">
        <v>2052.0700000000002</v>
      </c>
      <c r="X330">
        <v>47.29</v>
      </c>
      <c r="Y330">
        <v>41.77</v>
      </c>
      <c r="Z330">
        <v>2.4</v>
      </c>
      <c r="AA330">
        <v>58562.55</v>
      </c>
      <c r="AB330">
        <v>4040.31</v>
      </c>
      <c r="AC330">
        <v>306767.13</v>
      </c>
      <c r="AD330">
        <v>3726.92</v>
      </c>
      <c r="AE330" t="s">
        <v>98</v>
      </c>
      <c r="AF330">
        <v>1659.82</v>
      </c>
      <c r="AG330" t="s">
        <v>98</v>
      </c>
      <c r="AH330">
        <v>635.55999999999995</v>
      </c>
      <c r="AI330" t="s">
        <v>98</v>
      </c>
      <c r="AJ330">
        <v>4070.93</v>
      </c>
      <c r="AK330">
        <v>22141.84</v>
      </c>
      <c r="AL330">
        <v>260.95999999999998</v>
      </c>
      <c r="AM330">
        <v>31073.53</v>
      </c>
      <c r="AN330">
        <v>358.53</v>
      </c>
      <c r="AO330" t="s">
        <v>98</v>
      </c>
      <c r="AP330">
        <v>1289.9000000000001</v>
      </c>
      <c r="AQ330" t="s">
        <v>98</v>
      </c>
      <c r="AR330">
        <v>9955.8799999999992</v>
      </c>
      <c r="AS330">
        <v>1079.69</v>
      </c>
      <c r="AT330">
        <v>138.55000000000001</v>
      </c>
      <c r="AU330">
        <v>1830.57</v>
      </c>
      <c r="AV330">
        <v>138.27000000000001</v>
      </c>
      <c r="AW330">
        <v>56231.03</v>
      </c>
      <c r="AX330">
        <v>669.93</v>
      </c>
      <c r="AY330" t="s">
        <v>98</v>
      </c>
      <c r="AZ330">
        <v>630.89</v>
      </c>
      <c r="BA330" t="s">
        <v>98</v>
      </c>
      <c r="BB330">
        <v>403.85</v>
      </c>
      <c r="BC330" t="s">
        <v>98</v>
      </c>
      <c r="BD330">
        <v>327.02999999999997</v>
      </c>
      <c r="BE330">
        <v>103.19</v>
      </c>
      <c r="BF330">
        <v>10.44</v>
      </c>
      <c r="BG330">
        <v>38.58</v>
      </c>
      <c r="BH330">
        <v>3.68</v>
      </c>
      <c r="BI330" t="s">
        <v>98</v>
      </c>
      <c r="BJ330">
        <v>44.49</v>
      </c>
      <c r="BK330">
        <v>134.52000000000001</v>
      </c>
      <c r="BL330">
        <v>3.56</v>
      </c>
      <c r="BM330">
        <v>246.31</v>
      </c>
      <c r="BN330">
        <v>4.3899999999999997</v>
      </c>
      <c r="BO330">
        <v>203.26</v>
      </c>
      <c r="BP330">
        <v>3.56</v>
      </c>
      <c r="BQ330">
        <v>156.4</v>
      </c>
      <c r="BR330">
        <v>14.85</v>
      </c>
      <c r="BS330">
        <v>40.090000000000003</v>
      </c>
      <c r="BT330">
        <v>1.9</v>
      </c>
      <c r="BU330" t="s">
        <v>98</v>
      </c>
      <c r="BV330">
        <v>95.24</v>
      </c>
      <c r="BW330" t="s">
        <v>98</v>
      </c>
      <c r="BX330">
        <v>179.75</v>
      </c>
      <c r="BY330" t="s">
        <v>98</v>
      </c>
      <c r="BZ330">
        <v>431.01</v>
      </c>
      <c r="CA330" t="s">
        <v>98</v>
      </c>
      <c r="CB330">
        <v>475.62</v>
      </c>
      <c r="CC330" t="s">
        <v>98</v>
      </c>
      <c r="CD330">
        <v>2488.4499999999998</v>
      </c>
      <c r="CE330" t="s">
        <v>98</v>
      </c>
      <c r="CF330">
        <v>815.59</v>
      </c>
      <c r="CG330" t="s">
        <v>98</v>
      </c>
      <c r="CH330">
        <v>0</v>
      </c>
      <c r="CI330" t="s">
        <v>98</v>
      </c>
      <c r="CJ330">
        <v>329.24</v>
      </c>
      <c r="CK330">
        <v>24.27</v>
      </c>
      <c r="CL330">
        <v>4.0599999999999996</v>
      </c>
      <c r="CM330" t="s">
        <v>98</v>
      </c>
      <c r="CN330">
        <v>1.22</v>
      </c>
      <c r="CO330">
        <v>12.19</v>
      </c>
      <c r="CP330">
        <v>2.66</v>
      </c>
      <c r="CQ330" t="s">
        <v>98</v>
      </c>
      <c r="CR330">
        <v>281.06</v>
      </c>
      <c r="CS330">
        <v>519261</v>
      </c>
      <c r="CT330">
        <v>5188.2</v>
      </c>
    </row>
  </sheetData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27"/>
  <sheetViews>
    <sheetView zoomScale="85" zoomScaleNormal="85" workbookViewId="0">
      <selection activeCell="G18" sqref="G18"/>
    </sheetView>
  </sheetViews>
  <sheetFormatPr defaultColWidth="8.88671875" defaultRowHeight="14.4" x14ac:dyDescent="0.3"/>
  <cols>
    <col min="1" max="2" width="8.88671875" style="3"/>
    <col min="3" max="3" width="12.6640625" style="3" customWidth="1"/>
    <col min="4" max="44" width="12.5546875" style="3"/>
  </cols>
  <sheetData>
    <row r="1" spans="1:44" ht="15" x14ac:dyDescent="0.25">
      <c r="A1" s="3" t="s">
        <v>688</v>
      </c>
      <c r="B1" s="3" t="s">
        <v>689</v>
      </c>
      <c r="C1" s="3" t="s">
        <v>690</v>
      </c>
      <c r="D1" s="3" t="s">
        <v>691</v>
      </c>
      <c r="E1" s="3" t="s">
        <v>692</v>
      </c>
      <c r="F1" s="3" t="s">
        <v>693</v>
      </c>
      <c r="G1" s="3" t="s">
        <v>694</v>
      </c>
      <c r="H1" s="3" t="s">
        <v>695</v>
      </c>
      <c r="I1" s="3" t="s">
        <v>696</v>
      </c>
      <c r="J1" s="3" t="s">
        <v>697</v>
      </c>
      <c r="K1" s="3" t="s">
        <v>698</v>
      </c>
      <c r="L1" s="3" t="s">
        <v>699</v>
      </c>
      <c r="M1" s="3" t="s">
        <v>700</v>
      </c>
      <c r="N1" s="3" t="s">
        <v>701</v>
      </c>
      <c r="O1" s="3" t="s">
        <v>702</v>
      </c>
      <c r="P1" s="3" t="s">
        <v>703</v>
      </c>
      <c r="Q1" s="3" t="s">
        <v>704</v>
      </c>
      <c r="R1" s="3" t="s">
        <v>705</v>
      </c>
      <c r="S1" s="3" t="s">
        <v>706</v>
      </c>
      <c r="T1" s="3" t="s">
        <v>707</v>
      </c>
      <c r="U1" s="3" t="s">
        <v>708</v>
      </c>
      <c r="V1" s="3" t="s">
        <v>709</v>
      </c>
      <c r="W1" s="3" t="s">
        <v>710</v>
      </c>
      <c r="X1" s="3" t="s">
        <v>711</v>
      </c>
      <c r="Y1" s="3" t="s">
        <v>712</v>
      </c>
      <c r="Z1" s="3" t="s">
        <v>713</v>
      </c>
      <c r="AA1" s="3" t="s">
        <v>714</v>
      </c>
      <c r="AB1" s="3" t="s">
        <v>715</v>
      </c>
      <c r="AC1" s="3" t="s">
        <v>716</v>
      </c>
      <c r="AD1" s="3" t="s">
        <v>717</v>
      </c>
      <c r="AE1" s="3" t="s">
        <v>718</v>
      </c>
      <c r="AF1" s="3" t="s">
        <v>719</v>
      </c>
      <c r="AG1" s="3" t="s">
        <v>720</v>
      </c>
      <c r="AH1" s="3" t="s">
        <v>721</v>
      </c>
      <c r="AI1" s="3" t="s">
        <v>722</v>
      </c>
      <c r="AJ1" s="3" t="s">
        <v>723</v>
      </c>
      <c r="AK1" s="3" t="s">
        <v>724</v>
      </c>
      <c r="AL1" s="3" t="s">
        <v>725</v>
      </c>
      <c r="AM1" s="3" t="s">
        <v>726</v>
      </c>
      <c r="AN1" s="3" t="s">
        <v>727</v>
      </c>
      <c r="AO1" s="3" t="s">
        <v>728</v>
      </c>
      <c r="AP1" s="3" t="s">
        <v>729</v>
      </c>
      <c r="AQ1" s="3" t="s">
        <v>730</v>
      </c>
      <c r="AR1" s="3" t="s">
        <v>731</v>
      </c>
    </row>
    <row r="2" spans="1:44" ht="15" x14ac:dyDescent="0.25">
      <c r="A2" s="3" t="s">
        <v>732</v>
      </c>
      <c r="B2" s="4">
        <v>60</v>
      </c>
      <c r="C2" s="4">
        <v>2782091.51</v>
      </c>
      <c r="D2" s="4">
        <v>6274180.9800000004</v>
      </c>
      <c r="E2" s="3" t="s">
        <v>98</v>
      </c>
      <c r="F2" s="3" t="s">
        <v>98</v>
      </c>
      <c r="G2" s="3" t="s">
        <v>98</v>
      </c>
      <c r="H2" s="3" t="s">
        <v>98</v>
      </c>
      <c r="I2" s="3">
        <v>1436.63</v>
      </c>
      <c r="J2" s="3">
        <v>23.8</v>
      </c>
      <c r="K2" s="3">
        <v>37591.69</v>
      </c>
      <c r="L2" s="3">
        <v>157998.32</v>
      </c>
      <c r="M2" s="3" t="s">
        <v>98</v>
      </c>
      <c r="N2" s="3">
        <v>5146.67</v>
      </c>
      <c r="O2" s="3" t="s">
        <v>98</v>
      </c>
      <c r="P2" s="3">
        <v>8754.1</v>
      </c>
      <c r="Q2" s="3">
        <v>204544.51</v>
      </c>
      <c r="R2" s="4" t="e">
        <f>NA()</f>
        <v>#N/A</v>
      </c>
      <c r="S2" s="4" t="e">
        <f>NA()</f>
        <v>#N/A</v>
      </c>
      <c r="T2" s="3">
        <v>649.91999999999996</v>
      </c>
      <c r="U2" s="3">
        <v>1332.55</v>
      </c>
      <c r="V2" s="3">
        <v>34751.599999999999</v>
      </c>
      <c r="W2" s="3" t="s">
        <v>98</v>
      </c>
      <c r="X2" s="4" t="e">
        <f>NA()</f>
        <v>#N/A</v>
      </c>
      <c r="Y2" s="3">
        <v>200.86</v>
      </c>
      <c r="Z2" s="3">
        <v>79.72</v>
      </c>
      <c r="AA2" s="3">
        <v>13.35</v>
      </c>
      <c r="AB2" s="3" t="s">
        <v>98</v>
      </c>
      <c r="AC2" s="3">
        <v>69.14</v>
      </c>
      <c r="AD2" s="3">
        <v>597.54</v>
      </c>
      <c r="AE2" s="3">
        <v>120.52</v>
      </c>
      <c r="AF2" s="3">
        <v>122.06</v>
      </c>
      <c r="AG2" s="4" t="e">
        <f>NA()</f>
        <v>#N/A</v>
      </c>
      <c r="AH2" s="4" t="e">
        <f>NA()</f>
        <v>#N/A</v>
      </c>
      <c r="AI2" s="4" t="e">
        <f>NA()</f>
        <v>#N/A</v>
      </c>
      <c r="AJ2" s="4" t="e">
        <f>NA()</f>
        <v>#N/A</v>
      </c>
      <c r="AK2" s="4" t="e">
        <f>NA()</f>
        <v>#N/A</v>
      </c>
      <c r="AL2" s="4" t="e">
        <f>NA()</f>
        <v>#N/A</v>
      </c>
      <c r="AM2" s="4" t="e">
        <f>NA()</f>
        <v>#N/A</v>
      </c>
      <c r="AN2" s="3">
        <v>12.53</v>
      </c>
      <c r="AO2" s="3" t="s">
        <v>98</v>
      </c>
      <c r="AP2" s="4" t="e">
        <f>NA()</f>
        <v>#N/A</v>
      </c>
      <c r="AQ2" s="4" t="e">
        <f>NA()</f>
        <v>#N/A</v>
      </c>
      <c r="AR2" s="3">
        <v>546554.49</v>
      </c>
    </row>
    <row r="3" spans="1:44" ht="15" x14ac:dyDescent="0.25">
      <c r="A3" s="3" t="s">
        <v>732</v>
      </c>
      <c r="B3" s="4">
        <v>80</v>
      </c>
      <c r="C3" s="4">
        <v>2782091.51</v>
      </c>
      <c r="D3" s="4">
        <v>6274180.9800000004</v>
      </c>
      <c r="E3" s="3" t="s">
        <v>98</v>
      </c>
      <c r="F3" s="3" t="s">
        <v>98</v>
      </c>
      <c r="G3" s="3" t="s">
        <v>98</v>
      </c>
      <c r="H3" s="3" t="s">
        <v>98</v>
      </c>
      <c r="I3" s="3">
        <v>1494.5</v>
      </c>
      <c r="J3" s="3">
        <v>29.47</v>
      </c>
      <c r="K3" s="3">
        <v>57316.72</v>
      </c>
      <c r="L3" s="3">
        <v>283709.21999999997</v>
      </c>
      <c r="M3" s="3" t="s">
        <v>98</v>
      </c>
      <c r="N3" s="4" t="e">
        <f>NA()</f>
        <v>#N/A</v>
      </c>
      <c r="O3" s="3" t="s">
        <v>98</v>
      </c>
      <c r="P3" s="3">
        <v>17745.97</v>
      </c>
      <c r="Q3" s="3">
        <v>32810.129999999997</v>
      </c>
      <c r="R3" s="4" t="e">
        <f>NA()</f>
        <v>#N/A</v>
      </c>
      <c r="S3" s="4" t="e">
        <f>NA()</f>
        <v>#N/A</v>
      </c>
      <c r="T3" s="3">
        <v>785.32</v>
      </c>
      <c r="U3" s="3">
        <v>1304.0999999999999</v>
      </c>
      <c r="V3" s="3">
        <v>40342.53</v>
      </c>
      <c r="W3" s="3" t="s">
        <v>98</v>
      </c>
      <c r="X3" s="4" t="e">
        <f>NA()</f>
        <v>#N/A</v>
      </c>
      <c r="Y3" s="4" t="e">
        <f>NA()</f>
        <v>#N/A</v>
      </c>
      <c r="Z3" s="3">
        <v>53.08</v>
      </c>
      <c r="AA3" s="4" t="e">
        <f>NA()</f>
        <v>#N/A</v>
      </c>
      <c r="AB3" s="3" t="s">
        <v>98</v>
      </c>
      <c r="AC3" s="3">
        <v>113.18</v>
      </c>
      <c r="AD3" s="3">
        <v>214.18</v>
      </c>
      <c r="AE3" s="3">
        <v>132.11000000000001</v>
      </c>
      <c r="AF3" s="3">
        <v>130.02000000000001</v>
      </c>
      <c r="AG3" s="4" t="e">
        <f>NA()</f>
        <v>#N/A</v>
      </c>
      <c r="AH3" s="4" t="e">
        <f>NA()</f>
        <v>#N/A</v>
      </c>
      <c r="AI3" s="4" t="e">
        <f>NA()</f>
        <v>#N/A</v>
      </c>
      <c r="AJ3" s="4" t="e">
        <f>NA()</f>
        <v>#N/A</v>
      </c>
      <c r="AK3" s="4" t="e">
        <f>NA()</f>
        <v>#N/A</v>
      </c>
      <c r="AL3" s="3">
        <v>216.03</v>
      </c>
      <c r="AM3" s="4" t="e">
        <f>NA()</f>
        <v>#N/A</v>
      </c>
      <c r="AN3" s="3">
        <v>12.79</v>
      </c>
      <c r="AO3" s="3" t="s">
        <v>98</v>
      </c>
      <c r="AP3" s="3">
        <v>13.46</v>
      </c>
      <c r="AQ3" s="4" t="e">
        <f>NA()</f>
        <v>#N/A</v>
      </c>
      <c r="AR3" s="3">
        <v>563577.21</v>
      </c>
    </row>
    <row r="4" spans="1:44" ht="15" x14ac:dyDescent="0.25">
      <c r="A4" s="3" t="s">
        <v>732</v>
      </c>
      <c r="B4" s="4">
        <v>100</v>
      </c>
      <c r="C4" s="4">
        <v>2782091.51</v>
      </c>
      <c r="D4" s="4">
        <v>6274180.9800000004</v>
      </c>
      <c r="E4" s="3" t="s">
        <v>98</v>
      </c>
      <c r="F4" s="3" t="s">
        <v>98</v>
      </c>
      <c r="G4" s="3" t="s">
        <v>98</v>
      </c>
      <c r="H4" s="3" t="s">
        <v>98</v>
      </c>
      <c r="I4" s="3">
        <v>1576.26</v>
      </c>
      <c r="J4" s="3">
        <v>31.09</v>
      </c>
      <c r="K4" s="3">
        <v>55974.73</v>
      </c>
      <c r="L4" s="3">
        <v>274843.92</v>
      </c>
      <c r="M4" s="3" t="s">
        <v>98</v>
      </c>
      <c r="N4" s="4" t="e">
        <f>NA()</f>
        <v>#N/A</v>
      </c>
      <c r="O4" s="3" t="s">
        <v>98</v>
      </c>
      <c r="P4" s="3">
        <v>17845.45</v>
      </c>
      <c r="Q4" s="3">
        <v>60881.01</v>
      </c>
      <c r="R4" s="4" t="e">
        <f>NA()</f>
        <v>#N/A</v>
      </c>
      <c r="S4" s="4" t="e">
        <f>NA()</f>
        <v>#N/A</v>
      </c>
      <c r="T4" s="3">
        <v>728.93</v>
      </c>
      <c r="U4" s="3">
        <v>1318.37</v>
      </c>
      <c r="V4" s="3">
        <v>36261.1</v>
      </c>
      <c r="W4" s="3" t="s">
        <v>98</v>
      </c>
      <c r="X4" s="3">
        <v>114.16</v>
      </c>
      <c r="Y4" s="3">
        <v>120.81</v>
      </c>
      <c r="Z4" s="3">
        <v>47.82</v>
      </c>
      <c r="AA4" s="3">
        <v>12.32</v>
      </c>
      <c r="AB4" s="3" t="s">
        <v>98</v>
      </c>
      <c r="AC4" s="3">
        <v>110.6</v>
      </c>
      <c r="AD4" s="3">
        <v>246.13</v>
      </c>
      <c r="AE4" s="3">
        <v>114.91</v>
      </c>
      <c r="AF4" s="3">
        <v>128.27000000000001</v>
      </c>
      <c r="AG4" s="3">
        <v>8.76</v>
      </c>
      <c r="AH4" s="4" t="e">
        <f>NA()</f>
        <v>#N/A</v>
      </c>
      <c r="AI4" s="4" t="e">
        <f>NA()</f>
        <v>#N/A</v>
      </c>
      <c r="AJ4" s="4" t="e">
        <f>NA()</f>
        <v>#N/A</v>
      </c>
      <c r="AK4" s="4" t="e">
        <f>NA()</f>
        <v>#N/A</v>
      </c>
      <c r="AL4" s="4" t="e">
        <f>NA()</f>
        <v>#N/A</v>
      </c>
      <c r="AM4" s="4" t="e">
        <f>NA()</f>
        <v>#N/A</v>
      </c>
      <c r="AN4" s="3">
        <v>15.05</v>
      </c>
      <c r="AO4" s="3" t="s">
        <v>98</v>
      </c>
      <c r="AP4" s="3">
        <v>13.08</v>
      </c>
      <c r="AQ4" s="4" t="e">
        <f>NA()</f>
        <v>#N/A</v>
      </c>
      <c r="AR4" s="3">
        <v>549607.19999999995</v>
      </c>
    </row>
    <row r="5" spans="1:44" ht="15" x14ac:dyDescent="0.25">
      <c r="A5" s="3" t="s">
        <v>732</v>
      </c>
      <c r="B5" s="4">
        <v>100</v>
      </c>
      <c r="C5" s="4">
        <v>2782091.51</v>
      </c>
      <c r="D5" s="4">
        <v>6274180.9800000004</v>
      </c>
      <c r="E5" s="3" t="s">
        <v>98</v>
      </c>
      <c r="F5" s="3" t="s">
        <v>98</v>
      </c>
      <c r="G5" s="3" t="s">
        <v>98</v>
      </c>
      <c r="H5" s="3" t="s">
        <v>98</v>
      </c>
      <c r="I5" s="3">
        <v>1500.1</v>
      </c>
      <c r="J5" s="3">
        <v>29.44</v>
      </c>
      <c r="K5" s="3">
        <v>51867.35</v>
      </c>
      <c r="L5" s="3">
        <v>266656</v>
      </c>
      <c r="M5" s="3" t="s">
        <v>98</v>
      </c>
      <c r="N5" s="4" t="e">
        <f>NA()</f>
        <v>#N/A</v>
      </c>
      <c r="O5" s="3" t="s">
        <v>98</v>
      </c>
      <c r="P5" s="3">
        <v>17841.57</v>
      </c>
      <c r="Q5" s="3">
        <v>54876.56</v>
      </c>
      <c r="R5" s="4" t="e">
        <f>NA()</f>
        <v>#N/A</v>
      </c>
      <c r="S5" s="4" t="e">
        <f>NA()</f>
        <v>#N/A</v>
      </c>
      <c r="T5" s="3">
        <v>990.58</v>
      </c>
      <c r="U5" s="3">
        <v>1328.22</v>
      </c>
      <c r="V5" s="3">
        <v>36566.01</v>
      </c>
      <c r="W5" s="3" t="s">
        <v>98</v>
      </c>
      <c r="X5" s="3">
        <v>142.47</v>
      </c>
      <c r="Y5" s="4" t="e">
        <f>NA()</f>
        <v>#N/A</v>
      </c>
      <c r="Z5" s="3">
        <v>47.28</v>
      </c>
      <c r="AA5" s="3">
        <v>8.9700000000000006</v>
      </c>
      <c r="AB5" s="3" t="s">
        <v>98</v>
      </c>
      <c r="AC5" s="3">
        <v>105.84</v>
      </c>
      <c r="AD5" s="3">
        <v>234.35</v>
      </c>
      <c r="AE5" s="3">
        <v>137.79</v>
      </c>
      <c r="AF5" s="3">
        <v>133.07</v>
      </c>
      <c r="AG5" s="4" t="e">
        <f>NA()</f>
        <v>#N/A</v>
      </c>
      <c r="AH5" s="4" t="e">
        <f>NA()</f>
        <v>#N/A</v>
      </c>
      <c r="AI5" s="4" t="e">
        <f>NA()</f>
        <v>#N/A</v>
      </c>
      <c r="AJ5" s="4" t="e">
        <f>NA()</f>
        <v>#N/A</v>
      </c>
      <c r="AK5" s="4" t="e">
        <f>NA()</f>
        <v>#N/A</v>
      </c>
      <c r="AL5" s="3">
        <v>238.8</v>
      </c>
      <c r="AM5" s="4" t="e">
        <f>NA()</f>
        <v>#N/A</v>
      </c>
      <c r="AN5" s="3">
        <v>18.39</v>
      </c>
      <c r="AO5" s="3" t="s">
        <v>98</v>
      </c>
      <c r="AP5" s="3">
        <v>10.87</v>
      </c>
      <c r="AQ5" s="4" t="e">
        <f>NA()</f>
        <v>#N/A</v>
      </c>
      <c r="AR5" s="3">
        <v>567266.34</v>
      </c>
    </row>
    <row r="6" spans="1:44" ht="15" x14ac:dyDescent="0.25">
      <c r="A6" s="3" t="s">
        <v>732</v>
      </c>
      <c r="B6" s="4">
        <v>120</v>
      </c>
      <c r="C6" s="4">
        <v>2782091.51</v>
      </c>
      <c r="D6" s="4">
        <v>6274180.9800000004</v>
      </c>
      <c r="E6" s="3" t="s">
        <v>98</v>
      </c>
      <c r="F6" s="3" t="s">
        <v>98</v>
      </c>
      <c r="G6" s="3" t="s">
        <v>98</v>
      </c>
      <c r="H6" s="3" t="s">
        <v>98</v>
      </c>
      <c r="I6" s="3">
        <v>1853.35</v>
      </c>
      <c r="J6" s="3">
        <v>31.67</v>
      </c>
      <c r="K6" s="3">
        <v>55697.41</v>
      </c>
      <c r="L6" s="3">
        <v>314847.73</v>
      </c>
      <c r="M6" s="3" t="s">
        <v>98</v>
      </c>
      <c r="N6" s="4" t="e">
        <f>NA()</f>
        <v>#N/A</v>
      </c>
      <c r="O6" s="3" t="s">
        <v>98</v>
      </c>
      <c r="P6" s="3">
        <v>22071.7</v>
      </c>
      <c r="Q6" s="3">
        <v>14647.64</v>
      </c>
      <c r="R6" s="4" t="e">
        <f>NA()</f>
        <v>#N/A</v>
      </c>
      <c r="S6" s="4" t="e">
        <f>NA()</f>
        <v>#N/A</v>
      </c>
      <c r="T6" s="3">
        <v>728.7</v>
      </c>
      <c r="U6" s="3">
        <v>1018.41</v>
      </c>
      <c r="V6" s="3">
        <v>28898.76</v>
      </c>
      <c r="W6" s="3" t="s">
        <v>98</v>
      </c>
      <c r="X6" s="4" t="e">
        <f>NA()</f>
        <v>#N/A</v>
      </c>
      <c r="Y6" s="4" t="e">
        <f>NA()</f>
        <v>#N/A</v>
      </c>
      <c r="Z6" s="3">
        <v>46.28</v>
      </c>
      <c r="AA6" s="4" t="e">
        <f>NA()</f>
        <v>#N/A</v>
      </c>
      <c r="AB6" s="3" t="s">
        <v>98</v>
      </c>
      <c r="AC6" s="3">
        <v>127.92</v>
      </c>
      <c r="AD6" s="3">
        <v>161.28</v>
      </c>
      <c r="AE6" s="3">
        <v>130.41</v>
      </c>
      <c r="AF6" s="3">
        <v>116.8</v>
      </c>
      <c r="AG6" s="4" t="e">
        <f>NA()</f>
        <v>#N/A</v>
      </c>
      <c r="AH6" s="4" t="e">
        <f>NA()</f>
        <v>#N/A</v>
      </c>
      <c r="AI6" s="4" t="e">
        <f>NA()</f>
        <v>#N/A</v>
      </c>
      <c r="AJ6" s="4" t="e">
        <f>NA()</f>
        <v>#N/A</v>
      </c>
      <c r="AK6" s="4" t="e">
        <f>NA()</f>
        <v>#N/A</v>
      </c>
      <c r="AL6" s="3">
        <v>223.03</v>
      </c>
      <c r="AM6" s="4" t="e">
        <f>NA()</f>
        <v>#N/A</v>
      </c>
      <c r="AN6" s="3">
        <v>13.25</v>
      </c>
      <c r="AO6" s="3" t="s">
        <v>98</v>
      </c>
      <c r="AP6" s="3">
        <v>13.89</v>
      </c>
      <c r="AQ6" s="4" t="e">
        <f>NA()</f>
        <v>#N/A</v>
      </c>
      <c r="AR6" s="3">
        <v>559371.77</v>
      </c>
    </row>
    <row r="7" spans="1:44" ht="15" x14ac:dyDescent="0.25">
      <c r="A7" s="3" t="s">
        <v>732</v>
      </c>
      <c r="B7" s="4">
        <v>140</v>
      </c>
      <c r="C7" s="4">
        <v>2782091.51</v>
      </c>
      <c r="D7" s="4">
        <v>6274180.9800000004</v>
      </c>
      <c r="E7" s="3" t="s">
        <v>98</v>
      </c>
      <c r="F7" s="3" t="s">
        <v>98</v>
      </c>
      <c r="G7" s="3" t="s">
        <v>98</v>
      </c>
      <c r="H7" s="3" t="s">
        <v>98</v>
      </c>
      <c r="I7" s="3">
        <v>1914.79</v>
      </c>
      <c r="J7" s="3">
        <v>29.38</v>
      </c>
      <c r="K7" s="3">
        <v>59317.08</v>
      </c>
      <c r="L7" s="3">
        <v>328670.5</v>
      </c>
      <c r="M7" s="3" t="s">
        <v>98</v>
      </c>
      <c r="N7" s="4" t="e">
        <f>NA()</f>
        <v>#N/A</v>
      </c>
      <c r="O7" s="3" t="s">
        <v>98</v>
      </c>
      <c r="P7" s="3">
        <v>23577.279999999999</v>
      </c>
      <c r="Q7" s="3">
        <v>14152.46</v>
      </c>
      <c r="R7" s="4" t="e">
        <f>NA()</f>
        <v>#N/A</v>
      </c>
      <c r="S7" s="4" t="e">
        <f>NA()</f>
        <v>#N/A</v>
      </c>
      <c r="T7" s="3">
        <v>941.94</v>
      </c>
      <c r="U7" s="3">
        <v>1254.69</v>
      </c>
      <c r="V7" s="3">
        <v>27400.82</v>
      </c>
      <c r="W7" s="3" t="s">
        <v>98</v>
      </c>
      <c r="X7" s="4" t="e">
        <f>NA()</f>
        <v>#N/A</v>
      </c>
      <c r="Y7" s="4" t="e">
        <f>NA()</f>
        <v>#N/A</v>
      </c>
      <c r="Z7" s="3">
        <v>52.82</v>
      </c>
      <c r="AA7" s="3">
        <v>10.58</v>
      </c>
      <c r="AB7" s="3" t="s">
        <v>98</v>
      </c>
      <c r="AC7" s="3">
        <v>119.32</v>
      </c>
      <c r="AD7" s="3">
        <v>173.15</v>
      </c>
      <c r="AE7" s="3">
        <v>135.6</v>
      </c>
      <c r="AF7" s="3">
        <v>118.83</v>
      </c>
      <c r="AG7" s="4" t="e">
        <f>NA()</f>
        <v>#N/A</v>
      </c>
      <c r="AH7" s="4" t="e">
        <f>NA()</f>
        <v>#N/A</v>
      </c>
      <c r="AI7" s="4" t="e">
        <f>NA()</f>
        <v>#N/A</v>
      </c>
      <c r="AJ7" s="4" t="e">
        <f>NA()</f>
        <v>#N/A</v>
      </c>
      <c r="AK7" s="4" t="e">
        <f>NA()</f>
        <v>#N/A</v>
      </c>
      <c r="AL7" s="3">
        <v>210.52</v>
      </c>
      <c r="AM7" s="4" t="e">
        <f>NA()</f>
        <v>#N/A</v>
      </c>
      <c r="AN7" s="3">
        <v>15.37</v>
      </c>
      <c r="AO7" s="3" t="s">
        <v>98</v>
      </c>
      <c r="AP7" s="3">
        <v>9.3800000000000008</v>
      </c>
      <c r="AQ7" s="4" t="e">
        <f>NA()</f>
        <v>#N/A</v>
      </c>
      <c r="AR7" s="3">
        <v>541895.49</v>
      </c>
    </row>
    <row r="8" spans="1:44" ht="15" x14ac:dyDescent="0.25">
      <c r="A8" s="3" t="s">
        <v>732</v>
      </c>
      <c r="B8" s="4">
        <v>160</v>
      </c>
      <c r="C8" s="4">
        <v>2782091.51</v>
      </c>
      <c r="D8" s="4">
        <v>6274180.9800000004</v>
      </c>
      <c r="E8" s="3" t="s">
        <v>98</v>
      </c>
      <c r="F8" s="3" t="s">
        <v>98</v>
      </c>
      <c r="G8" s="3" t="s">
        <v>98</v>
      </c>
      <c r="H8" s="3" t="s">
        <v>98</v>
      </c>
      <c r="I8" s="3">
        <v>1245.76</v>
      </c>
      <c r="J8" s="3">
        <v>16.07</v>
      </c>
      <c r="K8" s="3">
        <v>66662.17</v>
      </c>
      <c r="L8" s="3">
        <v>244706.04</v>
      </c>
      <c r="M8" s="3" t="s">
        <v>98</v>
      </c>
      <c r="N8" s="3">
        <v>22391.48</v>
      </c>
      <c r="O8" s="3" t="s">
        <v>98</v>
      </c>
      <c r="P8" s="3">
        <v>10890.82</v>
      </c>
      <c r="Q8" s="3">
        <v>33334.1</v>
      </c>
      <c r="R8" s="4" t="e">
        <f>NA()</f>
        <v>#N/A</v>
      </c>
      <c r="S8" s="4" t="e">
        <f>NA()</f>
        <v>#N/A</v>
      </c>
      <c r="T8" s="3">
        <v>529.25</v>
      </c>
      <c r="U8" s="3">
        <v>1156.73</v>
      </c>
      <c r="V8" s="3">
        <v>38808.239999999998</v>
      </c>
      <c r="W8" s="3" t="s">
        <v>98</v>
      </c>
      <c r="X8" s="4" t="e">
        <f>NA()</f>
        <v>#N/A</v>
      </c>
      <c r="Y8" s="4" t="e">
        <f>NA()</f>
        <v>#N/A</v>
      </c>
      <c r="Z8" s="3">
        <v>86.09</v>
      </c>
      <c r="AA8" s="3">
        <v>348.89</v>
      </c>
      <c r="AB8" s="3" t="s">
        <v>98</v>
      </c>
      <c r="AC8" s="3">
        <v>75.040000000000006</v>
      </c>
      <c r="AD8" s="3">
        <v>220.01</v>
      </c>
      <c r="AE8" s="3">
        <v>76.290000000000006</v>
      </c>
      <c r="AF8" s="3">
        <v>94.59</v>
      </c>
      <c r="AG8" s="4" t="e">
        <f>NA()</f>
        <v>#N/A</v>
      </c>
      <c r="AH8" s="4" t="e">
        <f>NA()</f>
        <v>#N/A</v>
      </c>
      <c r="AI8" s="4" t="e">
        <f>NA()</f>
        <v>#N/A</v>
      </c>
      <c r="AJ8" s="4" t="e">
        <f>NA()</f>
        <v>#N/A</v>
      </c>
      <c r="AK8" s="3">
        <v>12.23</v>
      </c>
      <c r="AL8" s="3">
        <v>390.88</v>
      </c>
      <c r="AM8" s="4" t="e">
        <f>NA()</f>
        <v>#N/A</v>
      </c>
      <c r="AN8" s="3">
        <v>10.29</v>
      </c>
      <c r="AO8" s="3" t="s">
        <v>98</v>
      </c>
      <c r="AP8" s="4" t="e">
        <f>NA()</f>
        <v>#N/A</v>
      </c>
      <c r="AQ8" s="4" t="e">
        <f>NA()</f>
        <v>#N/A</v>
      </c>
      <c r="AR8" s="3">
        <v>578945.06000000006</v>
      </c>
    </row>
    <row r="9" spans="1:44" ht="15" x14ac:dyDescent="0.25">
      <c r="A9" s="3" t="s">
        <v>732</v>
      </c>
      <c r="B9" s="4">
        <v>180</v>
      </c>
      <c r="C9" s="4">
        <v>2782091.51</v>
      </c>
      <c r="D9" s="4">
        <v>6274180.9800000004</v>
      </c>
      <c r="E9" s="3" t="s">
        <v>98</v>
      </c>
      <c r="F9" s="3" t="s">
        <v>98</v>
      </c>
      <c r="G9" s="3" t="s">
        <v>98</v>
      </c>
      <c r="H9" s="3" t="s">
        <v>98</v>
      </c>
      <c r="I9" s="3">
        <v>1091.98</v>
      </c>
      <c r="J9" s="3">
        <v>23.92</v>
      </c>
      <c r="K9" s="3">
        <v>59463.46</v>
      </c>
      <c r="L9" s="3">
        <v>224837.93</v>
      </c>
      <c r="M9" s="3" t="s">
        <v>98</v>
      </c>
      <c r="N9" s="3">
        <v>12662.25</v>
      </c>
      <c r="O9" s="3" t="s">
        <v>98</v>
      </c>
      <c r="P9" s="3">
        <v>9193.0300000000007</v>
      </c>
      <c r="Q9" s="3">
        <v>40297.22</v>
      </c>
      <c r="R9" s="3">
        <v>58328.9</v>
      </c>
      <c r="S9" s="4" t="e">
        <f>NA()</f>
        <v>#N/A</v>
      </c>
      <c r="T9" s="3">
        <v>1047.79</v>
      </c>
      <c r="U9" s="3">
        <v>1985.16</v>
      </c>
      <c r="V9" s="3">
        <v>47770.79</v>
      </c>
      <c r="W9" s="3" t="s">
        <v>98</v>
      </c>
      <c r="X9" s="4" t="e">
        <f>NA()</f>
        <v>#N/A</v>
      </c>
      <c r="Y9" s="4" t="e">
        <f>NA()</f>
        <v>#N/A</v>
      </c>
      <c r="Z9" s="3">
        <v>75.23</v>
      </c>
      <c r="AA9" s="3">
        <v>61.62</v>
      </c>
      <c r="AB9" s="3" t="s">
        <v>98</v>
      </c>
      <c r="AC9" s="3">
        <v>66.89</v>
      </c>
      <c r="AD9" s="3">
        <v>384.84</v>
      </c>
      <c r="AE9" s="3">
        <v>105.17</v>
      </c>
      <c r="AF9" s="3">
        <v>87.32</v>
      </c>
      <c r="AG9" s="4" t="e">
        <f>NA()</f>
        <v>#N/A</v>
      </c>
      <c r="AH9" s="4" t="e">
        <f>NA()</f>
        <v>#N/A</v>
      </c>
      <c r="AI9" s="4" t="e">
        <f>NA()</f>
        <v>#N/A</v>
      </c>
      <c r="AJ9" s="4" t="e">
        <f>NA()</f>
        <v>#N/A</v>
      </c>
      <c r="AK9" s="4" t="e">
        <f>NA()</f>
        <v>#N/A</v>
      </c>
      <c r="AL9" s="3">
        <v>313.08</v>
      </c>
      <c r="AM9" s="4" t="e">
        <f>NA()</f>
        <v>#N/A</v>
      </c>
      <c r="AN9" s="4" t="e">
        <f>NA()</f>
        <v>#N/A</v>
      </c>
      <c r="AO9" s="3" t="s">
        <v>98</v>
      </c>
      <c r="AP9" s="4" t="e">
        <f>NA()</f>
        <v>#N/A</v>
      </c>
      <c r="AQ9" s="4" t="e">
        <f>NA()</f>
        <v>#N/A</v>
      </c>
      <c r="AR9" s="3">
        <v>542203.41</v>
      </c>
    </row>
    <row r="10" spans="1:44" ht="15" x14ac:dyDescent="0.25">
      <c r="A10" s="3" t="s">
        <v>732</v>
      </c>
      <c r="B10" s="4">
        <v>200</v>
      </c>
      <c r="C10" s="4">
        <v>2782091.51</v>
      </c>
      <c r="D10" s="4">
        <v>6274180.9800000004</v>
      </c>
      <c r="E10" s="3" t="s">
        <v>98</v>
      </c>
      <c r="F10" s="3" t="s">
        <v>98</v>
      </c>
      <c r="G10" s="3" t="s">
        <v>98</v>
      </c>
      <c r="H10" s="3" t="s">
        <v>98</v>
      </c>
      <c r="I10" s="3">
        <v>1390.34</v>
      </c>
      <c r="J10" s="3">
        <v>17.739999999999998</v>
      </c>
      <c r="K10" s="3">
        <v>50141.1</v>
      </c>
      <c r="L10" s="3">
        <v>261502.7</v>
      </c>
      <c r="M10" s="3" t="s">
        <v>98</v>
      </c>
      <c r="N10" s="3">
        <v>407.96</v>
      </c>
      <c r="O10" s="3" t="s">
        <v>98</v>
      </c>
      <c r="P10" s="3">
        <v>12308.46</v>
      </c>
      <c r="Q10" s="3">
        <v>20483.03</v>
      </c>
      <c r="R10" s="3">
        <v>50573.97</v>
      </c>
      <c r="S10" s="4" t="e">
        <f>NA()</f>
        <v>#N/A</v>
      </c>
      <c r="T10" s="3">
        <v>643.47</v>
      </c>
      <c r="U10" s="3">
        <v>1531.54</v>
      </c>
      <c r="V10" s="3">
        <v>37360.03</v>
      </c>
      <c r="W10" s="3" t="s">
        <v>98</v>
      </c>
      <c r="X10" s="4" t="e">
        <f>NA()</f>
        <v>#N/A</v>
      </c>
      <c r="Y10" s="4" t="e">
        <f>NA()</f>
        <v>#N/A</v>
      </c>
      <c r="Z10" s="3">
        <v>54.49</v>
      </c>
      <c r="AA10" s="3">
        <v>9.0500000000000007</v>
      </c>
      <c r="AB10" s="3" t="s">
        <v>98</v>
      </c>
      <c r="AC10" s="3">
        <v>59.9</v>
      </c>
      <c r="AD10" s="3">
        <v>285.13</v>
      </c>
      <c r="AE10" s="3">
        <v>96.25</v>
      </c>
      <c r="AF10" s="3">
        <v>88.28</v>
      </c>
      <c r="AG10" s="4" t="e">
        <f>NA()</f>
        <v>#N/A</v>
      </c>
      <c r="AH10" s="4" t="e">
        <f>NA()</f>
        <v>#N/A</v>
      </c>
      <c r="AI10" s="4" t="e">
        <f>NA()</f>
        <v>#N/A</v>
      </c>
      <c r="AJ10" s="4" t="e">
        <f>NA()</f>
        <v>#N/A</v>
      </c>
      <c r="AK10" s="4" t="e">
        <f>NA()</f>
        <v>#N/A</v>
      </c>
      <c r="AL10" s="3">
        <v>299.7</v>
      </c>
      <c r="AM10" s="4" t="e">
        <f>NA()</f>
        <v>#N/A</v>
      </c>
      <c r="AN10" s="3">
        <v>10.87</v>
      </c>
      <c r="AO10" s="3" t="s">
        <v>98</v>
      </c>
      <c r="AP10" s="3">
        <v>7.7</v>
      </c>
      <c r="AQ10" s="4" t="e">
        <f>NA()</f>
        <v>#N/A</v>
      </c>
      <c r="AR10" s="3">
        <v>562728.30000000005</v>
      </c>
    </row>
    <row r="11" spans="1:44" ht="15" x14ac:dyDescent="0.25">
      <c r="A11" s="3" t="s">
        <v>732</v>
      </c>
      <c r="B11" s="4">
        <v>220</v>
      </c>
      <c r="C11" s="4">
        <v>2782091.51</v>
      </c>
      <c r="D11" s="4">
        <v>6274180.9800000004</v>
      </c>
      <c r="E11" s="3" t="s">
        <v>98</v>
      </c>
      <c r="F11" s="3" t="s">
        <v>98</v>
      </c>
      <c r="G11" s="3" t="s">
        <v>98</v>
      </c>
      <c r="H11" s="3" t="s">
        <v>98</v>
      </c>
      <c r="I11" s="3">
        <v>1385.7</v>
      </c>
      <c r="J11" s="3">
        <v>23.11</v>
      </c>
      <c r="K11" s="3">
        <v>61108.08</v>
      </c>
      <c r="L11" s="3">
        <v>301313.19</v>
      </c>
      <c r="M11" s="3" t="s">
        <v>98</v>
      </c>
      <c r="N11" s="3">
        <v>669.87</v>
      </c>
      <c r="O11" s="3" t="s">
        <v>98</v>
      </c>
      <c r="P11" s="3">
        <v>17198.38</v>
      </c>
      <c r="Q11" s="3">
        <v>21170.52</v>
      </c>
      <c r="R11" s="4" t="e">
        <f>NA()</f>
        <v>#N/A</v>
      </c>
      <c r="S11" s="4" t="e">
        <f>NA()</f>
        <v>#N/A</v>
      </c>
      <c r="T11" s="3">
        <v>928.37</v>
      </c>
      <c r="U11" s="3">
        <v>1553.73</v>
      </c>
      <c r="V11" s="3">
        <v>39734.629999999997</v>
      </c>
      <c r="W11" s="3" t="s">
        <v>98</v>
      </c>
      <c r="X11" s="4" t="e">
        <f>NA()</f>
        <v>#N/A</v>
      </c>
      <c r="Y11" s="4" t="e">
        <f>NA()</f>
        <v>#N/A</v>
      </c>
      <c r="Z11" s="3">
        <v>55.82</v>
      </c>
      <c r="AA11" s="3">
        <v>16.350000000000001</v>
      </c>
      <c r="AB11" s="3" t="s">
        <v>98</v>
      </c>
      <c r="AC11" s="3">
        <v>73.33</v>
      </c>
      <c r="AD11" s="3">
        <v>260.29000000000002</v>
      </c>
      <c r="AE11" s="3">
        <v>103.1</v>
      </c>
      <c r="AF11" s="3">
        <v>96.12</v>
      </c>
      <c r="AG11" s="4" t="e">
        <f>NA()</f>
        <v>#N/A</v>
      </c>
      <c r="AH11" s="4" t="e">
        <f>NA()</f>
        <v>#N/A</v>
      </c>
      <c r="AI11" s="4" t="e">
        <f>NA()</f>
        <v>#N/A</v>
      </c>
      <c r="AJ11" s="4" t="e">
        <f>NA()</f>
        <v>#N/A</v>
      </c>
      <c r="AK11" s="4" t="e">
        <f>NA()</f>
        <v>#N/A</v>
      </c>
      <c r="AL11" s="3">
        <v>319.06</v>
      </c>
      <c r="AM11" s="4" t="e">
        <f>NA()</f>
        <v>#N/A</v>
      </c>
      <c r="AN11" s="3">
        <v>15.7</v>
      </c>
      <c r="AO11" s="3" t="s">
        <v>98</v>
      </c>
      <c r="AP11" s="4" t="e">
        <f>NA()</f>
        <v>#N/A</v>
      </c>
      <c r="AQ11" s="4" t="e">
        <f>NA()</f>
        <v>#N/A</v>
      </c>
      <c r="AR11" s="3">
        <v>553974.66</v>
      </c>
    </row>
    <row r="12" spans="1:44" ht="15" x14ac:dyDescent="0.25">
      <c r="A12" s="3" t="s">
        <v>732</v>
      </c>
      <c r="B12" s="4">
        <v>240</v>
      </c>
      <c r="C12" s="4">
        <v>2782091.51</v>
      </c>
      <c r="D12" s="4">
        <v>6274180.9800000004</v>
      </c>
      <c r="E12" s="3" t="s">
        <v>98</v>
      </c>
      <c r="F12" s="3" t="s">
        <v>98</v>
      </c>
      <c r="G12" s="3" t="s">
        <v>98</v>
      </c>
      <c r="H12" s="3" t="s">
        <v>98</v>
      </c>
      <c r="I12" s="3">
        <v>1518.77</v>
      </c>
      <c r="J12" s="3">
        <v>14.83</v>
      </c>
      <c r="K12" s="3">
        <v>65395.18</v>
      </c>
      <c r="L12" s="3">
        <v>281048.81</v>
      </c>
      <c r="M12" s="3" t="s">
        <v>98</v>
      </c>
      <c r="N12" s="3">
        <v>1682.13</v>
      </c>
      <c r="O12" s="3" t="s">
        <v>98</v>
      </c>
      <c r="P12" s="3">
        <v>12939.91</v>
      </c>
      <c r="Q12" s="3">
        <v>26730.81</v>
      </c>
      <c r="R12" s="4" t="e">
        <f>NA()</f>
        <v>#N/A</v>
      </c>
      <c r="S12" s="4" t="e">
        <f>NA()</f>
        <v>#N/A</v>
      </c>
      <c r="T12" s="3">
        <v>759.64</v>
      </c>
      <c r="U12" s="3">
        <v>1030.8900000000001</v>
      </c>
      <c r="V12" s="3">
        <v>34670.089999999997</v>
      </c>
      <c r="W12" s="3" t="s">
        <v>98</v>
      </c>
      <c r="X12" s="3">
        <v>95.01</v>
      </c>
      <c r="Y12" s="4" t="e">
        <f>NA()</f>
        <v>#N/A</v>
      </c>
      <c r="Z12" s="3">
        <v>43.66</v>
      </c>
      <c r="AA12" s="3">
        <v>18.649999999999999</v>
      </c>
      <c r="AB12" s="3" t="s">
        <v>98</v>
      </c>
      <c r="AC12" s="3">
        <v>98.43</v>
      </c>
      <c r="AD12" s="3">
        <v>276.39999999999998</v>
      </c>
      <c r="AE12" s="3">
        <v>76.97</v>
      </c>
      <c r="AF12" s="3">
        <v>74.92</v>
      </c>
      <c r="AG12" s="4" t="e">
        <f>NA()</f>
        <v>#N/A</v>
      </c>
      <c r="AH12" s="4" t="e">
        <f>NA()</f>
        <v>#N/A</v>
      </c>
      <c r="AI12" s="4" t="e">
        <f>NA()</f>
        <v>#N/A</v>
      </c>
      <c r="AJ12" s="4" t="e">
        <f>NA()</f>
        <v>#N/A</v>
      </c>
      <c r="AK12" s="4" t="e">
        <f>NA()</f>
        <v>#N/A</v>
      </c>
      <c r="AL12" s="3">
        <v>290.88</v>
      </c>
      <c r="AM12" s="4" t="e">
        <f>NA()</f>
        <v>#N/A</v>
      </c>
      <c r="AN12" s="3">
        <v>14.62</v>
      </c>
      <c r="AO12" s="3" t="s">
        <v>98</v>
      </c>
      <c r="AP12" s="4" t="e">
        <f>NA()</f>
        <v>#N/A</v>
      </c>
      <c r="AQ12" s="4" t="e">
        <f>NA()</f>
        <v>#N/A</v>
      </c>
      <c r="AR12" s="3">
        <v>573219.43000000005</v>
      </c>
    </row>
    <row r="13" spans="1:44" ht="15" x14ac:dyDescent="0.25">
      <c r="A13" s="3" t="s">
        <v>732</v>
      </c>
      <c r="B13" s="4">
        <v>260</v>
      </c>
      <c r="C13" s="4">
        <v>2782091.51</v>
      </c>
      <c r="D13" s="4">
        <v>6274180.9800000004</v>
      </c>
      <c r="E13" s="3" t="s">
        <v>98</v>
      </c>
      <c r="F13" s="3" t="s">
        <v>98</v>
      </c>
      <c r="G13" s="3" t="s">
        <v>98</v>
      </c>
      <c r="H13" s="3" t="s">
        <v>98</v>
      </c>
      <c r="I13" s="3">
        <v>1342.97</v>
      </c>
      <c r="J13" s="3">
        <v>28.58</v>
      </c>
      <c r="K13" s="3">
        <v>60074.83</v>
      </c>
      <c r="L13" s="3">
        <v>309254.03000000003</v>
      </c>
      <c r="M13" s="3" t="s">
        <v>98</v>
      </c>
      <c r="N13" s="3">
        <v>6874.36</v>
      </c>
      <c r="O13" s="3" t="s">
        <v>98</v>
      </c>
      <c r="P13" s="3">
        <v>14892.06</v>
      </c>
      <c r="Q13" s="3">
        <v>19642.5</v>
      </c>
      <c r="R13" s="4" t="e">
        <f>NA()</f>
        <v>#N/A</v>
      </c>
      <c r="S13" s="3">
        <v>6461.84</v>
      </c>
      <c r="T13" s="3">
        <v>1254.46</v>
      </c>
      <c r="U13" s="3">
        <v>1589.86</v>
      </c>
      <c r="V13" s="3">
        <v>40996.65</v>
      </c>
      <c r="W13" s="3" t="s">
        <v>98</v>
      </c>
      <c r="X13" s="4" t="e">
        <f>NA()</f>
        <v>#N/A</v>
      </c>
      <c r="Y13" s="4" t="e">
        <f>NA()</f>
        <v>#N/A</v>
      </c>
      <c r="Z13" s="3">
        <v>99.98</v>
      </c>
      <c r="AA13" s="3">
        <v>135.19</v>
      </c>
      <c r="AB13" s="3" t="s">
        <v>98</v>
      </c>
      <c r="AC13" s="3">
        <v>104.72</v>
      </c>
      <c r="AD13" s="3">
        <v>239.32</v>
      </c>
      <c r="AE13" s="3">
        <v>127.94</v>
      </c>
      <c r="AF13" s="3">
        <v>92.13</v>
      </c>
      <c r="AG13" s="4" t="e">
        <f>NA()</f>
        <v>#N/A</v>
      </c>
      <c r="AH13" s="4" t="e">
        <f>NA()</f>
        <v>#N/A</v>
      </c>
      <c r="AI13" s="4" t="e">
        <f>NA()</f>
        <v>#N/A</v>
      </c>
      <c r="AJ13" s="4" t="e">
        <f>NA()</f>
        <v>#N/A</v>
      </c>
      <c r="AK13" s="3">
        <v>15.29</v>
      </c>
      <c r="AL13" s="3">
        <v>242.81</v>
      </c>
      <c r="AM13" s="4" t="e">
        <f>NA()</f>
        <v>#N/A</v>
      </c>
      <c r="AN13" s="4" t="e">
        <f>NA()</f>
        <v>#N/A</v>
      </c>
      <c r="AO13" s="3" t="s">
        <v>98</v>
      </c>
      <c r="AP13" s="3">
        <v>9.9600000000000009</v>
      </c>
      <c r="AQ13" s="4" t="e">
        <f>NA()</f>
        <v>#N/A</v>
      </c>
      <c r="AR13" s="3">
        <v>536520.53</v>
      </c>
    </row>
    <row r="14" spans="1:44" ht="15" x14ac:dyDescent="0.25">
      <c r="A14" s="3" t="s">
        <v>732</v>
      </c>
      <c r="B14" s="4">
        <v>280</v>
      </c>
      <c r="C14" s="4">
        <v>2782091.51</v>
      </c>
      <c r="D14" s="4">
        <v>6274180.9800000004</v>
      </c>
      <c r="E14" s="3" t="s">
        <v>98</v>
      </c>
      <c r="F14" s="3" t="s">
        <v>98</v>
      </c>
      <c r="G14" s="3" t="s">
        <v>98</v>
      </c>
      <c r="H14" s="3" t="s">
        <v>98</v>
      </c>
      <c r="I14" s="3">
        <v>1625.25</v>
      </c>
      <c r="J14" s="3">
        <v>23.66</v>
      </c>
      <c r="K14" s="3">
        <v>52447.93</v>
      </c>
      <c r="L14" s="3">
        <v>342190.19</v>
      </c>
      <c r="M14" s="3" t="s">
        <v>98</v>
      </c>
      <c r="N14" s="3">
        <v>5584.39</v>
      </c>
      <c r="O14" s="3" t="s">
        <v>98</v>
      </c>
      <c r="P14" s="3">
        <v>14390.2</v>
      </c>
      <c r="Q14" s="3">
        <v>18493.439999999999</v>
      </c>
      <c r="R14" s="4" t="e">
        <f>NA()</f>
        <v>#N/A</v>
      </c>
      <c r="S14" s="3">
        <v>7171.78</v>
      </c>
      <c r="T14" s="3">
        <v>1517.82</v>
      </c>
      <c r="U14" s="3">
        <v>1778.88</v>
      </c>
      <c r="V14" s="3">
        <v>22818.49</v>
      </c>
      <c r="W14" s="3" t="s">
        <v>98</v>
      </c>
      <c r="X14" s="4" t="e">
        <f>NA()</f>
        <v>#N/A</v>
      </c>
      <c r="Y14" s="4" t="e">
        <f>NA()</f>
        <v>#N/A</v>
      </c>
      <c r="Z14" s="3">
        <v>71.63</v>
      </c>
      <c r="AA14" s="3">
        <v>71.58</v>
      </c>
      <c r="AB14" s="3" t="s">
        <v>98</v>
      </c>
      <c r="AC14" s="3">
        <v>175.01</v>
      </c>
      <c r="AD14" s="3">
        <v>354.27</v>
      </c>
      <c r="AE14" s="3">
        <v>118.95</v>
      </c>
      <c r="AF14" s="3">
        <v>96.21</v>
      </c>
      <c r="AG14" s="4" t="e">
        <f>NA()</f>
        <v>#N/A</v>
      </c>
      <c r="AH14" s="4" t="e">
        <f>NA()</f>
        <v>#N/A</v>
      </c>
      <c r="AI14" s="4" t="e">
        <f>NA()</f>
        <v>#N/A</v>
      </c>
      <c r="AJ14" s="4" t="e">
        <f>NA()</f>
        <v>#N/A</v>
      </c>
      <c r="AK14" s="4" t="e">
        <f>NA()</f>
        <v>#N/A</v>
      </c>
      <c r="AL14" s="3">
        <v>411.67</v>
      </c>
      <c r="AM14" s="4" t="e">
        <f>NA()</f>
        <v>#N/A</v>
      </c>
      <c r="AN14" s="3">
        <v>17.670000000000002</v>
      </c>
      <c r="AO14" s="3" t="s">
        <v>98</v>
      </c>
      <c r="AP14" s="3">
        <v>9.9499999999999993</v>
      </c>
      <c r="AQ14" s="4" t="e">
        <f>NA()</f>
        <v>#N/A</v>
      </c>
      <c r="AR14" s="3">
        <v>530631.02</v>
      </c>
    </row>
    <row r="15" spans="1:44" ht="15" x14ac:dyDescent="0.25">
      <c r="A15" s="3" t="s">
        <v>732</v>
      </c>
      <c r="B15" s="4">
        <v>300</v>
      </c>
      <c r="C15" s="4">
        <v>2782091.51</v>
      </c>
      <c r="D15" s="4">
        <v>6274180.9800000004</v>
      </c>
      <c r="E15" s="3" t="s">
        <v>98</v>
      </c>
      <c r="F15" s="3" t="s">
        <v>98</v>
      </c>
      <c r="G15" s="3" t="s">
        <v>98</v>
      </c>
      <c r="H15" s="3" t="s">
        <v>98</v>
      </c>
      <c r="I15" s="3">
        <v>1638.74</v>
      </c>
      <c r="J15" s="3">
        <v>34.82</v>
      </c>
      <c r="K15" s="3">
        <v>55607.79</v>
      </c>
      <c r="L15" s="3">
        <v>365958.35</v>
      </c>
      <c r="M15" s="3" t="s">
        <v>98</v>
      </c>
      <c r="N15" s="3">
        <v>5797.89</v>
      </c>
      <c r="O15" s="3" t="s">
        <v>98</v>
      </c>
      <c r="P15" s="3">
        <v>33614.870000000003</v>
      </c>
      <c r="Q15" s="3">
        <v>20470.080000000002</v>
      </c>
      <c r="R15" s="4" t="e">
        <f>NA()</f>
        <v>#N/A</v>
      </c>
      <c r="S15" s="3">
        <v>9489.65</v>
      </c>
      <c r="T15" s="3">
        <v>2256.2800000000002</v>
      </c>
      <c r="U15" s="3">
        <v>2119.31</v>
      </c>
      <c r="V15" s="3">
        <v>22082.66</v>
      </c>
      <c r="W15" s="3" t="s">
        <v>98</v>
      </c>
      <c r="X15" s="4" t="e">
        <f>NA()</f>
        <v>#N/A</v>
      </c>
      <c r="Y15" s="4" t="e">
        <f>NA()</f>
        <v>#N/A</v>
      </c>
      <c r="Z15" s="3">
        <v>70.650000000000006</v>
      </c>
      <c r="AA15" s="3">
        <v>31.46</v>
      </c>
      <c r="AB15" s="3" t="s">
        <v>98</v>
      </c>
      <c r="AC15" s="3">
        <v>561.87</v>
      </c>
      <c r="AD15" s="3">
        <v>230.43</v>
      </c>
      <c r="AE15" s="3">
        <v>148.19999999999999</v>
      </c>
      <c r="AF15" s="3">
        <v>107.13</v>
      </c>
      <c r="AG15" s="4" t="e">
        <f>NA()</f>
        <v>#N/A</v>
      </c>
      <c r="AH15" s="4" t="e">
        <f>NA()</f>
        <v>#N/A</v>
      </c>
      <c r="AI15" s="4" t="e">
        <f>NA()</f>
        <v>#N/A</v>
      </c>
      <c r="AJ15" s="4" t="e">
        <f>NA()</f>
        <v>#N/A</v>
      </c>
      <c r="AK15" s="4" t="e">
        <f>NA()</f>
        <v>#N/A</v>
      </c>
      <c r="AL15" s="3">
        <v>319.19</v>
      </c>
      <c r="AM15" s="4" t="e">
        <f>NA()</f>
        <v>#N/A</v>
      </c>
      <c r="AN15" s="3">
        <v>18.03</v>
      </c>
      <c r="AO15" s="3" t="s">
        <v>98</v>
      </c>
      <c r="AP15" s="3">
        <v>11.16</v>
      </c>
      <c r="AQ15" s="4" t="e">
        <f>NA()</f>
        <v>#N/A</v>
      </c>
      <c r="AR15" s="3">
        <v>479431.44</v>
      </c>
    </row>
    <row r="16" spans="1:44" ht="15" x14ac:dyDescent="0.25">
      <c r="A16" s="3" t="s">
        <v>732</v>
      </c>
      <c r="B16" s="4">
        <v>320</v>
      </c>
      <c r="C16" s="4">
        <v>2782091.51</v>
      </c>
      <c r="D16" s="4">
        <v>6274180.9800000004</v>
      </c>
      <c r="E16" s="3" t="s">
        <v>98</v>
      </c>
      <c r="F16" s="3" t="s">
        <v>98</v>
      </c>
      <c r="G16" s="3" t="s">
        <v>98</v>
      </c>
      <c r="H16" s="3" t="s">
        <v>98</v>
      </c>
      <c r="I16" s="3">
        <v>1236.22</v>
      </c>
      <c r="J16" s="3">
        <v>20.18</v>
      </c>
      <c r="K16" s="3">
        <v>73697.570000000007</v>
      </c>
      <c r="L16" s="3">
        <v>322366.15000000002</v>
      </c>
      <c r="M16" s="3" t="s">
        <v>98</v>
      </c>
      <c r="N16" s="3">
        <v>5342.88</v>
      </c>
      <c r="O16" s="3" t="s">
        <v>98</v>
      </c>
      <c r="P16" s="3">
        <v>21843.3</v>
      </c>
      <c r="Q16" s="3">
        <v>28302.55</v>
      </c>
      <c r="R16" s="4" t="e">
        <f>NA()</f>
        <v>#N/A</v>
      </c>
      <c r="S16" s="4" t="e">
        <f>NA()</f>
        <v>#N/A</v>
      </c>
      <c r="T16" s="3">
        <v>1346.97</v>
      </c>
      <c r="U16" s="3">
        <v>1402.09</v>
      </c>
      <c r="V16" s="3">
        <v>25349.75</v>
      </c>
      <c r="W16" s="3" t="s">
        <v>98</v>
      </c>
      <c r="X16" s="4" t="e">
        <f>NA()</f>
        <v>#N/A</v>
      </c>
      <c r="Y16" s="4" t="e">
        <f>NA()</f>
        <v>#N/A</v>
      </c>
      <c r="Z16" s="3">
        <v>50.91</v>
      </c>
      <c r="AA16" s="3">
        <v>87.35</v>
      </c>
      <c r="AB16" s="3" t="s">
        <v>98</v>
      </c>
      <c r="AC16" s="3">
        <v>189.67</v>
      </c>
      <c r="AD16" s="3">
        <v>409.89</v>
      </c>
      <c r="AE16" s="3">
        <v>108.47</v>
      </c>
      <c r="AF16" s="3">
        <v>72.94</v>
      </c>
      <c r="AG16" s="4" t="e">
        <f>NA()</f>
        <v>#N/A</v>
      </c>
      <c r="AH16" s="4" t="e">
        <f>NA()</f>
        <v>#N/A</v>
      </c>
      <c r="AI16" s="4" t="e">
        <f>NA()</f>
        <v>#N/A</v>
      </c>
      <c r="AJ16" s="4" t="e">
        <f>NA()</f>
        <v>#N/A</v>
      </c>
      <c r="AK16" s="4" t="e">
        <f>NA()</f>
        <v>#N/A</v>
      </c>
      <c r="AL16" s="3">
        <v>352.41</v>
      </c>
      <c r="AM16" s="4" t="e">
        <f>NA()</f>
        <v>#N/A</v>
      </c>
      <c r="AN16" s="3">
        <v>16.350000000000001</v>
      </c>
      <c r="AO16" s="3" t="s">
        <v>98</v>
      </c>
      <c r="AP16" s="3">
        <v>8.44</v>
      </c>
      <c r="AQ16" s="4" t="e">
        <f>NA()</f>
        <v>#N/A</v>
      </c>
      <c r="AR16" s="3">
        <v>517795.89</v>
      </c>
    </row>
    <row r="17" spans="1:44" ht="15" x14ac:dyDescent="0.25">
      <c r="A17" s="3" t="s">
        <v>732</v>
      </c>
      <c r="B17" s="4">
        <v>340</v>
      </c>
      <c r="C17" s="4">
        <v>2782091.51</v>
      </c>
      <c r="D17" s="4">
        <v>6274180.9800000004</v>
      </c>
      <c r="E17" s="3" t="s">
        <v>98</v>
      </c>
      <c r="F17" s="3" t="s">
        <v>98</v>
      </c>
      <c r="G17" s="3" t="s">
        <v>98</v>
      </c>
      <c r="H17" s="3" t="s">
        <v>98</v>
      </c>
      <c r="I17" s="3">
        <v>1524.59</v>
      </c>
      <c r="J17" s="3">
        <v>31.29</v>
      </c>
      <c r="K17" s="3">
        <v>61795.88</v>
      </c>
      <c r="L17" s="3">
        <v>309766.15000000002</v>
      </c>
      <c r="M17" s="3" t="s">
        <v>98</v>
      </c>
      <c r="N17" s="3">
        <v>4830.4399999999996</v>
      </c>
      <c r="O17" s="3" t="s">
        <v>98</v>
      </c>
      <c r="P17" s="3">
        <v>21173.200000000001</v>
      </c>
      <c r="Q17" s="3">
        <v>28471.55</v>
      </c>
      <c r="R17" s="4" t="e">
        <f>NA()</f>
        <v>#N/A</v>
      </c>
      <c r="S17" s="4" t="e">
        <f>NA()</f>
        <v>#N/A</v>
      </c>
      <c r="T17" s="3">
        <v>1127.55</v>
      </c>
      <c r="U17" s="3">
        <v>1345.22</v>
      </c>
      <c r="V17" s="3">
        <v>30091.95</v>
      </c>
      <c r="W17" s="3" t="s">
        <v>98</v>
      </c>
      <c r="X17" s="4" t="e">
        <f>NA()</f>
        <v>#N/A</v>
      </c>
      <c r="Y17" s="3">
        <v>513.97</v>
      </c>
      <c r="Z17" s="3">
        <v>63.58</v>
      </c>
      <c r="AA17" s="3">
        <v>57.47</v>
      </c>
      <c r="AB17" s="3" t="s">
        <v>98</v>
      </c>
      <c r="AC17" s="3">
        <v>149.77000000000001</v>
      </c>
      <c r="AD17" s="3">
        <v>249.95</v>
      </c>
      <c r="AE17" s="3">
        <v>171.47</v>
      </c>
      <c r="AF17" s="3">
        <v>157.01</v>
      </c>
      <c r="AG17" s="4" t="e">
        <f>NA()</f>
        <v>#N/A</v>
      </c>
      <c r="AH17" s="4" t="e">
        <f>NA()</f>
        <v>#N/A</v>
      </c>
      <c r="AI17" s="4" t="e">
        <f>NA()</f>
        <v>#N/A</v>
      </c>
      <c r="AJ17" s="4" t="e">
        <f>NA()</f>
        <v>#N/A</v>
      </c>
      <c r="AK17" s="4" t="e">
        <f>NA()</f>
        <v>#N/A</v>
      </c>
      <c r="AL17" s="3">
        <v>288.16000000000003</v>
      </c>
      <c r="AM17" s="4" t="e">
        <f>NA()</f>
        <v>#N/A</v>
      </c>
      <c r="AN17" s="3">
        <v>20.29</v>
      </c>
      <c r="AO17" s="3" t="s">
        <v>98</v>
      </c>
      <c r="AP17" s="3">
        <v>10.119999999999999</v>
      </c>
      <c r="AQ17" s="4" t="e">
        <f>NA()</f>
        <v>#N/A</v>
      </c>
      <c r="AR17" s="3">
        <v>538160.4</v>
      </c>
    </row>
    <row r="18" spans="1:44" ht="15" x14ac:dyDescent="0.25">
      <c r="A18" s="3" t="s">
        <v>732</v>
      </c>
      <c r="B18" s="4">
        <v>350</v>
      </c>
      <c r="C18" s="4">
        <v>2782091.51</v>
      </c>
      <c r="D18" s="4">
        <v>6274180.9800000004</v>
      </c>
      <c r="E18" s="3" t="s">
        <v>98</v>
      </c>
      <c r="F18" s="3" t="s">
        <v>98</v>
      </c>
      <c r="G18" s="3" t="s">
        <v>98</v>
      </c>
      <c r="H18" s="3" t="s">
        <v>98</v>
      </c>
      <c r="I18" s="3">
        <v>1866.6</v>
      </c>
      <c r="J18" s="3">
        <v>33.369999999999997</v>
      </c>
      <c r="K18" s="3">
        <v>68667.02</v>
      </c>
      <c r="L18" s="3">
        <v>327974.08</v>
      </c>
      <c r="M18" s="3" t="s">
        <v>98</v>
      </c>
      <c r="N18" s="3">
        <v>4113.59</v>
      </c>
      <c r="O18" s="3" t="s">
        <v>98</v>
      </c>
      <c r="P18" s="3">
        <v>21692.05</v>
      </c>
      <c r="Q18" s="3">
        <v>15914.52</v>
      </c>
      <c r="R18" s="4" t="e">
        <f>NA()</f>
        <v>#N/A</v>
      </c>
      <c r="S18" s="4" t="e">
        <f>NA()</f>
        <v>#N/A</v>
      </c>
      <c r="T18" s="3">
        <v>994.84</v>
      </c>
      <c r="U18" s="3">
        <v>925.87</v>
      </c>
      <c r="V18" s="3">
        <v>23896.09</v>
      </c>
      <c r="W18" s="3" t="s">
        <v>98</v>
      </c>
      <c r="X18" s="4" t="e">
        <f>NA()</f>
        <v>#N/A</v>
      </c>
      <c r="Y18" s="4" t="e">
        <f>NA()</f>
        <v>#N/A</v>
      </c>
      <c r="Z18" s="3">
        <v>52</v>
      </c>
      <c r="AA18" s="3">
        <v>43.05</v>
      </c>
      <c r="AB18" s="3" t="s">
        <v>98</v>
      </c>
      <c r="AC18" s="3">
        <v>138.72</v>
      </c>
      <c r="AD18" s="3">
        <v>234.19</v>
      </c>
      <c r="AE18" s="3">
        <v>151.29</v>
      </c>
      <c r="AF18" s="3">
        <v>125.03</v>
      </c>
      <c r="AG18" s="4" t="e">
        <f>NA()</f>
        <v>#N/A</v>
      </c>
      <c r="AH18" s="4" t="e">
        <f>NA()</f>
        <v>#N/A</v>
      </c>
      <c r="AI18" s="4" t="e">
        <f>NA()</f>
        <v>#N/A</v>
      </c>
      <c r="AJ18" s="4" t="e">
        <f>NA()</f>
        <v>#N/A</v>
      </c>
      <c r="AK18" s="4" t="e">
        <f>NA()</f>
        <v>#N/A</v>
      </c>
      <c r="AL18" s="3">
        <v>280.77</v>
      </c>
      <c r="AM18" s="4" t="e">
        <f>NA()</f>
        <v>#N/A</v>
      </c>
      <c r="AN18" s="3">
        <v>34.880000000000003</v>
      </c>
      <c r="AO18" s="3" t="s">
        <v>98</v>
      </c>
      <c r="AP18" s="3">
        <v>12.14</v>
      </c>
      <c r="AQ18" s="4" t="e">
        <f>NA()</f>
        <v>#N/A</v>
      </c>
      <c r="AR18" s="3">
        <v>532849.93000000005</v>
      </c>
    </row>
    <row r="19" spans="1:44" ht="15" x14ac:dyDescent="0.25">
      <c r="A19" s="3" t="s">
        <v>732</v>
      </c>
      <c r="B19" s="4">
        <v>350</v>
      </c>
      <c r="C19" s="4">
        <v>2782091.51</v>
      </c>
      <c r="D19" s="4">
        <v>6274180.9800000004</v>
      </c>
      <c r="E19" s="3" t="s">
        <v>98</v>
      </c>
      <c r="F19" s="3" t="s">
        <v>98</v>
      </c>
      <c r="G19" s="3" t="s">
        <v>98</v>
      </c>
      <c r="H19" s="3" t="s">
        <v>98</v>
      </c>
      <c r="I19" s="3">
        <v>1799.53</v>
      </c>
      <c r="J19" s="3">
        <v>27.78</v>
      </c>
      <c r="K19" s="3">
        <v>69421.460000000006</v>
      </c>
      <c r="L19" s="3">
        <v>319323.71999999997</v>
      </c>
      <c r="M19" s="3" t="s">
        <v>98</v>
      </c>
      <c r="N19" s="3">
        <v>4619.49</v>
      </c>
      <c r="O19" s="3" t="s">
        <v>98</v>
      </c>
      <c r="P19" s="3">
        <v>21510.31</v>
      </c>
      <c r="Q19" s="3">
        <v>15995.26</v>
      </c>
      <c r="R19" s="4" t="e">
        <f>NA()</f>
        <v>#N/A</v>
      </c>
      <c r="S19" s="4" t="e">
        <f>NA()</f>
        <v>#N/A</v>
      </c>
      <c r="T19" s="3">
        <v>878.86</v>
      </c>
      <c r="U19" s="3">
        <v>1095.74</v>
      </c>
      <c r="V19" s="3">
        <v>23902.799999999999</v>
      </c>
      <c r="W19" s="3" t="s">
        <v>98</v>
      </c>
      <c r="X19" s="4" t="e">
        <f>NA()</f>
        <v>#N/A</v>
      </c>
      <c r="Y19" s="4" t="e">
        <f>NA()</f>
        <v>#N/A</v>
      </c>
      <c r="Z19" s="3">
        <v>64.77</v>
      </c>
      <c r="AA19" s="3">
        <v>52.86</v>
      </c>
      <c r="AB19" s="3" t="s">
        <v>98</v>
      </c>
      <c r="AC19" s="3">
        <v>138.84</v>
      </c>
      <c r="AD19" s="3">
        <v>239.22</v>
      </c>
      <c r="AE19" s="3">
        <v>147.49</v>
      </c>
      <c r="AF19" s="3">
        <v>127.12</v>
      </c>
      <c r="AG19" s="4" t="e">
        <f>NA()</f>
        <v>#N/A</v>
      </c>
      <c r="AH19" s="4" t="e">
        <f>NA()</f>
        <v>#N/A</v>
      </c>
      <c r="AI19" s="4" t="e">
        <f>NA()</f>
        <v>#N/A</v>
      </c>
      <c r="AJ19" s="4" t="e">
        <f>NA()</f>
        <v>#N/A</v>
      </c>
      <c r="AK19" s="4" t="e">
        <f>NA()</f>
        <v>#N/A</v>
      </c>
      <c r="AL19" s="3">
        <v>235.21</v>
      </c>
      <c r="AM19" s="4" t="e">
        <f>NA()</f>
        <v>#N/A</v>
      </c>
      <c r="AN19" s="3">
        <v>28.76</v>
      </c>
      <c r="AO19" s="3" t="s">
        <v>98</v>
      </c>
      <c r="AP19" s="4" t="e">
        <f>NA()</f>
        <v>#N/A</v>
      </c>
      <c r="AQ19" s="4" t="e">
        <f>NA()</f>
        <v>#N/A</v>
      </c>
      <c r="AR19" s="3">
        <v>540390.79</v>
      </c>
    </row>
    <row r="20" spans="1:44" ht="15" x14ac:dyDescent="0.25">
      <c r="A20" s="3" t="s">
        <v>732</v>
      </c>
      <c r="B20" s="4">
        <v>360</v>
      </c>
      <c r="C20" s="4">
        <v>2782091.51</v>
      </c>
      <c r="D20" s="4">
        <v>6274180.9800000004</v>
      </c>
      <c r="E20" s="3" t="s">
        <v>98</v>
      </c>
      <c r="F20" s="3" t="s">
        <v>98</v>
      </c>
      <c r="G20" s="3" t="s">
        <v>98</v>
      </c>
      <c r="H20" s="3" t="s">
        <v>98</v>
      </c>
      <c r="I20" s="3">
        <v>1203.3399999999999</v>
      </c>
      <c r="J20" s="3">
        <v>32.06</v>
      </c>
      <c r="K20" s="3">
        <v>54969.96</v>
      </c>
      <c r="L20" s="3">
        <v>359835.83</v>
      </c>
      <c r="M20" s="3" t="s">
        <v>98</v>
      </c>
      <c r="N20" s="3">
        <v>6070.26</v>
      </c>
      <c r="O20" s="3" t="s">
        <v>98</v>
      </c>
      <c r="P20" s="3">
        <v>15247.21</v>
      </c>
      <c r="Q20" s="3">
        <v>15155.41</v>
      </c>
      <c r="R20" s="4" t="e">
        <f>NA()</f>
        <v>#N/A</v>
      </c>
      <c r="S20" s="3">
        <v>4400.92</v>
      </c>
      <c r="T20" s="3">
        <v>1057.3</v>
      </c>
      <c r="U20" s="3">
        <v>1991.28</v>
      </c>
      <c r="V20" s="3">
        <v>48288.46</v>
      </c>
      <c r="W20" s="3" t="s">
        <v>98</v>
      </c>
      <c r="X20" s="4" t="e">
        <f>NA()</f>
        <v>#N/A</v>
      </c>
      <c r="Y20" s="4" t="e">
        <f>NA()</f>
        <v>#N/A</v>
      </c>
      <c r="Z20" s="3">
        <v>122.36</v>
      </c>
      <c r="AA20" s="3">
        <v>98.11</v>
      </c>
      <c r="AB20" s="3" t="s">
        <v>98</v>
      </c>
      <c r="AC20" s="3">
        <v>108.91</v>
      </c>
      <c r="AD20" s="3">
        <v>224.92</v>
      </c>
      <c r="AE20" s="3">
        <v>139.33000000000001</v>
      </c>
      <c r="AF20" s="3">
        <v>114.07</v>
      </c>
      <c r="AG20" s="4" t="e">
        <f>NA()</f>
        <v>#N/A</v>
      </c>
      <c r="AH20" s="4" t="e">
        <f>NA()</f>
        <v>#N/A</v>
      </c>
      <c r="AI20" s="4" t="e">
        <f>NA()</f>
        <v>#N/A</v>
      </c>
      <c r="AJ20" s="4" t="e">
        <f>NA()</f>
        <v>#N/A</v>
      </c>
      <c r="AK20" s="4" t="e">
        <f>NA()</f>
        <v>#N/A</v>
      </c>
      <c r="AL20" s="3">
        <v>270.35000000000002</v>
      </c>
      <c r="AM20" s="4" t="e">
        <f>NA()</f>
        <v>#N/A</v>
      </c>
      <c r="AN20" s="3">
        <v>22.1</v>
      </c>
      <c r="AO20" s="3" t="s">
        <v>98</v>
      </c>
      <c r="AP20" s="3">
        <v>9.85</v>
      </c>
      <c r="AQ20" s="4" t="e">
        <f>NA()</f>
        <v>#N/A</v>
      </c>
      <c r="AR20" s="3">
        <v>490637.97</v>
      </c>
    </row>
    <row r="21" spans="1:44" ht="15" x14ac:dyDescent="0.25">
      <c r="A21" s="3" t="s">
        <v>732</v>
      </c>
      <c r="B21" s="4">
        <v>380</v>
      </c>
      <c r="C21" s="4">
        <v>2782091.51</v>
      </c>
      <c r="D21" s="4">
        <v>6274180.9800000004</v>
      </c>
      <c r="E21" s="3" t="s">
        <v>98</v>
      </c>
      <c r="F21" s="3" t="s">
        <v>98</v>
      </c>
      <c r="G21" s="3" t="s">
        <v>98</v>
      </c>
      <c r="H21" s="3" t="s">
        <v>98</v>
      </c>
      <c r="I21" s="3">
        <v>1144.03</v>
      </c>
      <c r="J21" s="3">
        <v>48.76</v>
      </c>
      <c r="K21" s="3">
        <v>49032.87</v>
      </c>
      <c r="L21" s="3">
        <v>388406.57</v>
      </c>
      <c r="M21" s="3" t="s">
        <v>98</v>
      </c>
      <c r="N21" s="3">
        <v>779.99</v>
      </c>
      <c r="O21" s="3" t="s">
        <v>98</v>
      </c>
      <c r="P21" s="3">
        <v>17480.330000000002</v>
      </c>
      <c r="Q21" s="3">
        <v>26925.21</v>
      </c>
      <c r="R21" s="4" t="e">
        <f>NA()</f>
        <v>#N/A</v>
      </c>
      <c r="S21" s="4" t="e">
        <f>NA()</f>
        <v>#N/A</v>
      </c>
      <c r="T21" s="3">
        <v>1158.44</v>
      </c>
      <c r="U21" s="3">
        <v>2255.33</v>
      </c>
      <c r="V21" s="3">
        <v>48301.65</v>
      </c>
      <c r="W21" s="3" t="s">
        <v>98</v>
      </c>
      <c r="X21" s="4" t="e">
        <f>NA()</f>
        <v>#N/A</v>
      </c>
      <c r="Y21" s="4" t="e">
        <f>NA()</f>
        <v>#N/A</v>
      </c>
      <c r="Z21" s="3">
        <v>120.41</v>
      </c>
      <c r="AA21" s="3">
        <v>33.6</v>
      </c>
      <c r="AB21" s="3" t="s">
        <v>98</v>
      </c>
      <c r="AC21" s="3">
        <v>94.49</v>
      </c>
      <c r="AD21" s="3">
        <v>218.4</v>
      </c>
      <c r="AE21" s="3">
        <v>158.69</v>
      </c>
      <c r="AF21" s="3">
        <v>141.15</v>
      </c>
      <c r="AG21" s="4" t="e">
        <f>NA()</f>
        <v>#N/A</v>
      </c>
      <c r="AH21" s="4" t="e">
        <f>NA()</f>
        <v>#N/A</v>
      </c>
      <c r="AI21" s="4" t="e">
        <f>NA()</f>
        <v>#N/A</v>
      </c>
      <c r="AJ21" s="4" t="e">
        <f>NA()</f>
        <v>#N/A</v>
      </c>
      <c r="AK21" s="4" t="e">
        <f>NA()</f>
        <v>#N/A</v>
      </c>
      <c r="AL21" s="3">
        <v>250.56</v>
      </c>
      <c r="AM21" s="4" t="e">
        <f>NA()</f>
        <v>#N/A</v>
      </c>
      <c r="AN21" s="3">
        <v>17.54</v>
      </c>
      <c r="AO21" s="3" t="s">
        <v>98</v>
      </c>
      <c r="AP21" s="4" t="e">
        <f>NA()</f>
        <v>#N/A</v>
      </c>
      <c r="AQ21" s="4" t="e">
        <f>NA()</f>
        <v>#N/A</v>
      </c>
      <c r="AR21" s="3">
        <v>463431.99</v>
      </c>
    </row>
    <row r="22" spans="1:44" ht="15" x14ac:dyDescent="0.25">
      <c r="A22" s="3" t="s">
        <v>732</v>
      </c>
      <c r="B22" s="4">
        <v>400</v>
      </c>
      <c r="C22" s="4">
        <v>2782091.51</v>
      </c>
      <c r="D22" s="4">
        <v>6274180.9800000004</v>
      </c>
      <c r="E22" s="3" t="s">
        <v>98</v>
      </c>
      <c r="F22" s="3" t="s">
        <v>98</v>
      </c>
      <c r="G22" s="3" t="s">
        <v>98</v>
      </c>
      <c r="H22" s="3" t="s">
        <v>98</v>
      </c>
      <c r="I22" s="3">
        <v>1526.51</v>
      </c>
      <c r="J22" s="3">
        <v>30.59</v>
      </c>
      <c r="K22" s="3">
        <v>75187.05</v>
      </c>
      <c r="L22" s="3">
        <v>300711.09999999998</v>
      </c>
      <c r="M22" s="3" t="s">
        <v>98</v>
      </c>
      <c r="N22" s="4" t="e">
        <f>NA()</f>
        <v>#N/A</v>
      </c>
      <c r="O22" s="3" t="s">
        <v>98</v>
      </c>
      <c r="P22" s="3">
        <v>16868.7</v>
      </c>
      <c r="Q22" s="3">
        <v>20421.189999999999</v>
      </c>
      <c r="R22" s="4" t="e">
        <f>NA()</f>
        <v>#N/A</v>
      </c>
      <c r="S22" s="4" t="e">
        <f>NA()</f>
        <v>#N/A</v>
      </c>
      <c r="T22" s="3">
        <v>1117.1300000000001</v>
      </c>
      <c r="U22" s="3">
        <v>2017.5</v>
      </c>
      <c r="V22" s="3">
        <v>51939.43</v>
      </c>
      <c r="W22" s="3" t="s">
        <v>98</v>
      </c>
      <c r="X22" s="4" t="e">
        <f>NA()</f>
        <v>#N/A</v>
      </c>
      <c r="Y22" s="4" t="e">
        <f>NA()</f>
        <v>#N/A</v>
      </c>
      <c r="Z22" s="3">
        <v>98.16</v>
      </c>
      <c r="AA22" s="3">
        <v>31.89</v>
      </c>
      <c r="AB22" s="3" t="s">
        <v>98</v>
      </c>
      <c r="AC22" s="3">
        <v>90.36</v>
      </c>
      <c r="AD22" s="3">
        <v>256.95</v>
      </c>
      <c r="AE22" s="3">
        <v>194.49</v>
      </c>
      <c r="AF22" s="3">
        <v>111.82</v>
      </c>
      <c r="AG22" s="4" t="e">
        <f>NA()</f>
        <v>#N/A</v>
      </c>
      <c r="AH22" s="4" t="e">
        <f>NA()</f>
        <v>#N/A</v>
      </c>
      <c r="AI22" s="4" t="e">
        <f>NA()</f>
        <v>#N/A</v>
      </c>
      <c r="AJ22" s="4" t="e">
        <f>NA()</f>
        <v>#N/A</v>
      </c>
      <c r="AK22" s="4" t="e">
        <f>NA()</f>
        <v>#N/A</v>
      </c>
      <c r="AL22" s="3">
        <v>254.69</v>
      </c>
      <c r="AM22" s="4" t="e">
        <f>NA()</f>
        <v>#N/A</v>
      </c>
      <c r="AN22" s="3">
        <v>19.260000000000002</v>
      </c>
      <c r="AO22" s="3" t="s">
        <v>98</v>
      </c>
      <c r="AP22" s="3">
        <v>9.36</v>
      </c>
      <c r="AQ22" s="4" t="e">
        <f>NA()</f>
        <v>#N/A</v>
      </c>
      <c r="AR22" s="3">
        <v>529113.81000000006</v>
      </c>
    </row>
    <row r="23" spans="1:44" ht="15" x14ac:dyDescent="0.25">
      <c r="A23" s="3" t="s">
        <v>732</v>
      </c>
      <c r="B23" s="4">
        <v>420</v>
      </c>
      <c r="C23" s="4">
        <v>2782091.51</v>
      </c>
      <c r="D23" s="4">
        <v>6274180.9800000004</v>
      </c>
      <c r="E23" s="3" t="s">
        <v>98</v>
      </c>
      <c r="F23" s="3" t="s">
        <v>98</v>
      </c>
      <c r="G23" s="3" t="s">
        <v>98</v>
      </c>
      <c r="H23" s="3" t="s">
        <v>98</v>
      </c>
      <c r="I23" s="3">
        <v>1483.52</v>
      </c>
      <c r="J23" s="3">
        <v>18.53</v>
      </c>
      <c r="K23" s="3">
        <v>64174.01</v>
      </c>
      <c r="L23" s="3">
        <v>265561.76</v>
      </c>
      <c r="M23" s="3" t="s">
        <v>98</v>
      </c>
      <c r="N23" s="4" t="e">
        <f>NA()</f>
        <v>#N/A</v>
      </c>
      <c r="O23" s="3" t="s">
        <v>98</v>
      </c>
      <c r="P23" s="3">
        <v>15775.08</v>
      </c>
      <c r="Q23" s="3">
        <v>22294.93</v>
      </c>
      <c r="R23" s="4" t="e">
        <f>NA()</f>
        <v>#N/A</v>
      </c>
      <c r="S23" s="4" t="e">
        <f>NA()</f>
        <v>#N/A</v>
      </c>
      <c r="T23" s="3">
        <v>909.88</v>
      </c>
      <c r="U23" s="3">
        <v>1834.69</v>
      </c>
      <c r="V23" s="3">
        <v>48528.95</v>
      </c>
      <c r="W23" s="3" t="s">
        <v>98</v>
      </c>
      <c r="X23" s="4" t="e">
        <f>NA()</f>
        <v>#N/A</v>
      </c>
      <c r="Y23" s="4" t="e">
        <f>NA()</f>
        <v>#N/A</v>
      </c>
      <c r="Z23" s="3">
        <v>61.21</v>
      </c>
      <c r="AA23" s="3">
        <v>21.67</v>
      </c>
      <c r="AB23" s="3" t="s">
        <v>98</v>
      </c>
      <c r="AC23" s="3">
        <v>76.84</v>
      </c>
      <c r="AD23" s="3">
        <v>313.69</v>
      </c>
      <c r="AE23" s="3">
        <v>127.77</v>
      </c>
      <c r="AF23" s="3">
        <v>108.62</v>
      </c>
      <c r="AG23" s="4" t="e">
        <f>NA()</f>
        <v>#N/A</v>
      </c>
      <c r="AH23" s="4" t="e">
        <f>NA()</f>
        <v>#N/A</v>
      </c>
      <c r="AI23" s="4" t="e">
        <f>NA()</f>
        <v>#N/A</v>
      </c>
      <c r="AJ23" s="4" t="e">
        <f>NA()</f>
        <v>#N/A</v>
      </c>
      <c r="AK23" s="4" t="e">
        <f>NA()</f>
        <v>#N/A</v>
      </c>
      <c r="AL23" s="3">
        <v>299.14</v>
      </c>
      <c r="AM23" s="4" t="e">
        <f>NA()</f>
        <v>#N/A</v>
      </c>
      <c r="AN23" s="3">
        <v>13.3</v>
      </c>
      <c r="AO23" s="3" t="s">
        <v>98</v>
      </c>
      <c r="AP23" s="4" t="e">
        <f>NA()</f>
        <v>#N/A</v>
      </c>
      <c r="AQ23" s="4" t="e">
        <f>NA()</f>
        <v>#N/A</v>
      </c>
      <c r="AR23" s="3">
        <v>578396.42000000004</v>
      </c>
    </row>
    <row r="24" spans="1:44" ht="15" x14ac:dyDescent="0.25">
      <c r="A24" s="3" t="s">
        <v>732</v>
      </c>
      <c r="B24" s="4">
        <v>440</v>
      </c>
      <c r="C24" s="4">
        <v>2782091.51</v>
      </c>
      <c r="D24" s="4">
        <v>6274180.9800000004</v>
      </c>
      <c r="E24" s="3" t="s">
        <v>98</v>
      </c>
      <c r="F24" s="3" t="s">
        <v>98</v>
      </c>
      <c r="G24" s="3" t="s">
        <v>98</v>
      </c>
      <c r="H24" s="3" t="s">
        <v>98</v>
      </c>
      <c r="I24" s="3">
        <v>1158.25</v>
      </c>
      <c r="J24" s="3">
        <v>32.56</v>
      </c>
      <c r="K24" s="3">
        <v>80599.45</v>
      </c>
      <c r="L24" s="3">
        <v>247200.41</v>
      </c>
      <c r="M24" s="3" t="s">
        <v>98</v>
      </c>
      <c r="N24" s="4" t="e">
        <f>NA()</f>
        <v>#N/A</v>
      </c>
      <c r="O24" s="3" t="s">
        <v>98</v>
      </c>
      <c r="P24" s="3">
        <v>20336.45</v>
      </c>
      <c r="Q24" s="3">
        <v>21346.87</v>
      </c>
      <c r="R24" s="4" t="e">
        <f>NA()</f>
        <v>#N/A</v>
      </c>
      <c r="S24" s="4" t="e">
        <f>NA()</f>
        <v>#N/A</v>
      </c>
      <c r="T24" s="3">
        <v>693.68</v>
      </c>
      <c r="U24" s="3">
        <v>2195.15</v>
      </c>
      <c r="V24" s="3">
        <v>88947.23</v>
      </c>
      <c r="W24" s="3" t="s">
        <v>98</v>
      </c>
      <c r="X24" s="4" t="e">
        <f>NA()</f>
        <v>#N/A</v>
      </c>
      <c r="Y24" s="4" t="e">
        <f>NA()</f>
        <v>#N/A</v>
      </c>
      <c r="Z24" s="3">
        <v>99.44</v>
      </c>
      <c r="AA24" s="3">
        <v>30.27</v>
      </c>
      <c r="AB24" s="3" t="s">
        <v>98</v>
      </c>
      <c r="AC24" s="3">
        <v>206.05</v>
      </c>
      <c r="AD24" s="3">
        <v>190.4</v>
      </c>
      <c r="AE24" s="3">
        <v>166.78</v>
      </c>
      <c r="AF24" s="3">
        <v>84.29</v>
      </c>
      <c r="AG24" s="4" t="e">
        <f>NA()</f>
        <v>#N/A</v>
      </c>
      <c r="AH24" s="4" t="e">
        <f>NA()</f>
        <v>#N/A</v>
      </c>
      <c r="AI24" s="4" t="e">
        <f>NA()</f>
        <v>#N/A</v>
      </c>
      <c r="AJ24" s="4" t="e">
        <f>NA()</f>
        <v>#N/A</v>
      </c>
      <c r="AK24" s="3">
        <v>12.46</v>
      </c>
      <c r="AL24" s="3">
        <v>350</v>
      </c>
      <c r="AM24" s="4" t="e">
        <f>NA()</f>
        <v>#N/A</v>
      </c>
      <c r="AN24" s="4" t="e">
        <f>NA()</f>
        <v>#N/A</v>
      </c>
      <c r="AO24" s="3" t="s">
        <v>98</v>
      </c>
      <c r="AP24" s="3">
        <v>8.4700000000000006</v>
      </c>
      <c r="AQ24" s="4" t="e">
        <f>NA()</f>
        <v>#N/A</v>
      </c>
      <c r="AR24" s="3">
        <v>536341.79</v>
      </c>
    </row>
    <row r="25" spans="1:44" ht="15" x14ac:dyDescent="0.25">
      <c r="A25" s="3" t="s">
        <v>732</v>
      </c>
      <c r="B25" s="4">
        <v>460</v>
      </c>
      <c r="C25" s="4">
        <v>2782091.51</v>
      </c>
      <c r="D25" s="4">
        <v>6274180.9800000004</v>
      </c>
      <c r="E25" s="3" t="s">
        <v>98</v>
      </c>
      <c r="F25" s="3" t="s">
        <v>98</v>
      </c>
      <c r="G25" s="3" t="s">
        <v>98</v>
      </c>
      <c r="H25" s="3" t="s">
        <v>98</v>
      </c>
      <c r="I25" s="3">
        <v>5437.73</v>
      </c>
      <c r="J25" s="3">
        <v>120</v>
      </c>
      <c r="K25" s="3">
        <v>55419.54</v>
      </c>
      <c r="L25" s="3">
        <v>284611.55</v>
      </c>
      <c r="M25" s="3" t="s">
        <v>98</v>
      </c>
      <c r="N25" s="3">
        <v>791.89</v>
      </c>
      <c r="O25" s="3" t="s">
        <v>98</v>
      </c>
      <c r="P25" s="3">
        <v>25173.52</v>
      </c>
      <c r="Q25" s="3">
        <v>46894.58</v>
      </c>
      <c r="R25" s="4" t="e">
        <f>NA()</f>
        <v>#N/A</v>
      </c>
      <c r="S25" s="4" t="e">
        <f>NA()</f>
        <v>#N/A</v>
      </c>
      <c r="T25" s="3">
        <v>889.02</v>
      </c>
      <c r="U25" s="3">
        <v>1132.3599999999999</v>
      </c>
      <c r="V25" s="3">
        <v>34344.370000000003</v>
      </c>
      <c r="W25" s="3" t="s">
        <v>98</v>
      </c>
      <c r="X25" s="4" t="e">
        <f>NA()</f>
        <v>#N/A</v>
      </c>
      <c r="Y25" s="4" t="e">
        <f>NA()</f>
        <v>#N/A</v>
      </c>
      <c r="Z25" s="3">
        <v>45.43</v>
      </c>
      <c r="AA25" s="3">
        <v>25.1</v>
      </c>
      <c r="AB25" s="3" t="s">
        <v>98</v>
      </c>
      <c r="AC25" s="3">
        <v>131.44</v>
      </c>
      <c r="AD25" s="3">
        <v>339.37</v>
      </c>
      <c r="AE25" s="3">
        <v>154.63999999999999</v>
      </c>
      <c r="AF25" s="3">
        <v>135.58000000000001</v>
      </c>
      <c r="AG25" s="4" t="e">
        <f>NA()</f>
        <v>#N/A</v>
      </c>
      <c r="AH25" s="4" t="e">
        <f>NA()</f>
        <v>#N/A</v>
      </c>
      <c r="AI25" s="4" t="e">
        <f>NA()</f>
        <v>#N/A</v>
      </c>
      <c r="AJ25" s="3">
        <v>13.5</v>
      </c>
      <c r="AK25" s="4" t="e">
        <f>NA()</f>
        <v>#N/A</v>
      </c>
      <c r="AL25" s="3">
        <v>290.95</v>
      </c>
      <c r="AM25" s="4" t="e">
        <f>NA()</f>
        <v>#N/A</v>
      </c>
      <c r="AN25" s="3">
        <v>23.17</v>
      </c>
      <c r="AO25" s="3" t="s">
        <v>98</v>
      </c>
      <c r="AP25" s="3">
        <v>9.99</v>
      </c>
      <c r="AQ25" s="4" t="e">
        <f>NA()</f>
        <v>#N/A</v>
      </c>
      <c r="AR25" s="3">
        <v>544016.27</v>
      </c>
    </row>
    <row r="26" spans="1:44" ht="15" x14ac:dyDescent="0.25">
      <c r="A26" s="3" t="s">
        <v>732</v>
      </c>
      <c r="B26" s="4">
        <v>480</v>
      </c>
      <c r="C26" s="4">
        <v>2782091.51</v>
      </c>
      <c r="D26" s="4">
        <v>6274180.9800000004</v>
      </c>
      <c r="E26" s="3" t="s">
        <v>98</v>
      </c>
      <c r="F26" s="3" t="s">
        <v>98</v>
      </c>
      <c r="G26" s="3" t="s">
        <v>98</v>
      </c>
      <c r="H26" s="3" t="s">
        <v>98</v>
      </c>
      <c r="I26" s="3">
        <v>2276.77</v>
      </c>
      <c r="J26" s="3">
        <v>58.42</v>
      </c>
      <c r="K26" s="3">
        <v>56713.91</v>
      </c>
      <c r="L26" s="3">
        <v>304706.63</v>
      </c>
      <c r="M26" s="3" t="s">
        <v>98</v>
      </c>
      <c r="N26" s="3">
        <v>855.46</v>
      </c>
      <c r="O26" s="3" t="s">
        <v>98</v>
      </c>
      <c r="P26" s="3">
        <v>23859.43</v>
      </c>
      <c r="Q26" s="3">
        <v>51951.63</v>
      </c>
      <c r="R26" s="4" t="e">
        <f>NA()</f>
        <v>#N/A</v>
      </c>
      <c r="S26" s="4" t="e">
        <f>NA()</f>
        <v>#N/A</v>
      </c>
      <c r="T26" s="3">
        <v>940.59</v>
      </c>
      <c r="U26" s="3">
        <v>1540.26</v>
      </c>
      <c r="V26" s="3">
        <v>39066.39</v>
      </c>
      <c r="W26" s="3" t="s">
        <v>98</v>
      </c>
      <c r="X26" s="4" t="e">
        <f>NA()</f>
        <v>#N/A</v>
      </c>
      <c r="Y26" s="4" t="e">
        <f>NA()</f>
        <v>#N/A</v>
      </c>
      <c r="Z26" s="3">
        <v>62.91</v>
      </c>
      <c r="AA26" s="3">
        <v>24.64</v>
      </c>
      <c r="AB26" s="3" t="s">
        <v>98</v>
      </c>
      <c r="AC26" s="3">
        <v>123.52</v>
      </c>
      <c r="AD26" s="3">
        <v>313.3</v>
      </c>
      <c r="AE26" s="3">
        <v>172.27</v>
      </c>
      <c r="AF26" s="3">
        <v>122.63</v>
      </c>
      <c r="AG26" s="4" t="e">
        <f>NA()</f>
        <v>#N/A</v>
      </c>
      <c r="AH26" s="4" t="e">
        <f>NA()</f>
        <v>#N/A</v>
      </c>
      <c r="AI26" s="4" t="e">
        <f>NA()</f>
        <v>#N/A</v>
      </c>
      <c r="AJ26" s="4" t="e">
        <f>NA()</f>
        <v>#N/A</v>
      </c>
      <c r="AK26" s="4" t="e">
        <f>NA()</f>
        <v>#N/A</v>
      </c>
      <c r="AL26" s="3">
        <v>276.42</v>
      </c>
      <c r="AM26" s="4" t="e">
        <f>NA()</f>
        <v>#N/A</v>
      </c>
      <c r="AN26" s="3">
        <v>15.96</v>
      </c>
      <c r="AO26" s="3" t="s">
        <v>98</v>
      </c>
      <c r="AP26" s="3">
        <v>15.68</v>
      </c>
      <c r="AQ26" s="4" t="e">
        <f>NA()</f>
        <v>#N/A</v>
      </c>
      <c r="AR26" s="3">
        <v>516903.17</v>
      </c>
    </row>
    <row r="27" spans="1:44" ht="15" x14ac:dyDescent="0.25">
      <c r="A27" s="3" t="s">
        <v>732</v>
      </c>
      <c r="B27" s="4">
        <v>500</v>
      </c>
      <c r="C27" s="4">
        <v>2782091.51</v>
      </c>
      <c r="D27" s="4">
        <v>6274180.9800000004</v>
      </c>
      <c r="E27" s="3" t="s">
        <v>98</v>
      </c>
      <c r="F27" s="3" t="s">
        <v>98</v>
      </c>
      <c r="G27" s="3" t="s">
        <v>98</v>
      </c>
      <c r="H27" s="3" t="s">
        <v>98</v>
      </c>
      <c r="I27" s="3">
        <v>4464</v>
      </c>
      <c r="J27" s="3">
        <v>56.31</v>
      </c>
      <c r="K27" s="3">
        <v>50637.04</v>
      </c>
      <c r="L27" s="3">
        <v>340565.11</v>
      </c>
      <c r="M27" s="3" t="s">
        <v>98</v>
      </c>
      <c r="N27" s="4" t="e">
        <f>NA()</f>
        <v>#N/A</v>
      </c>
      <c r="O27" s="3" t="s">
        <v>98</v>
      </c>
      <c r="P27" s="3">
        <v>25846.55</v>
      </c>
      <c r="Q27" s="3">
        <v>30368.720000000001</v>
      </c>
      <c r="R27" s="4" t="e">
        <f>NA()</f>
        <v>#N/A</v>
      </c>
      <c r="S27" s="4" t="e">
        <f>NA()</f>
        <v>#N/A</v>
      </c>
      <c r="T27" s="3">
        <v>1119.8399999999999</v>
      </c>
      <c r="U27" s="3">
        <v>1733.45</v>
      </c>
      <c r="V27" s="3">
        <v>33355.379999999997</v>
      </c>
      <c r="W27" s="3" t="s">
        <v>98</v>
      </c>
      <c r="X27" s="4" t="e">
        <f>NA()</f>
        <v>#N/A</v>
      </c>
      <c r="Y27" s="4" t="e">
        <f>NA()</f>
        <v>#N/A</v>
      </c>
      <c r="Z27" s="3">
        <v>90.01</v>
      </c>
      <c r="AA27" s="4" t="e">
        <f>NA()</f>
        <v>#N/A</v>
      </c>
      <c r="AB27" s="3" t="s">
        <v>98</v>
      </c>
      <c r="AC27" s="3">
        <v>113.78</v>
      </c>
      <c r="AD27" s="3">
        <v>330.99</v>
      </c>
      <c r="AE27" s="3">
        <v>188.93</v>
      </c>
      <c r="AF27" s="3">
        <v>163.44</v>
      </c>
      <c r="AG27" s="4" t="e">
        <f>NA()</f>
        <v>#N/A</v>
      </c>
      <c r="AH27" s="4" t="e">
        <f>NA()</f>
        <v>#N/A</v>
      </c>
      <c r="AI27" s="4" t="e">
        <f>NA()</f>
        <v>#N/A</v>
      </c>
      <c r="AJ27" s="4" t="e">
        <f>NA()</f>
        <v>#N/A</v>
      </c>
      <c r="AK27" s="4" t="e">
        <f>NA()</f>
        <v>#N/A</v>
      </c>
      <c r="AL27" s="3">
        <v>296.83999999999997</v>
      </c>
      <c r="AM27" s="4" t="e">
        <f>NA()</f>
        <v>#N/A</v>
      </c>
      <c r="AN27" s="3">
        <v>24.09</v>
      </c>
      <c r="AO27" s="3" t="s">
        <v>98</v>
      </c>
      <c r="AP27" s="3">
        <v>11.39</v>
      </c>
      <c r="AQ27" s="4" t="e">
        <f>NA()</f>
        <v>#N/A</v>
      </c>
      <c r="AR27" s="3">
        <v>510634.14</v>
      </c>
    </row>
    <row r="28" spans="1:44" ht="15" x14ac:dyDescent="0.25">
      <c r="A28" s="3" t="s">
        <v>732</v>
      </c>
      <c r="B28" s="4">
        <v>520</v>
      </c>
      <c r="C28" s="4">
        <v>2782091.51</v>
      </c>
      <c r="D28" s="4">
        <v>6274180.9800000004</v>
      </c>
      <c r="E28" s="3" t="s">
        <v>98</v>
      </c>
      <c r="F28" s="3" t="s">
        <v>98</v>
      </c>
      <c r="G28" s="3" t="s">
        <v>98</v>
      </c>
      <c r="H28" s="3" t="s">
        <v>98</v>
      </c>
      <c r="I28" s="3">
        <v>4570.72</v>
      </c>
      <c r="J28" s="3">
        <v>46.49</v>
      </c>
      <c r="K28" s="3">
        <v>52009.2</v>
      </c>
      <c r="L28" s="3">
        <v>329988.05</v>
      </c>
      <c r="M28" s="3" t="s">
        <v>98</v>
      </c>
      <c r="N28" s="4" t="e">
        <f>NA()</f>
        <v>#N/A</v>
      </c>
      <c r="O28" s="3" t="s">
        <v>98</v>
      </c>
      <c r="P28" s="3">
        <v>20769.47</v>
      </c>
      <c r="Q28" s="3">
        <v>38264.730000000003</v>
      </c>
      <c r="R28" s="4" t="e">
        <f>NA()</f>
        <v>#N/A</v>
      </c>
      <c r="S28" s="4" t="e">
        <f>NA()</f>
        <v>#N/A</v>
      </c>
      <c r="T28" s="3">
        <v>1029.82</v>
      </c>
      <c r="U28" s="3">
        <v>2475.48</v>
      </c>
      <c r="V28" s="3">
        <v>30602.39</v>
      </c>
      <c r="W28" s="3" t="s">
        <v>98</v>
      </c>
      <c r="X28" s="4" t="e">
        <f>NA()</f>
        <v>#N/A</v>
      </c>
      <c r="Y28" s="4" t="e">
        <f>NA()</f>
        <v>#N/A</v>
      </c>
      <c r="Z28" s="3">
        <v>65.680000000000007</v>
      </c>
      <c r="AA28" s="3">
        <v>8.82</v>
      </c>
      <c r="AB28" s="3" t="s">
        <v>98</v>
      </c>
      <c r="AC28" s="3">
        <v>73.209999999999994</v>
      </c>
      <c r="AD28" s="3">
        <v>386.96</v>
      </c>
      <c r="AE28" s="3">
        <v>188.25</v>
      </c>
      <c r="AF28" s="3">
        <v>155.66</v>
      </c>
      <c r="AG28" s="4" t="e">
        <f>NA()</f>
        <v>#N/A</v>
      </c>
      <c r="AH28" s="3">
        <v>2.54</v>
      </c>
      <c r="AI28" s="4" t="e">
        <f>NA()</f>
        <v>#N/A</v>
      </c>
      <c r="AJ28" s="4" t="e">
        <f>NA()</f>
        <v>#N/A</v>
      </c>
      <c r="AK28" s="4" t="e">
        <f>NA()</f>
        <v>#N/A</v>
      </c>
      <c r="AL28" s="3">
        <v>220.57</v>
      </c>
      <c r="AM28" s="4" t="e">
        <f>NA()</f>
        <v>#N/A</v>
      </c>
      <c r="AN28" s="4" t="e">
        <f>NA()</f>
        <v>#N/A</v>
      </c>
      <c r="AO28" s="3" t="s">
        <v>98</v>
      </c>
      <c r="AP28" s="3">
        <v>8.59</v>
      </c>
      <c r="AQ28" s="4" t="e">
        <f>NA()</f>
        <v>#N/A</v>
      </c>
      <c r="AR28" s="3">
        <v>519133.35</v>
      </c>
    </row>
    <row r="29" spans="1:44" ht="15" x14ac:dyDescent="0.25">
      <c r="A29" s="3" t="s">
        <v>732</v>
      </c>
      <c r="B29" s="4">
        <v>520</v>
      </c>
      <c r="C29" s="4">
        <v>2782091.51</v>
      </c>
      <c r="D29" s="4">
        <v>6274180.9800000004</v>
      </c>
      <c r="E29" s="3" t="s">
        <v>98</v>
      </c>
      <c r="F29" s="3" t="s">
        <v>98</v>
      </c>
      <c r="G29" s="3" t="s">
        <v>98</v>
      </c>
      <c r="H29" s="3" t="s">
        <v>98</v>
      </c>
      <c r="I29" s="3">
        <v>6271.3</v>
      </c>
      <c r="J29" s="3">
        <v>51.6</v>
      </c>
      <c r="K29" s="3">
        <v>50418.48</v>
      </c>
      <c r="L29" s="3">
        <v>335532.46000000002</v>
      </c>
      <c r="M29" s="3" t="s">
        <v>98</v>
      </c>
      <c r="N29" s="4" t="e">
        <f>NA()</f>
        <v>#N/A</v>
      </c>
      <c r="O29" s="3" t="s">
        <v>98</v>
      </c>
      <c r="P29" s="3">
        <v>21341.71</v>
      </c>
      <c r="Q29" s="3">
        <v>36961.47</v>
      </c>
      <c r="R29" s="4" t="e">
        <f>NA()</f>
        <v>#N/A</v>
      </c>
      <c r="S29" s="4" t="e">
        <f>NA()</f>
        <v>#N/A</v>
      </c>
      <c r="T29" s="3">
        <v>864.89</v>
      </c>
      <c r="U29" s="3">
        <v>2303.9299999999998</v>
      </c>
      <c r="V29" s="3">
        <v>31838.5</v>
      </c>
      <c r="W29" s="3" t="s">
        <v>98</v>
      </c>
      <c r="X29" s="4" t="e">
        <f>NA()</f>
        <v>#N/A</v>
      </c>
      <c r="Y29" s="4" t="e">
        <f>NA()</f>
        <v>#N/A</v>
      </c>
      <c r="Z29" s="3">
        <v>85.68</v>
      </c>
      <c r="AA29" s="4" t="e">
        <f>NA()</f>
        <v>#N/A</v>
      </c>
      <c r="AB29" s="3" t="s">
        <v>98</v>
      </c>
      <c r="AC29" s="3">
        <v>70.209999999999994</v>
      </c>
      <c r="AD29" s="3">
        <v>408.61</v>
      </c>
      <c r="AE29" s="3">
        <v>201.85</v>
      </c>
      <c r="AF29" s="3">
        <v>175.61</v>
      </c>
      <c r="AG29" s="4" t="e">
        <f>NA()</f>
        <v>#N/A</v>
      </c>
      <c r="AH29" s="4" t="e">
        <f>NA()</f>
        <v>#N/A</v>
      </c>
      <c r="AI29" s="4" t="e">
        <f>NA()</f>
        <v>#N/A</v>
      </c>
      <c r="AJ29" s="4" t="e">
        <f>NA()</f>
        <v>#N/A</v>
      </c>
      <c r="AK29" s="4" t="e">
        <f>NA()</f>
        <v>#N/A</v>
      </c>
      <c r="AL29" s="4" t="e">
        <f>NA()</f>
        <v>#N/A</v>
      </c>
      <c r="AM29" s="4" t="e">
        <f>NA()</f>
        <v>#N/A</v>
      </c>
      <c r="AN29" s="3">
        <v>17.77</v>
      </c>
      <c r="AO29" s="3" t="s">
        <v>98</v>
      </c>
      <c r="AP29" s="3">
        <v>14.19</v>
      </c>
      <c r="AQ29" s="4" t="e">
        <f>NA()</f>
        <v>#N/A</v>
      </c>
      <c r="AR29" s="3">
        <v>513441.76</v>
      </c>
    </row>
    <row r="30" spans="1:44" ht="15" x14ac:dyDescent="0.25">
      <c r="A30" s="3" t="s">
        <v>732</v>
      </c>
      <c r="B30" s="4">
        <v>540</v>
      </c>
      <c r="C30" s="4">
        <v>2782091.51</v>
      </c>
      <c r="D30" s="4">
        <v>6274180.9800000004</v>
      </c>
      <c r="E30" s="3" t="s">
        <v>98</v>
      </c>
      <c r="F30" s="3" t="s">
        <v>98</v>
      </c>
      <c r="G30" s="3" t="s">
        <v>98</v>
      </c>
      <c r="H30" s="3" t="s">
        <v>98</v>
      </c>
      <c r="I30" s="3">
        <v>1834.53</v>
      </c>
      <c r="J30" s="3">
        <v>57.81</v>
      </c>
      <c r="K30" s="3">
        <v>53760.42</v>
      </c>
      <c r="L30" s="3">
        <v>332156.01</v>
      </c>
      <c r="M30" s="3" t="s">
        <v>98</v>
      </c>
      <c r="N30" s="4" t="e">
        <f>NA()</f>
        <v>#N/A</v>
      </c>
      <c r="O30" s="3" t="s">
        <v>98</v>
      </c>
      <c r="P30" s="3">
        <v>23146.560000000001</v>
      </c>
      <c r="Q30" s="3">
        <v>39553.89</v>
      </c>
      <c r="R30" s="4" t="e">
        <f>NA()</f>
        <v>#N/A</v>
      </c>
      <c r="S30" s="4" t="e">
        <f>NA()</f>
        <v>#N/A</v>
      </c>
      <c r="T30" s="3">
        <v>952.85</v>
      </c>
      <c r="U30" s="3">
        <v>2089.83</v>
      </c>
      <c r="V30" s="3">
        <v>40289.550000000003</v>
      </c>
      <c r="W30" s="3" t="s">
        <v>98</v>
      </c>
      <c r="X30" s="4" t="e">
        <f>NA()</f>
        <v>#N/A</v>
      </c>
      <c r="Y30" s="4" t="e">
        <f>NA()</f>
        <v>#N/A</v>
      </c>
      <c r="Z30" s="3">
        <v>50.25</v>
      </c>
      <c r="AA30" s="4" t="e">
        <f>NA()</f>
        <v>#N/A</v>
      </c>
      <c r="AB30" s="3" t="s">
        <v>98</v>
      </c>
      <c r="AC30" s="3">
        <v>95.25</v>
      </c>
      <c r="AD30" s="3">
        <v>339.63</v>
      </c>
      <c r="AE30" s="3">
        <v>191.48</v>
      </c>
      <c r="AF30" s="3">
        <v>122.92</v>
      </c>
      <c r="AG30" s="4" t="e">
        <f>NA()</f>
        <v>#N/A</v>
      </c>
      <c r="AH30" s="4" t="e">
        <f>NA()</f>
        <v>#N/A</v>
      </c>
      <c r="AI30" s="4" t="e">
        <f>NA()</f>
        <v>#N/A</v>
      </c>
      <c r="AJ30" s="4" t="e">
        <f>NA()</f>
        <v>#N/A</v>
      </c>
      <c r="AK30" s="4" t="e">
        <f>NA()</f>
        <v>#N/A</v>
      </c>
      <c r="AL30" s="4" t="e">
        <f>NA()</f>
        <v>#N/A</v>
      </c>
      <c r="AM30" s="4" t="e">
        <f>NA()</f>
        <v>#N/A</v>
      </c>
      <c r="AN30" s="3">
        <v>19.7</v>
      </c>
      <c r="AO30" s="3" t="s">
        <v>98</v>
      </c>
      <c r="AP30" s="3">
        <v>9.77</v>
      </c>
      <c r="AQ30" s="4" t="e">
        <f>NA()</f>
        <v>#N/A</v>
      </c>
      <c r="AR30" s="3">
        <v>505329.54</v>
      </c>
    </row>
    <row r="31" spans="1:44" ht="15" x14ac:dyDescent="0.25">
      <c r="A31" s="3" t="s">
        <v>732</v>
      </c>
      <c r="B31" s="4">
        <v>560</v>
      </c>
      <c r="C31" s="4">
        <v>2782091.51</v>
      </c>
      <c r="D31" s="4">
        <v>6274180.9800000004</v>
      </c>
      <c r="E31" s="3" t="s">
        <v>98</v>
      </c>
      <c r="F31" s="3" t="s">
        <v>98</v>
      </c>
      <c r="G31" s="3" t="s">
        <v>98</v>
      </c>
      <c r="H31" s="3" t="s">
        <v>98</v>
      </c>
      <c r="I31" s="3">
        <v>1605.4</v>
      </c>
      <c r="J31" s="3">
        <v>46.81</v>
      </c>
      <c r="K31" s="3">
        <v>66018.880000000005</v>
      </c>
      <c r="L31" s="3">
        <v>341578.89</v>
      </c>
      <c r="M31" s="3" t="s">
        <v>98</v>
      </c>
      <c r="N31" s="4" t="e">
        <f>NA()</f>
        <v>#N/A</v>
      </c>
      <c r="O31" s="3" t="s">
        <v>98</v>
      </c>
      <c r="P31" s="3">
        <v>28409.93</v>
      </c>
      <c r="Q31" s="3">
        <v>25790.55</v>
      </c>
      <c r="R31" s="4" t="e">
        <f>NA()</f>
        <v>#N/A</v>
      </c>
      <c r="S31" s="4" t="e">
        <f>NA()</f>
        <v>#N/A</v>
      </c>
      <c r="T31" s="3">
        <v>538.73</v>
      </c>
      <c r="U31" s="3">
        <v>1907.54</v>
      </c>
      <c r="V31" s="3">
        <v>40500.26</v>
      </c>
      <c r="W31" s="3" t="s">
        <v>98</v>
      </c>
      <c r="X31" s="4" t="e">
        <f>NA()</f>
        <v>#N/A</v>
      </c>
      <c r="Y31" s="4" t="e">
        <f>NA()</f>
        <v>#N/A</v>
      </c>
      <c r="Z31" s="3">
        <v>76.430000000000007</v>
      </c>
      <c r="AA31" s="3">
        <v>12.88</v>
      </c>
      <c r="AB31" s="3" t="s">
        <v>98</v>
      </c>
      <c r="AC31" s="3">
        <v>110.78</v>
      </c>
      <c r="AD31" s="3">
        <v>224.08</v>
      </c>
      <c r="AE31" s="3">
        <v>184.42</v>
      </c>
      <c r="AF31" s="3">
        <v>203.82</v>
      </c>
      <c r="AG31" s="4" t="e">
        <f>NA()</f>
        <v>#N/A</v>
      </c>
      <c r="AH31" s="4" t="e">
        <f>NA()</f>
        <v>#N/A</v>
      </c>
      <c r="AI31" s="4" t="e">
        <f>NA()</f>
        <v>#N/A</v>
      </c>
      <c r="AJ31" s="4" t="e">
        <f>NA()</f>
        <v>#N/A</v>
      </c>
      <c r="AK31" s="4" t="e">
        <f>NA()</f>
        <v>#N/A</v>
      </c>
      <c r="AL31" s="3">
        <v>255.12</v>
      </c>
      <c r="AM31" s="4" t="e">
        <f>NA()</f>
        <v>#N/A</v>
      </c>
      <c r="AN31" s="3">
        <v>15.92</v>
      </c>
      <c r="AO31" s="3" t="s">
        <v>98</v>
      </c>
      <c r="AP31" s="3">
        <v>14.53</v>
      </c>
      <c r="AQ31" s="4" t="e">
        <f>NA()</f>
        <v>#N/A</v>
      </c>
      <c r="AR31" s="3">
        <v>492505.01</v>
      </c>
    </row>
    <row r="32" spans="1:44" ht="15" x14ac:dyDescent="0.25">
      <c r="A32" s="3" t="s">
        <v>732</v>
      </c>
      <c r="B32" s="4">
        <v>580</v>
      </c>
      <c r="C32" s="4">
        <v>2782091.51</v>
      </c>
      <c r="D32" s="4">
        <v>6274180.9800000004</v>
      </c>
      <c r="E32" s="3" t="s">
        <v>98</v>
      </c>
      <c r="F32" s="3" t="s">
        <v>98</v>
      </c>
      <c r="G32" s="3" t="s">
        <v>98</v>
      </c>
      <c r="H32" s="3" t="s">
        <v>98</v>
      </c>
      <c r="I32" s="3">
        <v>1712.87</v>
      </c>
      <c r="J32" s="3">
        <v>51.43</v>
      </c>
      <c r="K32" s="3">
        <v>61781.2</v>
      </c>
      <c r="L32" s="3">
        <v>337330.12</v>
      </c>
      <c r="M32" s="3" t="s">
        <v>98</v>
      </c>
      <c r="N32" s="4" t="e">
        <f>NA()</f>
        <v>#N/A</v>
      </c>
      <c r="O32" s="3" t="s">
        <v>98</v>
      </c>
      <c r="P32" s="3">
        <v>30905.86</v>
      </c>
      <c r="Q32" s="3">
        <v>11940.21</v>
      </c>
      <c r="R32" s="4" t="e">
        <f>NA()</f>
        <v>#N/A</v>
      </c>
      <c r="S32" s="4" t="e">
        <f>NA()</f>
        <v>#N/A</v>
      </c>
      <c r="T32" s="3">
        <v>822.66</v>
      </c>
      <c r="U32" s="3">
        <v>1996.53</v>
      </c>
      <c r="V32" s="3">
        <v>43805.41</v>
      </c>
      <c r="W32" s="3" t="s">
        <v>98</v>
      </c>
      <c r="X32" s="4" t="e">
        <f>NA()</f>
        <v>#N/A</v>
      </c>
      <c r="Y32" s="4" t="e">
        <f>NA()</f>
        <v>#N/A</v>
      </c>
      <c r="Z32" s="3">
        <v>87.6</v>
      </c>
      <c r="AA32" s="4" t="e">
        <f>NA()</f>
        <v>#N/A</v>
      </c>
      <c r="AB32" s="3" t="s">
        <v>98</v>
      </c>
      <c r="AC32" s="3">
        <v>134.84</v>
      </c>
      <c r="AD32" s="3">
        <v>177.14</v>
      </c>
      <c r="AE32" s="3">
        <v>183.75</v>
      </c>
      <c r="AF32" s="3">
        <v>155.69</v>
      </c>
      <c r="AG32" s="4" t="e">
        <f>NA()</f>
        <v>#N/A</v>
      </c>
      <c r="AH32" s="4" t="e">
        <f>NA()</f>
        <v>#N/A</v>
      </c>
      <c r="AI32" s="4" t="e">
        <f>NA()</f>
        <v>#N/A</v>
      </c>
      <c r="AJ32" s="4" t="e">
        <f>NA()</f>
        <v>#N/A</v>
      </c>
      <c r="AK32" s="4" t="e">
        <f>NA()</f>
        <v>#N/A</v>
      </c>
      <c r="AL32" s="3">
        <v>329.97</v>
      </c>
      <c r="AM32" s="4" t="e">
        <f>NA()</f>
        <v>#N/A</v>
      </c>
      <c r="AN32" s="3">
        <v>13.69</v>
      </c>
      <c r="AO32" s="3" t="s">
        <v>98</v>
      </c>
      <c r="AP32" s="3">
        <v>12.73</v>
      </c>
      <c r="AQ32" s="4" t="e">
        <f>NA()</f>
        <v>#N/A</v>
      </c>
      <c r="AR32" s="3">
        <v>508558.31</v>
      </c>
    </row>
    <row r="33" spans="1:44" ht="15" x14ac:dyDescent="0.25">
      <c r="A33" s="3" t="s">
        <v>732</v>
      </c>
      <c r="B33" s="4">
        <v>600</v>
      </c>
      <c r="C33" s="4">
        <v>2782091.51</v>
      </c>
      <c r="D33" s="4">
        <v>6274180.9800000004</v>
      </c>
      <c r="E33" s="3" t="s">
        <v>98</v>
      </c>
      <c r="F33" s="3" t="s">
        <v>98</v>
      </c>
      <c r="G33" s="3" t="s">
        <v>98</v>
      </c>
      <c r="H33" s="3" t="s">
        <v>98</v>
      </c>
      <c r="I33" s="3">
        <v>1856.63</v>
      </c>
      <c r="J33" s="3">
        <v>49.11</v>
      </c>
      <c r="K33" s="3">
        <v>57318.01</v>
      </c>
      <c r="L33" s="3">
        <v>346759.32</v>
      </c>
      <c r="M33" s="3" t="s">
        <v>98</v>
      </c>
      <c r="N33" s="4" t="e">
        <f>NA()</f>
        <v>#N/A</v>
      </c>
      <c r="O33" s="3" t="s">
        <v>98</v>
      </c>
      <c r="P33" s="3">
        <v>24536.94</v>
      </c>
      <c r="Q33" s="3">
        <v>28278.44</v>
      </c>
      <c r="R33" s="4" t="e">
        <f>NA()</f>
        <v>#N/A</v>
      </c>
      <c r="S33" s="4" t="e">
        <f>NA()</f>
        <v>#N/A</v>
      </c>
      <c r="T33" s="3">
        <v>1005.44</v>
      </c>
      <c r="U33" s="3">
        <v>2412.77</v>
      </c>
      <c r="V33" s="3">
        <v>40252.82</v>
      </c>
      <c r="W33" s="3" t="s">
        <v>98</v>
      </c>
      <c r="X33" s="4" t="e">
        <f>NA()</f>
        <v>#N/A</v>
      </c>
      <c r="Y33" s="4" t="e">
        <f>NA()</f>
        <v>#N/A</v>
      </c>
      <c r="Z33" s="3">
        <v>60.61</v>
      </c>
      <c r="AA33" s="4" t="e">
        <f>NA()</f>
        <v>#N/A</v>
      </c>
      <c r="AB33" s="3" t="s">
        <v>98</v>
      </c>
      <c r="AC33" s="3">
        <v>114.57</v>
      </c>
      <c r="AD33" s="3">
        <v>293.91000000000003</v>
      </c>
      <c r="AE33" s="3">
        <v>163.65</v>
      </c>
      <c r="AF33" s="3">
        <v>172.61</v>
      </c>
      <c r="AG33" s="4" t="e">
        <f>NA()</f>
        <v>#N/A</v>
      </c>
      <c r="AH33" s="4" t="e">
        <f>NA()</f>
        <v>#N/A</v>
      </c>
      <c r="AI33" s="4" t="e">
        <f>NA()</f>
        <v>#N/A</v>
      </c>
      <c r="AJ33" s="4" t="e">
        <f>NA()</f>
        <v>#N/A</v>
      </c>
      <c r="AK33" s="4" t="e">
        <f>NA()</f>
        <v>#N/A</v>
      </c>
      <c r="AL33" s="4" t="e">
        <f>NA()</f>
        <v>#N/A</v>
      </c>
      <c r="AM33" s="4" t="e">
        <f>NA()</f>
        <v>#N/A</v>
      </c>
      <c r="AN33" s="3">
        <v>15.61</v>
      </c>
      <c r="AO33" s="3" t="s">
        <v>98</v>
      </c>
      <c r="AP33" s="3">
        <v>13.72</v>
      </c>
      <c r="AQ33" s="4" t="e">
        <f>NA()</f>
        <v>#N/A</v>
      </c>
      <c r="AR33" s="3">
        <v>496695.87</v>
      </c>
    </row>
    <row r="34" spans="1:44" ht="15" x14ac:dyDescent="0.25">
      <c r="A34" s="3" t="s">
        <v>732</v>
      </c>
      <c r="B34" s="4">
        <v>620</v>
      </c>
      <c r="C34" s="4">
        <v>2782091.51</v>
      </c>
      <c r="D34" s="4">
        <v>6274180.9800000004</v>
      </c>
      <c r="E34" s="3" t="s">
        <v>98</v>
      </c>
      <c r="F34" s="3" t="s">
        <v>98</v>
      </c>
      <c r="G34" s="3" t="s">
        <v>98</v>
      </c>
      <c r="H34" s="3" t="s">
        <v>98</v>
      </c>
      <c r="I34" s="3">
        <v>1505.87</v>
      </c>
      <c r="J34" s="3">
        <v>51.58</v>
      </c>
      <c r="K34" s="3">
        <v>67851.27</v>
      </c>
      <c r="L34" s="3">
        <v>372820.33</v>
      </c>
      <c r="M34" s="3" t="s">
        <v>98</v>
      </c>
      <c r="N34" s="3">
        <v>7059.51</v>
      </c>
      <c r="O34" s="3" t="s">
        <v>98</v>
      </c>
      <c r="P34" s="3">
        <v>29758.36</v>
      </c>
      <c r="Q34" s="3">
        <v>23774.080000000002</v>
      </c>
      <c r="R34" s="4" t="e">
        <f>NA()</f>
        <v>#N/A</v>
      </c>
      <c r="S34" s="4" t="e">
        <f>NA()</f>
        <v>#N/A</v>
      </c>
      <c r="T34" s="3">
        <v>1014.73</v>
      </c>
      <c r="U34" s="3">
        <v>2033.15</v>
      </c>
      <c r="V34" s="3">
        <v>46515.01</v>
      </c>
      <c r="W34" s="3" t="s">
        <v>98</v>
      </c>
      <c r="X34" s="4" t="e">
        <f>NA()</f>
        <v>#N/A</v>
      </c>
      <c r="Y34" s="4" t="e">
        <f>NA()</f>
        <v>#N/A</v>
      </c>
      <c r="Z34" s="3">
        <v>91.86</v>
      </c>
      <c r="AA34" s="3">
        <v>35.299999999999997</v>
      </c>
      <c r="AB34" s="3" t="s">
        <v>98</v>
      </c>
      <c r="AC34" s="3">
        <v>182.33</v>
      </c>
      <c r="AD34" s="3">
        <v>206.84</v>
      </c>
      <c r="AE34" s="3">
        <v>202.48</v>
      </c>
      <c r="AF34" s="3">
        <v>146.28</v>
      </c>
      <c r="AG34" s="4" t="e">
        <f>NA()</f>
        <v>#N/A</v>
      </c>
      <c r="AH34" s="4" t="e">
        <f>NA()</f>
        <v>#N/A</v>
      </c>
      <c r="AI34" s="4" t="e">
        <f>NA()</f>
        <v>#N/A</v>
      </c>
      <c r="AJ34" s="4" t="e">
        <f>NA()</f>
        <v>#N/A</v>
      </c>
      <c r="AK34" s="4" t="e">
        <f>NA()</f>
        <v>#N/A</v>
      </c>
      <c r="AL34" s="3">
        <v>222.62</v>
      </c>
      <c r="AM34" s="4" t="e">
        <f>NA()</f>
        <v>#N/A</v>
      </c>
      <c r="AN34" s="3">
        <v>18.64</v>
      </c>
      <c r="AO34" s="3" t="s">
        <v>98</v>
      </c>
      <c r="AP34" s="3">
        <v>14.16</v>
      </c>
      <c r="AQ34" s="4" t="e">
        <f>NA()</f>
        <v>#N/A</v>
      </c>
      <c r="AR34" s="3">
        <v>446495.6</v>
      </c>
    </row>
    <row r="35" spans="1:44" ht="15" x14ac:dyDescent="0.25">
      <c r="A35" s="3" t="s">
        <v>732</v>
      </c>
      <c r="B35" s="4">
        <v>640</v>
      </c>
      <c r="C35" s="4">
        <v>2782091.51</v>
      </c>
      <c r="D35" s="4">
        <v>6274180.9800000004</v>
      </c>
      <c r="E35" s="3" t="s">
        <v>98</v>
      </c>
      <c r="F35" s="3" t="s">
        <v>98</v>
      </c>
      <c r="G35" s="3" t="s">
        <v>98</v>
      </c>
      <c r="H35" s="3" t="s">
        <v>98</v>
      </c>
      <c r="I35" s="3">
        <v>1404.14</v>
      </c>
      <c r="J35" s="3">
        <v>39.44</v>
      </c>
      <c r="K35" s="3">
        <v>64591.75</v>
      </c>
      <c r="L35" s="3">
        <v>367328.81</v>
      </c>
      <c r="M35" s="3" t="s">
        <v>98</v>
      </c>
      <c r="N35" s="3">
        <v>8674.4500000000007</v>
      </c>
      <c r="O35" s="3" t="s">
        <v>98</v>
      </c>
      <c r="P35" s="3">
        <v>27000.720000000001</v>
      </c>
      <c r="Q35" s="3">
        <v>7042.24</v>
      </c>
      <c r="R35" s="4" t="e">
        <f>NA()</f>
        <v>#N/A</v>
      </c>
      <c r="S35" s="4" t="e">
        <f>NA()</f>
        <v>#N/A</v>
      </c>
      <c r="T35" s="3">
        <v>575.70000000000005</v>
      </c>
      <c r="U35" s="3">
        <v>3080.77</v>
      </c>
      <c r="V35" s="3">
        <v>38359.08</v>
      </c>
      <c r="W35" s="3" t="s">
        <v>98</v>
      </c>
      <c r="X35" s="4" t="e">
        <f>NA()</f>
        <v>#N/A</v>
      </c>
      <c r="Y35" s="4" t="e">
        <f>NA()</f>
        <v>#N/A</v>
      </c>
      <c r="Z35" s="3">
        <v>70.739999999999995</v>
      </c>
      <c r="AA35" s="3">
        <v>80.040000000000006</v>
      </c>
      <c r="AB35" s="3" t="s">
        <v>98</v>
      </c>
      <c r="AC35" s="3">
        <v>120.61</v>
      </c>
      <c r="AD35" s="3">
        <v>114.15</v>
      </c>
      <c r="AE35" s="3">
        <v>195.06</v>
      </c>
      <c r="AF35" s="3">
        <v>144.01</v>
      </c>
      <c r="AG35" s="4" t="e">
        <f>NA()</f>
        <v>#N/A</v>
      </c>
      <c r="AH35" s="4" t="e">
        <f>NA()</f>
        <v>#N/A</v>
      </c>
      <c r="AI35" s="4" t="e">
        <f>NA()</f>
        <v>#N/A</v>
      </c>
      <c r="AJ35" s="4" t="e">
        <f>NA()</f>
        <v>#N/A</v>
      </c>
      <c r="AK35" s="4" t="e">
        <f>NA()</f>
        <v>#N/A</v>
      </c>
      <c r="AL35" s="3">
        <v>207.72</v>
      </c>
      <c r="AM35" s="4" t="e">
        <f>NA()</f>
        <v>#N/A</v>
      </c>
      <c r="AN35" s="3">
        <v>13.39</v>
      </c>
      <c r="AO35" s="3" t="s">
        <v>98</v>
      </c>
      <c r="AP35" s="3">
        <v>11.56</v>
      </c>
      <c r="AQ35" s="4" t="e">
        <f>NA()</f>
        <v>#N/A</v>
      </c>
      <c r="AR35" s="3">
        <v>480945.63</v>
      </c>
    </row>
    <row r="36" spans="1:44" ht="15" x14ac:dyDescent="0.25">
      <c r="A36" s="3" t="s">
        <v>732</v>
      </c>
      <c r="B36" s="4">
        <v>660</v>
      </c>
      <c r="C36" s="4">
        <v>2782091.51</v>
      </c>
      <c r="D36" s="4">
        <v>6274180.9800000004</v>
      </c>
      <c r="E36" s="3" t="s">
        <v>98</v>
      </c>
      <c r="F36" s="3" t="s">
        <v>98</v>
      </c>
      <c r="G36" s="3" t="s">
        <v>98</v>
      </c>
      <c r="H36" s="3" t="s">
        <v>98</v>
      </c>
      <c r="I36" s="3">
        <v>1523.07</v>
      </c>
      <c r="J36" s="3">
        <v>40.08</v>
      </c>
      <c r="K36" s="3">
        <v>70161.37</v>
      </c>
      <c r="L36" s="3">
        <v>307810.43</v>
      </c>
      <c r="M36" s="3" t="s">
        <v>98</v>
      </c>
      <c r="N36" s="4" t="e">
        <f>NA()</f>
        <v>#N/A</v>
      </c>
      <c r="O36" s="3" t="s">
        <v>98</v>
      </c>
      <c r="P36" s="3">
        <v>28063.119999999999</v>
      </c>
      <c r="Q36" s="3">
        <v>15601.88</v>
      </c>
      <c r="R36" s="4" t="e">
        <f>NA()</f>
        <v>#N/A</v>
      </c>
      <c r="S36" s="4" t="e">
        <f>NA()</f>
        <v>#N/A</v>
      </c>
      <c r="T36" s="3">
        <v>690.05</v>
      </c>
      <c r="U36" s="3">
        <v>1358.73</v>
      </c>
      <c r="V36" s="3">
        <v>37916.080000000002</v>
      </c>
      <c r="W36" s="3" t="s">
        <v>98</v>
      </c>
      <c r="X36" s="4" t="e">
        <f>NA()</f>
        <v>#N/A</v>
      </c>
      <c r="Y36" s="4" t="e">
        <f>NA()</f>
        <v>#N/A</v>
      </c>
      <c r="Z36" s="3">
        <v>65.39</v>
      </c>
      <c r="AA36" s="3">
        <v>9.89</v>
      </c>
      <c r="AB36" s="3" t="s">
        <v>98</v>
      </c>
      <c r="AC36" s="3">
        <v>134.6</v>
      </c>
      <c r="AD36" s="3">
        <v>189.58</v>
      </c>
      <c r="AE36" s="3">
        <v>145.58000000000001</v>
      </c>
      <c r="AF36" s="3">
        <v>110.64</v>
      </c>
      <c r="AG36" s="4" t="e">
        <f>NA()</f>
        <v>#N/A</v>
      </c>
      <c r="AH36" s="4" t="e">
        <f>NA()</f>
        <v>#N/A</v>
      </c>
      <c r="AI36" s="4" t="e">
        <f>NA()</f>
        <v>#N/A</v>
      </c>
      <c r="AJ36" s="4" t="e">
        <f>NA()</f>
        <v>#N/A</v>
      </c>
      <c r="AK36" s="4" t="e">
        <f>NA()</f>
        <v>#N/A</v>
      </c>
      <c r="AL36" s="3">
        <v>241.99</v>
      </c>
      <c r="AM36" s="4" t="e">
        <f>NA()</f>
        <v>#N/A</v>
      </c>
      <c r="AN36" s="3">
        <v>12.48</v>
      </c>
      <c r="AO36" s="3" t="s">
        <v>98</v>
      </c>
      <c r="AP36" s="3">
        <v>12.83</v>
      </c>
      <c r="AQ36" s="4" t="e">
        <f>NA()</f>
        <v>#N/A</v>
      </c>
      <c r="AR36" s="3">
        <v>535912.23</v>
      </c>
    </row>
    <row r="37" spans="1:44" x14ac:dyDescent="0.3">
      <c r="A37" s="3" t="s">
        <v>732</v>
      </c>
      <c r="B37" s="4">
        <v>680</v>
      </c>
      <c r="C37" s="4">
        <v>2782091.51</v>
      </c>
      <c r="D37" s="4">
        <v>6274180.9800000004</v>
      </c>
      <c r="E37" s="3" t="s">
        <v>98</v>
      </c>
      <c r="F37" s="3" t="s">
        <v>98</v>
      </c>
      <c r="G37" s="3" t="s">
        <v>98</v>
      </c>
      <c r="H37" s="3" t="s">
        <v>98</v>
      </c>
      <c r="I37" s="3">
        <v>1437</v>
      </c>
      <c r="J37" s="3">
        <v>39.090000000000003</v>
      </c>
      <c r="K37" s="3">
        <v>72494.960000000006</v>
      </c>
      <c r="L37" s="3">
        <v>296717.63</v>
      </c>
      <c r="M37" s="3" t="s">
        <v>98</v>
      </c>
      <c r="N37" s="3">
        <v>1025.55</v>
      </c>
      <c r="O37" s="3" t="s">
        <v>98</v>
      </c>
      <c r="P37" s="3">
        <v>27835.35</v>
      </c>
      <c r="Q37" s="3">
        <v>14145.45</v>
      </c>
      <c r="R37" s="4" t="e">
        <f>NA()</f>
        <v>#N/A</v>
      </c>
      <c r="S37" s="4" t="e">
        <f>NA()</f>
        <v>#N/A</v>
      </c>
      <c r="T37" s="3">
        <v>529.79</v>
      </c>
      <c r="U37" s="3">
        <v>1471.41</v>
      </c>
      <c r="V37" s="3">
        <v>38510.76</v>
      </c>
      <c r="W37" s="3" t="s">
        <v>98</v>
      </c>
      <c r="X37" s="4" t="e">
        <f>NA()</f>
        <v>#N/A</v>
      </c>
      <c r="Y37" s="4" t="e">
        <f>NA()</f>
        <v>#N/A</v>
      </c>
      <c r="Z37" s="3">
        <v>34.479999999999997</v>
      </c>
      <c r="AA37" s="4" t="e">
        <f>NA()</f>
        <v>#N/A</v>
      </c>
      <c r="AB37" s="3" t="s">
        <v>98</v>
      </c>
      <c r="AC37" s="3">
        <v>146.51</v>
      </c>
      <c r="AD37" s="3">
        <v>177.36</v>
      </c>
      <c r="AE37" s="3">
        <v>158.76</v>
      </c>
      <c r="AF37" s="3">
        <v>107.25</v>
      </c>
      <c r="AG37" s="4" t="e">
        <f>NA()</f>
        <v>#N/A</v>
      </c>
      <c r="AH37" s="4" t="e">
        <f>NA()</f>
        <v>#N/A</v>
      </c>
      <c r="AI37" s="4" t="e">
        <f>NA()</f>
        <v>#N/A</v>
      </c>
      <c r="AJ37" s="4" t="e">
        <f>NA()</f>
        <v>#N/A</v>
      </c>
      <c r="AK37" s="4" t="e">
        <f>NA()</f>
        <v>#N/A</v>
      </c>
      <c r="AL37" s="3">
        <v>275.39</v>
      </c>
      <c r="AM37" s="4" t="e">
        <f>NA()</f>
        <v>#N/A</v>
      </c>
      <c r="AN37" s="3">
        <v>21.69</v>
      </c>
      <c r="AO37" s="3" t="s">
        <v>98</v>
      </c>
      <c r="AP37" s="3">
        <v>11.16</v>
      </c>
      <c r="AQ37" s="4" t="e">
        <f>NA()</f>
        <v>#N/A</v>
      </c>
      <c r="AR37" s="3">
        <v>544860.4</v>
      </c>
    </row>
    <row r="38" spans="1:44" x14ac:dyDescent="0.3">
      <c r="A38" s="3" t="s">
        <v>732</v>
      </c>
      <c r="B38" s="4">
        <v>700</v>
      </c>
      <c r="C38" s="4">
        <v>2782091.51</v>
      </c>
      <c r="D38" s="4">
        <v>6274180.9800000004</v>
      </c>
      <c r="E38" s="3" t="s">
        <v>98</v>
      </c>
      <c r="F38" s="3" t="s">
        <v>98</v>
      </c>
      <c r="G38" s="3" t="s">
        <v>98</v>
      </c>
      <c r="H38" s="3" t="s">
        <v>98</v>
      </c>
      <c r="I38" s="3">
        <v>1155.8699999999999</v>
      </c>
      <c r="J38" s="3">
        <v>38.14</v>
      </c>
      <c r="K38" s="3">
        <v>69257.429999999993</v>
      </c>
      <c r="L38" s="3">
        <v>258524.24</v>
      </c>
      <c r="M38" s="3" t="s">
        <v>98</v>
      </c>
      <c r="N38" s="4" t="e">
        <f>NA()</f>
        <v>#N/A</v>
      </c>
      <c r="O38" s="3" t="s">
        <v>98</v>
      </c>
      <c r="P38" s="3">
        <v>26999.23</v>
      </c>
      <c r="Q38" s="3">
        <v>35289</v>
      </c>
      <c r="R38" s="4" t="e">
        <f>NA()</f>
        <v>#N/A</v>
      </c>
      <c r="S38" s="4" t="e">
        <f>NA()</f>
        <v>#N/A</v>
      </c>
      <c r="T38" s="3">
        <v>499.23</v>
      </c>
      <c r="U38" s="3">
        <v>1464.4</v>
      </c>
      <c r="V38" s="3">
        <v>39551.919999999998</v>
      </c>
      <c r="W38" s="3" t="s">
        <v>98</v>
      </c>
      <c r="X38" s="4" t="e">
        <f>NA()</f>
        <v>#N/A</v>
      </c>
      <c r="Y38" s="4" t="e">
        <f>NA()</f>
        <v>#N/A</v>
      </c>
      <c r="Z38" s="3">
        <v>67.62</v>
      </c>
      <c r="AA38" s="4" t="e">
        <f>NA()</f>
        <v>#N/A</v>
      </c>
      <c r="AB38" s="3" t="s">
        <v>98</v>
      </c>
      <c r="AC38" s="3">
        <v>139.21</v>
      </c>
      <c r="AD38" s="3">
        <v>216.69</v>
      </c>
      <c r="AE38" s="3">
        <v>164.45</v>
      </c>
      <c r="AF38" s="3">
        <v>131.31</v>
      </c>
      <c r="AG38" s="4" t="e">
        <f>NA()</f>
        <v>#N/A</v>
      </c>
      <c r="AH38" s="4" t="e">
        <f>NA()</f>
        <v>#N/A</v>
      </c>
      <c r="AI38" s="4" t="e">
        <f>NA()</f>
        <v>#N/A</v>
      </c>
      <c r="AJ38" s="4" t="e">
        <f>NA()</f>
        <v>#N/A</v>
      </c>
      <c r="AK38" s="4" t="e">
        <f>NA()</f>
        <v>#N/A</v>
      </c>
      <c r="AL38" s="3">
        <v>276.83999999999997</v>
      </c>
      <c r="AM38" s="4" t="e">
        <f>NA()</f>
        <v>#N/A</v>
      </c>
      <c r="AN38" s="3">
        <v>18.670000000000002</v>
      </c>
      <c r="AO38" s="3" t="s">
        <v>98</v>
      </c>
      <c r="AP38" s="3">
        <v>17.86</v>
      </c>
      <c r="AQ38" s="4" t="e">
        <f>NA()</f>
        <v>#N/A</v>
      </c>
      <c r="AR38" s="3">
        <v>566187.91</v>
      </c>
    </row>
    <row r="39" spans="1:44" x14ac:dyDescent="0.3">
      <c r="A39" s="3" t="s">
        <v>732</v>
      </c>
      <c r="B39" s="4">
        <v>720</v>
      </c>
      <c r="C39" s="4">
        <v>2782091.51</v>
      </c>
      <c r="D39" s="4">
        <v>6274180.9800000004</v>
      </c>
      <c r="E39" s="3" t="s">
        <v>98</v>
      </c>
      <c r="F39" s="3" t="s">
        <v>98</v>
      </c>
      <c r="G39" s="3" t="s">
        <v>98</v>
      </c>
      <c r="H39" s="3" t="s">
        <v>98</v>
      </c>
      <c r="I39" s="3">
        <v>979.64</v>
      </c>
      <c r="J39" s="3">
        <v>41.13</v>
      </c>
      <c r="K39" s="3">
        <v>63337.39</v>
      </c>
      <c r="L39" s="3">
        <v>248967.27</v>
      </c>
      <c r="M39" s="3" t="s">
        <v>98</v>
      </c>
      <c r="N39" s="3">
        <v>3584.87</v>
      </c>
      <c r="O39" s="3" t="s">
        <v>98</v>
      </c>
      <c r="P39" s="3">
        <v>18578.97</v>
      </c>
      <c r="Q39" s="3">
        <v>49305.66</v>
      </c>
      <c r="R39" s="4" t="e">
        <f>NA()</f>
        <v>#N/A</v>
      </c>
      <c r="S39" s="4" t="e">
        <f>NA()</f>
        <v>#N/A</v>
      </c>
      <c r="T39" s="3">
        <v>478.2</v>
      </c>
      <c r="U39" s="3">
        <v>1706.93</v>
      </c>
      <c r="V39" s="3">
        <v>61997.51</v>
      </c>
      <c r="W39" s="3" t="s">
        <v>98</v>
      </c>
      <c r="X39" s="4" t="e">
        <f>NA()</f>
        <v>#N/A</v>
      </c>
      <c r="Y39" s="4" t="e">
        <f>NA()</f>
        <v>#N/A</v>
      </c>
      <c r="Z39" s="3">
        <v>77.02</v>
      </c>
      <c r="AA39" s="4" t="e">
        <f>NA()</f>
        <v>#N/A</v>
      </c>
      <c r="AB39" s="3" t="s">
        <v>98</v>
      </c>
      <c r="AC39" s="3">
        <v>89.62</v>
      </c>
      <c r="AD39" s="3">
        <v>214.08</v>
      </c>
      <c r="AE39" s="3">
        <v>133.55000000000001</v>
      </c>
      <c r="AF39" s="3">
        <v>132.21</v>
      </c>
      <c r="AG39" s="4" t="e">
        <f>NA()</f>
        <v>#N/A</v>
      </c>
      <c r="AH39" s="4" t="e">
        <f>NA()</f>
        <v>#N/A</v>
      </c>
      <c r="AI39" s="4" t="e">
        <f>NA()</f>
        <v>#N/A</v>
      </c>
      <c r="AJ39" s="4" t="e">
        <f>NA()</f>
        <v>#N/A</v>
      </c>
      <c r="AK39" s="4" t="e">
        <f>NA()</f>
        <v>#N/A</v>
      </c>
      <c r="AL39" s="3">
        <v>192.63</v>
      </c>
      <c r="AM39" s="4" t="e">
        <f>NA()</f>
        <v>#N/A</v>
      </c>
      <c r="AN39" s="3">
        <v>11.05</v>
      </c>
      <c r="AO39" s="3" t="s">
        <v>98</v>
      </c>
      <c r="AP39" s="3">
        <v>8.74</v>
      </c>
      <c r="AQ39" s="4" t="e">
        <f>NA()</f>
        <v>#N/A</v>
      </c>
      <c r="AR39" s="3">
        <v>550163.54</v>
      </c>
    </row>
    <row r="40" spans="1:44" x14ac:dyDescent="0.3">
      <c r="A40" s="3" t="s">
        <v>732</v>
      </c>
      <c r="B40" s="4">
        <v>740</v>
      </c>
      <c r="C40" s="4">
        <v>2782091.51</v>
      </c>
      <c r="D40" s="4">
        <v>6274180.9800000004</v>
      </c>
      <c r="E40" s="3" t="s">
        <v>98</v>
      </c>
      <c r="F40" s="3" t="s">
        <v>98</v>
      </c>
      <c r="G40" s="3" t="s">
        <v>98</v>
      </c>
      <c r="H40" s="3" t="s">
        <v>98</v>
      </c>
      <c r="I40" s="3">
        <v>2095.9299999999998</v>
      </c>
      <c r="J40" s="3">
        <v>46.42</v>
      </c>
      <c r="K40" s="3">
        <v>72921</v>
      </c>
      <c r="L40" s="3">
        <v>354549.37</v>
      </c>
      <c r="M40" s="3" t="s">
        <v>98</v>
      </c>
      <c r="N40" s="4" t="e">
        <f>NA()</f>
        <v>#N/A</v>
      </c>
      <c r="O40" s="3" t="s">
        <v>98</v>
      </c>
      <c r="P40" s="3">
        <v>25151.87</v>
      </c>
      <c r="Q40" s="3">
        <v>18687.93</v>
      </c>
      <c r="R40" s="4" t="e">
        <f>NA()</f>
        <v>#N/A</v>
      </c>
      <c r="S40" s="4" t="e">
        <f>NA()</f>
        <v>#N/A</v>
      </c>
      <c r="T40" s="3">
        <v>746.42</v>
      </c>
      <c r="U40" s="3">
        <v>1522.26</v>
      </c>
      <c r="V40" s="3">
        <v>33642.550000000003</v>
      </c>
      <c r="W40" s="3" t="s">
        <v>98</v>
      </c>
      <c r="X40" s="4" t="e">
        <f>NA()</f>
        <v>#N/A</v>
      </c>
      <c r="Y40" s="4" t="e">
        <f>NA()</f>
        <v>#N/A</v>
      </c>
      <c r="Z40" s="3">
        <v>87.33</v>
      </c>
      <c r="AA40" s="4" t="e">
        <f>NA()</f>
        <v>#N/A</v>
      </c>
      <c r="AB40" s="3" t="s">
        <v>98</v>
      </c>
      <c r="AC40" s="3">
        <v>109.27</v>
      </c>
      <c r="AD40" s="3">
        <v>317.27</v>
      </c>
      <c r="AE40" s="3">
        <v>194.63</v>
      </c>
      <c r="AF40" s="3">
        <v>154.53</v>
      </c>
      <c r="AG40" s="4" t="e">
        <f>NA()</f>
        <v>#N/A</v>
      </c>
      <c r="AH40" s="4" t="e">
        <f>NA()</f>
        <v>#N/A</v>
      </c>
      <c r="AI40" s="4" t="e">
        <f>NA()</f>
        <v>#N/A</v>
      </c>
      <c r="AJ40" s="4" t="e">
        <f>NA()</f>
        <v>#N/A</v>
      </c>
      <c r="AK40" s="4" t="e">
        <f>NA()</f>
        <v>#N/A</v>
      </c>
      <c r="AL40" s="3">
        <v>230.49</v>
      </c>
      <c r="AM40" s="4" t="e">
        <f>NA()</f>
        <v>#N/A</v>
      </c>
      <c r="AN40" s="3">
        <v>37.79</v>
      </c>
      <c r="AO40" s="3" t="s">
        <v>98</v>
      </c>
      <c r="AP40" s="3">
        <v>10.23</v>
      </c>
      <c r="AQ40" s="4" t="e">
        <f>NA()</f>
        <v>#N/A</v>
      </c>
      <c r="AR40" s="3">
        <v>489494.73</v>
      </c>
    </row>
    <row r="41" spans="1:44" x14ac:dyDescent="0.3">
      <c r="A41" s="3" t="s">
        <v>732</v>
      </c>
      <c r="B41" s="4">
        <v>740</v>
      </c>
      <c r="C41" s="4">
        <v>2782091.51</v>
      </c>
      <c r="D41" s="4">
        <v>6274180.9800000004</v>
      </c>
      <c r="E41" s="3" t="s">
        <v>98</v>
      </c>
      <c r="F41" s="3" t="s">
        <v>98</v>
      </c>
      <c r="G41" s="3" t="s">
        <v>98</v>
      </c>
      <c r="H41" s="3" t="s">
        <v>98</v>
      </c>
      <c r="I41" s="3">
        <v>2126.27</v>
      </c>
      <c r="J41" s="3">
        <v>44.21</v>
      </c>
      <c r="K41" s="3">
        <v>69866.899999999994</v>
      </c>
      <c r="L41" s="3">
        <v>360830.6</v>
      </c>
      <c r="M41" s="3" t="s">
        <v>98</v>
      </c>
      <c r="N41" s="4" t="e">
        <f>NA()</f>
        <v>#N/A</v>
      </c>
      <c r="O41" s="3" t="s">
        <v>98</v>
      </c>
      <c r="P41" s="3">
        <v>25582.68</v>
      </c>
      <c r="Q41" s="3">
        <v>17779.43</v>
      </c>
      <c r="R41" s="4" t="e">
        <f>NA()</f>
        <v>#N/A</v>
      </c>
      <c r="S41" s="4" t="e">
        <f>NA()</f>
        <v>#N/A</v>
      </c>
      <c r="T41" s="3">
        <v>1093.43</v>
      </c>
      <c r="U41" s="3">
        <v>1726.11</v>
      </c>
      <c r="V41" s="3">
        <v>32332.5</v>
      </c>
      <c r="W41" s="3" t="s">
        <v>98</v>
      </c>
      <c r="X41" s="4" t="e">
        <f>NA()</f>
        <v>#N/A</v>
      </c>
      <c r="Y41" s="4" t="e">
        <f>NA()</f>
        <v>#N/A</v>
      </c>
      <c r="Z41" s="3">
        <v>71.61</v>
      </c>
      <c r="AA41" s="4" t="e">
        <f>NA()</f>
        <v>#N/A</v>
      </c>
      <c r="AB41" s="3" t="s">
        <v>98</v>
      </c>
      <c r="AC41" s="3">
        <v>109.32</v>
      </c>
      <c r="AD41" s="3">
        <v>308.49</v>
      </c>
      <c r="AE41" s="3">
        <v>191.2</v>
      </c>
      <c r="AF41" s="3">
        <v>145.47999999999999</v>
      </c>
      <c r="AG41" s="4" t="e">
        <f>NA()</f>
        <v>#N/A</v>
      </c>
      <c r="AH41" s="4" t="e">
        <f>NA()</f>
        <v>#N/A</v>
      </c>
      <c r="AI41" s="4" t="e">
        <f>NA()</f>
        <v>#N/A</v>
      </c>
      <c r="AJ41" s="4" t="e">
        <f>NA()</f>
        <v>#N/A</v>
      </c>
      <c r="AK41" s="4" t="e">
        <f>NA()</f>
        <v>#N/A</v>
      </c>
      <c r="AL41" s="3">
        <v>249.51</v>
      </c>
      <c r="AM41" s="4" t="e">
        <f>NA()</f>
        <v>#N/A</v>
      </c>
      <c r="AN41" s="3">
        <v>23.31</v>
      </c>
      <c r="AO41" s="3" t="s">
        <v>98</v>
      </c>
      <c r="AP41" s="3">
        <v>13.36</v>
      </c>
      <c r="AQ41" s="4" t="e">
        <f>NA()</f>
        <v>#N/A</v>
      </c>
      <c r="AR41" s="3">
        <v>487505.59</v>
      </c>
    </row>
    <row r="42" spans="1:44" x14ac:dyDescent="0.3">
      <c r="A42" s="3" t="s">
        <v>732</v>
      </c>
      <c r="B42" s="4">
        <v>760</v>
      </c>
      <c r="C42" s="4">
        <v>2782091.51</v>
      </c>
      <c r="D42" s="4">
        <v>6274180.9800000004</v>
      </c>
      <c r="E42" s="3" t="s">
        <v>98</v>
      </c>
      <c r="F42" s="3" t="s">
        <v>98</v>
      </c>
      <c r="G42" s="3" t="s">
        <v>98</v>
      </c>
      <c r="H42" s="3" t="s">
        <v>98</v>
      </c>
      <c r="I42" s="3">
        <v>2243.63</v>
      </c>
      <c r="J42" s="3">
        <v>43.48</v>
      </c>
      <c r="K42" s="3">
        <v>75416.72</v>
      </c>
      <c r="L42" s="3">
        <v>359206.56</v>
      </c>
      <c r="M42" s="3" t="s">
        <v>98</v>
      </c>
      <c r="N42" s="4" t="e">
        <f>NA()</f>
        <v>#N/A</v>
      </c>
      <c r="O42" s="3" t="s">
        <v>98</v>
      </c>
      <c r="P42" s="3">
        <v>28149.89</v>
      </c>
      <c r="Q42" s="3">
        <v>18804.68</v>
      </c>
      <c r="R42" s="4" t="e">
        <f>NA()</f>
        <v>#N/A</v>
      </c>
      <c r="S42" s="4" t="e">
        <f>NA()</f>
        <v>#N/A</v>
      </c>
      <c r="T42" s="3">
        <v>1009.18</v>
      </c>
      <c r="U42" s="3">
        <v>1492.39</v>
      </c>
      <c r="V42" s="3">
        <v>35150.25</v>
      </c>
      <c r="W42" s="3" t="s">
        <v>98</v>
      </c>
      <c r="X42" s="4" t="e">
        <f>NA()</f>
        <v>#N/A</v>
      </c>
      <c r="Y42" s="4" t="e">
        <f>NA()</f>
        <v>#N/A</v>
      </c>
      <c r="Z42" s="3">
        <v>100.09</v>
      </c>
      <c r="AA42" s="3">
        <v>25.97</v>
      </c>
      <c r="AB42" s="3" t="s">
        <v>98</v>
      </c>
      <c r="AC42" s="3">
        <v>122.17</v>
      </c>
      <c r="AD42" s="3">
        <v>218.68</v>
      </c>
      <c r="AE42" s="3">
        <v>185.99</v>
      </c>
      <c r="AF42" s="3">
        <v>183.2</v>
      </c>
      <c r="AG42" s="4" t="e">
        <f>NA()</f>
        <v>#N/A</v>
      </c>
      <c r="AH42" s="4" t="e">
        <f>NA()</f>
        <v>#N/A</v>
      </c>
      <c r="AI42" s="4" t="e">
        <f>NA()</f>
        <v>#N/A</v>
      </c>
      <c r="AJ42" s="4" t="e">
        <f>NA()</f>
        <v>#N/A</v>
      </c>
      <c r="AK42" s="4" t="e">
        <f>NA()</f>
        <v>#N/A</v>
      </c>
      <c r="AL42" s="3">
        <v>195.99</v>
      </c>
      <c r="AM42" s="4" t="e">
        <f>NA()</f>
        <v>#N/A</v>
      </c>
      <c r="AN42" s="3">
        <v>17.64</v>
      </c>
      <c r="AO42" s="3" t="s">
        <v>98</v>
      </c>
      <c r="AP42" s="3">
        <v>9.35</v>
      </c>
      <c r="AQ42" s="4" t="e">
        <f>NA()</f>
        <v>#N/A</v>
      </c>
      <c r="AR42" s="3">
        <v>477424.12</v>
      </c>
    </row>
    <row r="43" spans="1:44" x14ac:dyDescent="0.3">
      <c r="A43" s="3" t="s">
        <v>732</v>
      </c>
      <c r="B43" s="4">
        <v>780</v>
      </c>
      <c r="C43" s="4">
        <v>2782091.51</v>
      </c>
      <c r="D43" s="4">
        <v>6274180.9800000004</v>
      </c>
      <c r="E43" s="3" t="s">
        <v>98</v>
      </c>
      <c r="F43" s="3" t="s">
        <v>98</v>
      </c>
      <c r="G43" s="3" t="s">
        <v>98</v>
      </c>
      <c r="H43" s="3" t="s">
        <v>98</v>
      </c>
      <c r="I43" s="3">
        <v>2320.98</v>
      </c>
      <c r="J43" s="3">
        <v>52.13</v>
      </c>
      <c r="K43" s="3">
        <v>67955.509999999995</v>
      </c>
      <c r="L43" s="3">
        <v>351577.38</v>
      </c>
      <c r="M43" s="3" t="s">
        <v>98</v>
      </c>
      <c r="N43" s="4" t="e">
        <f>NA()</f>
        <v>#N/A</v>
      </c>
      <c r="O43" s="3" t="s">
        <v>98</v>
      </c>
      <c r="P43" s="3">
        <v>28512.16</v>
      </c>
      <c r="Q43" s="3">
        <v>21039.31</v>
      </c>
      <c r="R43" s="4" t="e">
        <f>NA()</f>
        <v>#N/A</v>
      </c>
      <c r="S43" s="4" t="e">
        <f>NA()</f>
        <v>#N/A</v>
      </c>
      <c r="T43" s="3">
        <v>507.23</v>
      </c>
      <c r="U43" s="3">
        <v>1171.56</v>
      </c>
      <c r="V43" s="3">
        <v>40178.29</v>
      </c>
      <c r="W43" s="3" t="s">
        <v>98</v>
      </c>
      <c r="X43" s="4" t="e">
        <f>NA()</f>
        <v>#N/A</v>
      </c>
      <c r="Y43" s="4" t="e">
        <f>NA()</f>
        <v>#N/A</v>
      </c>
      <c r="Z43" s="3">
        <v>85.21</v>
      </c>
      <c r="AA43" s="4" t="e">
        <f>NA()</f>
        <v>#N/A</v>
      </c>
      <c r="AB43" s="3" t="s">
        <v>98</v>
      </c>
      <c r="AC43" s="3">
        <v>127.11</v>
      </c>
      <c r="AD43" s="3">
        <v>287.8</v>
      </c>
      <c r="AE43" s="3">
        <v>197.6</v>
      </c>
      <c r="AF43" s="3">
        <v>139.12</v>
      </c>
      <c r="AG43" s="4" t="e">
        <f>NA()</f>
        <v>#N/A</v>
      </c>
      <c r="AH43" s="4" t="e">
        <f>NA()</f>
        <v>#N/A</v>
      </c>
      <c r="AI43" s="4" t="e">
        <f>NA()</f>
        <v>#N/A</v>
      </c>
      <c r="AJ43" s="4" t="e">
        <f>NA()</f>
        <v>#N/A</v>
      </c>
      <c r="AK43" s="4" t="e">
        <f>NA()</f>
        <v>#N/A</v>
      </c>
      <c r="AL43" s="3">
        <v>302.35000000000002</v>
      </c>
      <c r="AM43" s="4" t="e">
        <f>NA()</f>
        <v>#N/A</v>
      </c>
      <c r="AN43" s="3">
        <v>23.29</v>
      </c>
      <c r="AO43" s="3" t="s">
        <v>98</v>
      </c>
      <c r="AP43" s="3">
        <v>14.3</v>
      </c>
      <c r="AQ43" s="4" t="e">
        <f>NA()</f>
        <v>#N/A</v>
      </c>
      <c r="AR43" s="3">
        <v>485508.66</v>
      </c>
    </row>
    <row r="44" spans="1:44" x14ac:dyDescent="0.3">
      <c r="A44" s="3" t="s">
        <v>732</v>
      </c>
      <c r="B44" s="4">
        <v>800</v>
      </c>
      <c r="C44" s="4">
        <v>2782091.51</v>
      </c>
      <c r="D44" s="4">
        <v>6274180.9800000004</v>
      </c>
      <c r="E44" s="3" t="s">
        <v>98</v>
      </c>
      <c r="F44" s="3" t="s">
        <v>98</v>
      </c>
      <c r="G44" s="3" t="s">
        <v>98</v>
      </c>
      <c r="H44" s="3" t="s">
        <v>98</v>
      </c>
      <c r="I44" s="3">
        <v>2120.16</v>
      </c>
      <c r="J44" s="3">
        <v>45.55</v>
      </c>
      <c r="K44" s="3">
        <v>74804.070000000007</v>
      </c>
      <c r="L44" s="3">
        <v>343005.02</v>
      </c>
      <c r="M44" s="3" t="s">
        <v>98</v>
      </c>
      <c r="N44" s="3">
        <v>591.07000000000005</v>
      </c>
      <c r="O44" s="3" t="s">
        <v>98</v>
      </c>
      <c r="P44" s="3">
        <v>28234.73</v>
      </c>
      <c r="Q44" s="3">
        <v>29106.76</v>
      </c>
      <c r="R44" s="4" t="e">
        <f>NA()</f>
        <v>#N/A</v>
      </c>
      <c r="S44" s="4" t="e">
        <f>NA()</f>
        <v>#N/A</v>
      </c>
      <c r="T44" s="4" t="e">
        <f>NA()</f>
        <v>#N/A</v>
      </c>
      <c r="U44" s="3">
        <v>1128.6099999999999</v>
      </c>
      <c r="V44" s="3">
        <v>31415.8</v>
      </c>
      <c r="W44" s="3" t="s">
        <v>98</v>
      </c>
      <c r="X44" s="4" t="e">
        <f>NA()</f>
        <v>#N/A</v>
      </c>
      <c r="Y44" s="4" t="e">
        <f>NA()</f>
        <v>#N/A</v>
      </c>
      <c r="Z44" s="3">
        <v>122.19</v>
      </c>
      <c r="AA44" s="3">
        <v>9.11</v>
      </c>
      <c r="AB44" s="3" t="s">
        <v>98</v>
      </c>
      <c r="AC44" s="3">
        <v>140.36000000000001</v>
      </c>
      <c r="AD44" s="3">
        <v>189.52</v>
      </c>
      <c r="AE44" s="3">
        <v>182.5</v>
      </c>
      <c r="AF44" s="3">
        <v>155.30000000000001</v>
      </c>
      <c r="AG44" s="4" t="e">
        <f>NA()</f>
        <v>#N/A</v>
      </c>
      <c r="AH44" s="4" t="e">
        <f>NA()</f>
        <v>#N/A</v>
      </c>
      <c r="AI44" s="4" t="e">
        <f>NA()</f>
        <v>#N/A</v>
      </c>
      <c r="AJ44" s="4" t="e">
        <f>NA()</f>
        <v>#N/A</v>
      </c>
      <c r="AK44" s="4" t="e">
        <f>NA()</f>
        <v>#N/A</v>
      </c>
      <c r="AL44" s="4" t="e">
        <f>NA()</f>
        <v>#N/A</v>
      </c>
      <c r="AM44" s="4" t="e">
        <f>NA()</f>
        <v>#N/A</v>
      </c>
      <c r="AN44" s="3">
        <v>23.27</v>
      </c>
      <c r="AO44" s="3" t="s">
        <v>98</v>
      </c>
      <c r="AP44" s="3">
        <v>7.06</v>
      </c>
      <c r="AQ44" s="4" t="e">
        <f>NA()</f>
        <v>#N/A</v>
      </c>
      <c r="AR44" s="3">
        <v>488718.94</v>
      </c>
    </row>
    <row r="45" spans="1:44" x14ac:dyDescent="0.3">
      <c r="A45" s="3" t="s">
        <v>732</v>
      </c>
      <c r="B45" s="4">
        <v>820</v>
      </c>
      <c r="C45" s="4">
        <v>2782091.51</v>
      </c>
      <c r="D45" s="4">
        <v>6274180.9800000004</v>
      </c>
      <c r="E45" s="3" t="s">
        <v>98</v>
      </c>
      <c r="F45" s="3" t="s">
        <v>98</v>
      </c>
      <c r="G45" s="3" t="s">
        <v>98</v>
      </c>
      <c r="H45" s="3" t="s">
        <v>98</v>
      </c>
      <c r="I45" s="3">
        <v>2079.2199999999998</v>
      </c>
      <c r="J45" s="3">
        <v>38.369999999999997</v>
      </c>
      <c r="K45" s="3">
        <v>74359</v>
      </c>
      <c r="L45" s="3">
        <v>329173.93</v>
      </c>
      <c r="M45" s="3" t="s">
        <v>98</v>
      </c>
      <c r="N45" s="3">
        <v>4624.34</v>
      </c>
      <c r="O45" s="3" t="s">
        <v>98</v>
      </c>
      <c r="P45" s="3">
        <v>25059.33</v>
      </c>
      <c r="Q45" s="3">
        <v>18130.57</v>
      </c>
      <c r="R45" s="4" t="e">
        <f>NA()</f>
        <v>#N/A</v>
      </c>
      <c r="S45" s="4" t="e">
        <f>NA()</f>
        <v>#N/A</v>
      </c>
      <c r="T45" s="3">
        <v>700.28</v>
      </c>
      <c r="U45" s="3">
        <v>1276.2</v>
      </c>
      <c r="V45" s="3">
        <v>34302.57</v>
      </c>
      <c r="W45" s="3" t="s">
        <v>98</v>
      </c>
      <c r="X45" s="4" t="e">
        <f>NA()</f>
        <v>#N/A</v>
      </c>
      <c r="Y45" s="4" t="e">
        <f>NA()</f>
        <v>#N/A</v>
      </c>
      <c r="Z45" s="3">
        <v>73.5</v>
      </c>
      <c r="AA45" s="3">
        <v>9.33</v>
      </c>
      <c r="AB45" s="3" t="s">
        <v>98</v>
      </c>
      <c r="AC45" s="3">
        <v>118.1</v>
      </c>
      <c r="AD45" s="3">
        <v>232.82</v>
      </c>
      <c r="AE45" s="3">
        <v>182.65</v>
      </c>
      <c r="AF45" s="3">
        <v>157.27000000000001</v>
      </c>
      <c r="AG45" s="4" t="e">
        <f>NA()</f>
        <v>#N/A</v>
      </c>
      <c r="AH45" s="4" t="e">
        <f>NA()</f>
        <v>#N/A</v>
      </c>
      <c r="AI45" s="4" t="e">
        <f>NA()</f>
        <v>#N/A</v>
      </c>
      <c r="AJ45" s="4" t="e">
        <f>NA()</f>
        <v>#N/A</v>
      </c>
      <c r="AK45" s="4" t="e">
        <f>NA()</f>
        <v>#N/A</v>
      </c>
      <c r="AL45" s="3">
        <v>200.83</v>
      </c>
      <c r="AM45" s="4" t="e">
        <f>NA()</f>
        <v>#N/A</v>
      </c>
      <c r="AN45" s="3">
        <v>17.48</v>
      </c>
      <c r="AO45" s="3" t="s">
        <v>98</v>
      </c>
      <c r="AP45" s="3">
        <v>7.89</v>
      </c>
      <c r="AQ45" s="4" t="e">
        <f>NA()</f>
        <v>#N/A</v>
      </c>
      <c r="AR45" s="3">
        <v>509256.33</v>
      </c>
    </row>
    <row r="46" spans="1:44" x14ac:dyDescent="0.3">
      <c r="A46" s="3" t="s">
        <v>732</v>
      </c>
      <c r="B46" s="4">
        <v>840</v>
      </c>
      <c r="C46" s="4">
        <v>2782091.51</v>
      </c>
      <c r="D46" s="4">
        <v>6274180.9800000004</v>
      </c>
      <c r="E46" s="3" t="s">
        <v>98</v>
      </c>
      <c r="F46" s="3" t="s">
        <v>98</v>
      </c>
      <c r="G46" s="3" t="s">
        <v>98</v>
      </c>
      <c r="H46" s="3" t="s">
        <v>98</v>
      </c>
      <c r="I46" s="3">
        <v>1497.48</v>
      </c>
      <c r="J46" s="3">
        <v>53.42</v>
      </c>
      <c r="K46" s="3">
        <v>57807.519999999997</v>
      </c>
      <c r="L46" s="3">
        <v>282366.93</v>
      </c>
      <c r="M46" s="3" t="s">
        <v>98</v>
      </c>
      <c r="N46" s="3">
        <v>5689.01</v>
      </c>
      <c r="O46" s="3" t="s">
        <v>98</v>
      </c>
      <c r="P46" s="3">
        <v>20477.27</v>
      </c>
      <c r="Q46" s="3">
        <v>81321.38</v>
      </c>
      <c r="R46" s="4" t="e">
        <f>NA()</f>
        <v>#N/A</v>
      </c>
      <c r="S46" s="4" t="e">
        <f>NA()</f>
        <v>#N/A</v>
      </c>
      <c r="T46" s="3">
        <v>556.91</v>
      </c>
      <c r="U46" s="3">
        <v>1944.32</v>
      </c>
      <c r="V46" s="3">
        <v>42498.75</v>
      </c>
      <c r="W46" s="3" t="s">
        <v>98</v>
      </c>
      <c r="X46" s="4" t="e">
        <f>NA()</f>
        <v>#N/A</v>
      </c>
      <c r="Y46" s="4" t="e">
        <f>NA()</f>
        <v>#N/A</v>
      </c>
      <c r="Z46" s="3">
        <v>124.53</v>
      </c>
      <c r="AA46" s="3">
        <v>11.9</v>
      </c>
      <c r="AB46" s="3" t="s">
        <v>98</v>
      </c>
      <c r="AC46" s="3">
        <v>131.6</v>
      </c>
      <c r="AD46" s="3">
        <v>284.89999999999998</v>
      </c>
      <c r="AE46" s="3">
        <v>177.62</v>
      </c>
      <c r="AF46" s="3">
        <v>149.19</v>
      </c>
      <c r="AG46" s="4" t="e">
        <f>NA()</f>
        <v>#N/A</v>
      </c>
      <c r="AH46" s="4" t="e">
        <f>NA()</f>
        <v>#N/A</v>
      </c>
      <c r="AI46" s="4" t="e">
        <f>NA()</f>
        <v>#N/A</v>
      </c>
      <c r="AJ46" s="4" t="e">
        <f>NA()</f>
        <v>#N/A</v>
      </c>
      <c r="AK46" s="4" t="e">
        <f>NA()</f>
        <v>#N/A</v>
      </c>
      <c r="AL46" s="3">
        <v>315.75</v>
      </c>
      <c r="AM46" s="4" t="e">
        <f>NA()</f>
        <v>#N/A</v>
      </c>
      <c r="AN46" s="3">
        <v>20.39</v>
      </c>
      <c r="AO46" s="3" t="s">
        <v>98</v>
      </c>
      <c r="AP46" s="3">
        <v>8.74</v>
      </c>
      <c r="AQ46" s="4" t="e">
        <f>NA()</f>
        <v>#N/A</v>
      </c>
      <c r="AR46" s="3">
        <v>504562.42</v>
      </c>
    </row>
    <row r="47" spans="1:44" x14ac:dyDescent="0.3">
      <c r="A47" s="3" t="s">
        <v>732</v>
      </c>
      <c r="B47" s="4">
        <v>840</v>
      </c>
      <c r="C47" s="4">
        <v>2782091.51</v>
      </c>
      <c r="D47" s="4">
        <v>6274180.9800000004</v>
      </c>
      <c r="E47" s="3" t="s">
        <v>98</v>
      </c>
      <c r="F47" s="3" t="s">
        <v>98</v>
      </c>
      <c r="G47" s="3" t="s">
        <v>98</v>
      </c>
      <c r="H47" s="3" t="s">
        <v>98</v>
      </c>
      <c r="I47" s="3">
        <v>1477.73</v>
      </c>
      <c r="J47" s="3">
        <v>51.21</v>
      </c>
      <c r="K47" s="3">
        <v>57142.03</v>
      </c>
      <c r="L47" s="3">
        <v>279958.61</v>
      </c>
      <c r="M47" s="3" t="s">
        <v>98</v>
      </c>
      <c r="N47" s="3">
        <v>5262.64</v>
      </c>
      <c r="O47" s="3" t="s">
        <v>98</v>
      </c>
      <c r="P47" s="3">
        <v>20328.45</v>
      </c>
      <c r="Q47" s="3">
        <v>82405.490000000005</v>
      </c>
      <c r="R47" s="4" t="e">
        <f>NA()</f>
        <v>#N/A</v>
      </c>
      <c r="S47" s="4" t="e">
        <f>NA()</f>
        <v>#N/A</v>
      </c>
      <c r="T47" s="3">
        <v>583.88</v>
      </c>
      <c r="U47" s="3">
        <v>2267.54</v>
      </c>
      <c r="V47" s="3">
        <v>41247.519999999997</v>
      </c>
      <c r="W47" s="3" t="s">
        <v>98</v>
      </c>
      <c r="X47" s="4" t="e">
        <f>NA()</f>
        <v>#N/A</v>
      </c>
      <c r="Y47" s="3">
        <v>87.35</v>
      </c>
      <c r="Z47" s="3">
        <v>138.80000000000001</v>
      </c>
      <c r="AA47" s="3">
        <v>12.64</v>
      </c>
      <c r="AB47" s="3" t="s">
        <v>98</v>
      </c>
      <c r="AC47" s="3">
        <v>125.7</v>
      </c>
      <c r="AD47" s="3">
        <v>281.08999999999997</v>
      </c>
      <c r="AE47" s="3">
        <v>174.59</v>
      </c>
      <c r="AF47" s="3">
        <v>141.62</v>
      </c>
      <c r="AG47" s="4" t="e">
        <f>NA()</f>
        <v>#N/A</v>
      </c>
      <c r="AH47" s="4" t="e">
        <f>NA()</f>
        <v>#N/A</v>
      </c>
      <c r="AI47" s="4" t="e">
        <f>NA()</f>
        <v>#N/A</v>
      </c>
      <c r="AJ47" s="4" t="e">
        <f>NA()</f>
        <v>#N/A</v>
      </c>
      <c r="AK47" s="3">
        <v>10.26</v>
      </c>
      <c r="AL47" s="4" t="e">
        <f>NA()</f>
        <v>#N/A</v>
      </c>
      <c r="AM47" s="4" t="e">
        <f>NA()</f>
        <v>#N/A</v>
      </c>
      <c r="AN47" s="3">
        <v>18.07</v>
      </c>
      <c r="AO47" s="3" t="s">
        <v>98</v>
      </c>
      <c r="AP47" s="3">
        <v>13.39</v>
      </c>
      <c r="AQ47" s="4" t="e">
        <f>NA()</f>
        <v>#N/A</v>
      </c>
      <c r="AR47" s="3">
        <v>508271.38</v>
      </c>
    </row>
    <row r="48" spans="1:44" x14ac:dyDescent="0.3">
      <c r="A48" s="3" t="s">
        <v>732</v>
      </c>
      <c r="B48" s="4">
        <v>860</v>
      </c>
      <c r="C48" s="4">
        <v>2782091.51</v>
      </c>
      <c r="D48" s="4">
        <v>6274180.9800000004</v>
      </c>
      <c r="E48" s="3" t="s">
        <v>98</v>
      </c>
      <c r="F48" s="3" t="s">
        <v>98</v>
      </c>
      <c r="G48" s="3" t="s">
        <v>98</v>
      </c>
      <c r="H48" s="3" t="s">
        <v>98</v>
      </c>
      <c r="I48" s="3">
        <v>1355.04</v>
      </c>
      <c r="J48" s="3">
        <v>47.43</v>
      </c>
      <c r="K48" s="3">
        <v>62630.31</v>
      </c>
      <c r="L48" s="3">
        <v>301588.42</v>
      </c>
      <c r="M48" s="3" t="s">
        <v>98</v>
      </c>
      <c r="N48" s="3">
        <v>2322.19</v>
      </c>
      <c r="O48" s="3" t="s">
        <v>98</v>
      </c>
      <c r="P48" s="3">
        <v>23786.69</v>
      </c>
      <c r="Q48" s="3">
        <v>56185.4</v>
      </c>
      <c r="R48" s="4" t="e">
        <f>NA()</f>
        <v>#N/A</v>
      </c>
      <c r="S48" s="4" t="e">
        <f>NA()</f>
        <v>#N/A</v>
      </c>
      <c r="T48" s="3">
        <v>723.87</v>
      </c>
      <c r="U48" s="3">
        <v>1731.29</v>
      </c>
      <c r="V48" s="3">
        <v>39108.79</v>
      </c>
      <c r="W48" s="3" t="s">
        <v>98</v>
      </c>
      <c r="X48" s="4" t="e">
        <f>NA()</f>
        <v>#N/A</v>
      </c>
      <c r="Y48" s="4" t="e">
        <f>NA()</f>
        <v>#N/A</v>
      </c>
      <c r="Z48" s="3">
        <v>175.37</v>
      </c>
      <c r="AA48" s="3">
        <v>17.170000000000002</v>
      </c>
      <c r="AB48" s="3" t="s">
        <v>98</v>
      </c>
      <c r="AC48" s="3">
        <v>138.02000000000001</v>
      </c>
      <c r="AD48" s="3">
        <v>223.53</v>
      </c>
      <c r="AE48" s="3">
        <v>194.98</v>
      </c>
      <c r="AF48" s="3">
        <v>148.33000000000001</v>
      </c>
      <c r="AG48" s="4" t="e">
        <f>NA()</f>
        <v>#N/A</v>
      </c>
      <c r="AH48" s="4" t="e">
        <f>NA()</f>
        <v>#N/A</v>
      </c>
      <c r="AI48" s="4" t="e">
        <f>NA()</f>
        <v>#N/A</v>
      </c>
      <c r="AJ48" s="4" t="e">
        <f>NA()</f>
        <v>#N/A</v>
      </c>
      <c r="AK48" s="4" t="e">
        <f>NA()</f>
        <v>#N/A</v>
      </c>
      <c r="AL48" s="4" t="e">
        <f>NA()</f>
        <v>#N/A</v>
      </c>
      <c r="AM48" s="4" t="e">
        <f>NA()</f>
        <v>#N/A</v>
      </c>
      <c r="AN48" s="3">
        <v>20.78</v>
      </c>
      <c r="AO48" s="3" t="s">
        <v>98</v>
      </c>
      <c r="AP48" s="3">
        <v>11.6</v>
      </c>
      <c r="AQ48" s="4" t="e">
        <f>NA()</f>
        <v>#N/A</v>
      </c>
      <c r="AR48" s="3">
        <v>509590.77</v>
      </c>
    </row>
    <row r="49" spans="1:44" x14ac:dyDescent="0.3">
      <c r="A49" s="3" t="s">
        <v>732</v>
      </c>
      <c r="B49" s="4">
        <v>860</v>
      </c>
      <c r="C49" s="4">
        <v>2782091.51</v>
      </c>
      <c r="D49" s="4">
        <v>6274180.9800000004</v>
      </c>
      <c r="E49" s="3" t="s">
        <v>98</v>
      </c>
      <c r="F49" s="3" t="s">
        <v>98</v>
      </c>
      <c r="G49" s="3" t="s">
        <v>98</v>
      </c>
      <c r="H49" s="3" t="s">
        <v>98</v>
      </c>
      <c r="I49" s="3">
        <v>1579.06</v>
      </c>
      <c r="J49" s="3">
        <v>52.4</v>
      </c>
      <c r="K49" s="3">
        <v>56337.85</v>
      </c>
      <c r="L49" s="3">
        <v>305435.40999999997</v>
      </c>
      <c r="M49" s="3" t="s">
        <v>98</v>
      </c>
      <c r="N49" s="3">
        <v>1979.01</v>
      </c>
      <c r="O49" s="3" t="s">
        <v>98</v>
      </c>
      <c r="P49" s="3">
        <v>23477.55</v>
      </c>
      <c r="Q49" s="3">
        <v>57441.74</v>
      </c>
      <c r="R49" s="4" t="e">
        <f>NA()</f>
        <v>#N/A</v>
      </c>
      <c r="S49" s="4" t="e">
        <f>NA()</f>
        <v>#N/A</v>
      </c>
      <c r="T49" s="3">
        <v>863.77</v>
      </c>
      <c r="U49" s="3">
        <v>1684.78</v>
      </c>
      <c r="V49" s="3">
        <v>39210.239999999998</v>
      </c>
      <c r="W49" s="3" t="s">
        <v>98</v>
      </c>
      <c r="X49" s="4" t="e">
        <f>NA()</f>
        <v>#N/A</v>
      </c>
      <c r="Y49" s="4" t="e">
        <f>NA()</f>
        <v>#N/A</v>
      </c>
      <c r="Z49" s="3">
        <v>170.73</v>
      </c>
      <c r="AA49" s="3">
        <v>13.67</v>
      </c>
      <c r="AB49" s="3" t="s">
        <v>98</v>
      </c>
      <c r="AC49" s="3">
        <v>141.6</v>
      </c>
      <c r="AD49" s="3">
        <v>220.04</v>
      </c>
      <c r="AE49" s="3">
        <v>203.45</v>
      </c>
      <c r="AF49" s="3">
        <v>146.21</v>
      </c>
      <c r="AG49" s="4" t="e">
        <f>NA()</f>
        <v>#N/A</v>
      </c>
      <c r="AH49" s="4" t="e">
        <f>NA()</f>
        <v>#N/A</v>
      </c>
      <c r="AI49" s="4" t="e">
        <f>NA()</f>
        <v>#N/A</v>
      </c>
      <c r="AJ49" s="4" t="e">
        <f>NA()</f>
        <v>#N/A</v>
      </c>
      <c r="AK49" s="4" t="e">
        <f>NA()</f>
        <v>#N/A</v>
      </c>
      <c r="AL49" s="3">
        <v>222.39</v>
      </c>
      <c r="AM49" s="4" t="e">
        <f>NA()</f>
        <v>#N/A</v>
      </c>
      <c r="AN49" s="3">
        <v>26.52</v>
      </c>
      <c r="AO49" s="3" t="s">
        <v>98</v>
      </c>
      <c r="AP49" s="3">
        <v>10.75</v>
      </c>
      <c r="AQ49" s="3">
        <v>7.77</v>
      </c>
      <c r="AR49" s="3">
        <v>510775.06</v>
      </c>
    </row>
    <row r="50" spans="1:44" x14ac:dyDescent="0.3">
      <c r="A50" s="3" t="s">
        <v>732</v>
      </c>
      <c r="B50" s="4">
        <v>880</v>
      </c>
      <c r="C50" s="4">
        <v>2782091.51</v>
      </c>
      <c r="D50" s="4">
        <v>6274180.9800000004</v>
      </c>
      <c r="E50" s="3" t="s">
        <v>98</v>
      </c>
      <c r="F50" s="3" t="s">
        <v>98</v>
      </c>
      <c r="G50" s="3" t="s">
        <v>98</v>
      </c>
      <c r="H50" s="3" t="s">
        <v>98</v>
      </c>
      <c r="I50" s="3">
        <v>1988.05</v>
      </c>
      <c r="J50" s="3">
        <v>52.05</v>
      </c>
      <c r="K50" s="3">
        <v>78359.73</v>
      </c>
      <c r="L50" s="3">
        <v>369493.47</v>
      </c>
      <c r="M50" s="3" t="s">
        <v>98</v>
      </c>
      <c r="N50" s="3">
        <v>5104.34</v>
      </c>
      <c r="O50" s="3" t="s">
        <v>98</v>
      </c>
      <c r="P50" s="3">
        <v>32930.69</v>
      </c>
      <c r="Q50" s="3">
        <v>22845.98</v>
      </c>
      <c r="R50" s="4" t="e">
        <f>NA()</f>
        <v>#N/A</v>
      </c>
      <c r="S50" s="4" t="e">
        <f>NA()</f>
        <v>#N/A</v>
      </c>
      <c r="T50" s="3">
        <v>1133.06</v>
      </c>
      <c r="U50" s="3">
        <v>1401.97</v>
      </c>
      <c r="V50" s="3">
        <v>36380.03</v>
      </c>
      <c r="W50" s="3" t="s">
        <v>98</v>
      </c>
      <c r="X50" s="4" t="e">
        <f>NA()</f>
        <v>#N/A</v>
      </c>
      <c r="Y50" s="4" t="e">
        <f>NA()</f>
        <v>#N/A</v>
      </c>
      <c r="Z50" s="3">
        <v>89.35</v>
      </c>
      <c r="AA50" s="3">
        <v>12.41</v>
      </c>
      <c r="AB50" s="3" t="s">
        <v>98</v>
      </c>
      <c r="AC50" s="3">
        <v>166.69</v>
      </c>
      <c r="AD50" s="3">
        <v>249.31</v>
      </c>
      <c r="AE50" s="3">
        <v>205.56</v>
      </c>
      <c r="AF50" s="3">
        <v>152.79</v>
      </c>
      <c r="AG50" s="4" t="e">
        <f>NA()</f>
        <v>#N/A</v>
      </c>
      <c r="AH50" s="4" t="e">
        <f>NA()</f>
        <v>#N/A</v>
      </c>
      <c r="AI50" s="4" t="e">
        <f>NA()</f>
        <v>#N/A</v>
      </c>
      <c r="AJ50" s="4" t="e">
        <f>NA()</f>
        <v>#N/A</v>
      </c>
      <c r="AK50" s="4" t="e">
        <f>NA()</f>
        <v>#N/A</v>
      </c>
      <c r="AL50" s="3">
        <v>302.02999999999997</v>
      </c>
      <c r="AM50" s="4" t="e">
        <f>NA()</f>
        <v>#N/A</v>
      </c>
      <c r="AN50" s="3">
        <v>30.94</v>
      </c>
      <c r="AO50" s="3" t="s">
        <v>98</v>
      </c>
      <c r="AP50" s="3">
        <v>12.32</v>
      </c>
      <c r="AQ50" s="4" t="e">
        <f>NA()</f>
        <v>#N/A</v>
      </c>
      <c r="AR50" s="3">
        <v>449089.24</v>
      </c>
    </row>
    <row r="51" spans="1:44" x14ac:dyDescent="0.3">
      <c r="A51" s="3" t="s">
        <v>732</v>
      </c>
      <c r="B51" s="4">
        <v>880</v>
      </c>
      <c r="C51" s="4">
        <v>2782091.51</v>
      </c>
      <c r="D51" s="4">
        <v>6274180.9800000004</v>
      </c>
      <c r="E51" s="3" t="s">
        <v>98</v>
      </c>
      <c r="F51" s="3" t="s">
        <v>98</v>
      </c>
      <c r="G51" s="3" t="s">
        <v>98</v>
      </c>
      <c r="H51" s="3" t="s">
        <v>98</v>
      </c>
      <c r="I51" s="3">
        <v>1879.65</v>
      </c>
      <c r="J51" s="3">
        <v>46.72</v>
      </c>
      <c r="K51" s="3">
        <v>74353.38</v>
      </c>
      <c r="L51" s="3">
        <v>369781.27</v>
      </c>
      <c r="M51" s="3" t="s">
        <v>98</v>
      </c>
      <c r="N51" s="3">
        <v>4987.72</v>
      </c>
      <c r="O51" s="3" t="s">
        <v>98</v>
      </c>
      <c r="P51" s="3">
        <v>33509.440000000002</v>
      </c>
      <c r="Q51" s="3">
        <v>23281.08</v>
      </c>
      <c r="R51" s="4" t="e">
        <f>NA()</f>
        <v>#N/A</v>
      </c>
      <c r="S51" s="4" t="e">
        <f>NA()</f>
        <v>#N/A</v>
      </c>
      <c r="T51" s="3">
        <v>881.79</v>
      </c>
      <c r="U51" s="3">
        <v>1968.73</v>
      </c>
      <c r="V51" s="3">
        <v>35725.550000000003</v>
      </c>
      <c r="W51" s="3" t="s">
        <v>98</v>
      </c>
      <c r="X51" s="4" t="e">
        <f>NA()</f>
        <v>#N/A</v>
      </c>
      <c r="Y51" s="3">
        <v>109.43</v>
      </c>
      <c r="Z51" s="3">
        <v>78.62</v>
      </c>
      <c r="AA51" s="3">
        <v>24.92</v>
      </c>
      <c r="AB51" s="3" t="s">
        <v>98</v>
      </c>
      <c r="AC51" s="3">
        <v>168.65</v>
      </c>
      <c r="AD51" s="3">
        <v>243.21</v>
      </c>
      <c r="AE51" s="3">
        <v>207.2</v>
      </c>
      <c r="AF51" s="3">
        <v>158.15</v>
      </c>
      <c r="AG51" s="4" t="e">
        <f>NA()</f>
        <v>#N/A</v>
      </c>
      <c r="AH51" s="4" t="e">
        <f>NA()</f>
        <v>#N/A</v>
      </c>
      <c r="AI51" s="4" t="e">
        <f>NA()</f>
        <v>#N/A</v>
      </c>
      <c r="AJ51" s="4" t="e">
        <f>NA()</f>
        <v>#N/A</v>
      </c>
      <c r="AK51" s="4" t="e">
        <f>NA()</f>
        <v>#N/A</v>
      </c>
      <c r="AL51" s="3">
        <v>208.4</v>
      </c>
      <c r="AM51" s="4" t="e">
        <f>NA()</f>
        <v>#N/A</v>
      </c>
      <c r="AN51" s="3">
        <v>23.01</v>
      </c>
      <c r="AO51" s="3" t="s">
        <v>98</v>
      </c>
      <c r="AP51" s="3">
        <v>15.41</v>
      </c>
      <c r="AQ51" s="4" t="e">
        <f>NA()</f>
        <v>#N/A</v>
      </c>
      <c r="AR51" s="3">
        <v>452347.66</v>
      </c>
    </row>
    <row r="52" spans="1:44" x14ac:dyDescent="0.3">
      <c r="A52" s="3" t="s">
        <v>732</v>
      </c>
      <c r="B52" s="4">
        <v>900</v>
      </c>
      <c r="C52" s="4">
        <v>2782091.51</v>
      </c>
      <c r="D52" s="4">
        <v>6274180.9800000004</v>
      </c>
      <c r="E52" s="3" t="s">
        <v>98</v>
      </c>
      <c r="F52" s="3" t="s">
        <v>98</v>
      </c>
      <c r="G52" s="3" t="s">
        <v>98</v>
      </c>
      <c r="H52" s="3" t="s">
        <v>98</v>
      </c>
      <c r="I52" s="3">
        <v>1721.91</v>
      </c>
      <c r="J52" s="3">
        <v>47.53</v>
      </c>
      <c r="K52" s="3">
        <v>87818.41</v>
      </c>
      <c r="L52" s="3">
        <v>393010.02</v>
      </c>
      <c r="M52" s="3" t="s">
        <v>98</v>
      </c>
      <c r="N52" s="3">
        <v>2657.74</v>
      </c>
      <c r="O52" s="3" t="s">
        <v>98</v>
      </c>
      <c r="P52" s="3">
        <v>36159.79</v>
      </c>
      <c r="Q52" s="3">
        <v>11251.09</v>
      </c>
      <c r="R52" s="4" t="e">
        <f>NA()</f>
        <v>#N/A</v>
      </c>
      <c r="S52" s="4" t="e">
        <f>NA()</f>
        <v>#N/A</v>
      </c>
      <c r="T52" s="3">
        <v>926.18</v>
      </c>
      <c r="U52" s="3">
        <v>1703.89</v>
      </c>
      <c r="V52" s="3">
        <v>34395.120000000003</v>
      </c>
      <c r="W52" s="3" t="s">
        <v>98</v>
      </c>
      <c r="X52" s="4" t="e">
        <f>NA()</f>
        <v>#N/A</v>
      </c>
      <c r="Y52" s="3">
        <v>85.6</v>
      </c>
      <c r="Z52" s="3">
        <v>87.78</v>
      </c>
      <c r="AA52" s="3">
        <v>24.21</v>
      </c>
      <c r="AB52" s="3" t="s">
        <v>98</v>
      </c>
      <c r="AC52" s="3">
        <v>158.66</v>
      </c>
      <c r="AD52" s="3">
        <v>207.38</v>
      </c>
      <c r="AE52" s="3">
        <v>227.97</v>
      </c>
      <c r="AF52" s="3">
        <v>160.47</v>
      </c>
      <c r="AG52" s="4" t="e">
        <f>NA()</f>
        <v>#N/A</v>
      </c>
      <c r="AH52" s="4" t="e">
        <f>NA()</f>
        <v>#N/A</v>
      </c>
      <c r="AI52" s="4" t="e">
        <f>NA()</f>
        <v>#N/A</v>
      </c>
      <c r="AJ52" s="4" t="e">
        <f>NA()</f>
        <v>#N/A</v>
      </c>
      <c r="AK52" s="4" t="e">
        <f>NA()</f>
        <v>#N/A</v>
      </c>
      <c r="AL52" s="3">
        <v>207.12</v>
      </c>
      <c r="AM52" s="4" t="e">
        <f>NA()</f>
        <v>#N/A</v>
      </c>
      <c r="AN52" s="3">
        <v>22.22</v>
      </c>
      <c r="AO52" s="3" t="s">
        <v>98</v>
      </c>
      <c r="AP52" s="3">
        <v>14.33</v>
      </c>
      <c r="AQ52" s="4" t="e">
        <f>NA()</f>
        <v>#N/A</v>
      </c>
      <c r="AR52" s="3">
        <v>429112.57</v>
      </c>
    </row>
    <row r="53" spans="1:44" x14ac:dyDescent="0.3">
      <c r="A53" s="3" t="s">
        <v>732</v>
      </c>
      <c r="B53" s="4">
        <v>920</v>
      </c>
      <c r="C53" s="4">
        <v>2782091.51</v>
      </c>
      <c r="D53" s="4">
        <v>6274180.9800000004</v>
      </c>
      <c r="E53" s="3" t="s">
        <v>98</v>
      </c>
      <c r="F53" s="3" t="s">
        <v>98</v>
      </c>
      <c r="G53" s="3" t="s">
        <v>98</v>
      </c>
      <c r="H53" s="3" t="s">
        <v>98</v>
      </c>
      <c r="I53" s="3">
        <v>2196.0700000000002</v>
      </c>
      <c r="J53" s="3">
        <v>31.17</v>
      </c>
      <c r="K53" s="3">
        <v>65045.1</v>
      </c>
      <c r="L53" s="3">
        <v>294362.06</v>
      </c>
      <c r="M53" s="3" t="s">
        <v>98</v>
      </c>
      <c r="N53" s="3">
        <v>1070.76</v>
      </c>
      <c r="O53" s="3" t="s">
        <v>98</v>
      </c>
      <c r="P53" s="3">
        <v>24266.400000000001</v>
      </c>
      <c r="Q53" s="3">
        <v>49461.77</v>
      </c>
      <c r="R53" s="4" t="e">
        <f>NA()</f>
        <v>#N/A</v>
      </c>
      <c r="S53" s="4" t="e">
        <f>NA()</f>
        <v>#N/A</v>
      </c>
      <c r="T53" s="4" t="e">
        <f>NA()</f>
        <v>#N/A</v>
      </c>
      <c r="U53" s="3">
        <v>1267.3800000000001</v>
      </c>
      <c r="V53" s="3">
        <v>32301.65</v>
      </c>
      <c r="W53" s="3" t="s">
        <v>98</v>
      </c>
      <c r="X53" s="4" t="e">
        <f>NA()</f>
        <v>#N/A</v>
      </c>
      <c r="Y53" s="4" t="e">
        <f>NA()</f>
        <v>#N/A</v>
      </c>
      <c r="Z53" s="3">
        <v>26.31</v>
      </c>
      <c r="AA53" s="3">
        <v>11.76</v>
      </c>
      <c r="AB53" s="3" t="s">
        <v>98</v>
      </c>
      <c r="AC53" s="3">
        <v>150.16999999999999</v>
      </c>
      <c r="AD53" s="3">
        <v>198.08</v>
      </c>
      <c r="AE53" s="3">
        <v>133.37</v>
      </c>
      <c r="AF53" s="3">
        <v>113.38</v>
      </c>
      <c r="AG53" s="4" t="e">
        <f>NA()</f>
        <v>#N/A</v>
      </c>
      <c r="AH53" s="4" t="e">
        <f>NA()</f>
        <v>#N/A</v>
      </c>
      <c r="AI53" s="4" t="e">
        <f>NA()</f>
        <v>#N/A</v>
      </c>
      <c r="AJ53" s="4" t="e">
        <f>NA()</f>
        <v>#N/A</v>
      </c>
      <c r="AK53" s="4" t="e">
        <f>NA()</f>
        <v>#N/A</v>
      </c>
      <c r="AL53" s="3">
        <v>260.72000000000003</v>
      </c>
      <c r="AM53" s="4" t="e">
        <f>NA()</f>
        <v>#N/A</v>
      </c>
      <c r="AN53" s="3">
        <v>22.53</v>
      </c>
      <c r="AO53" s="3" t="s">
        <v>98</v>
      </c>
      <c r="AP53" s="3">
        <v>12.72</v>
      </c>
      <c r="AQ53" s="4" t="e">
        <f>NA()</f>
        <v>#N/A</v>
      </c>
      <c r="AR53" s="3">
        <v>529068.59</v>
      </c>
    </row>
    <row r="54" spans="1:44" x14ac:dyDescent="0.3">
      <c r="A54" s="3" t="s">
        <v>732</v>
      </c>
      <c r="B54" s="4">
        <v>940</v>
      </c>
      <c r="C54" s="4">
        <v>2782091.51</v>
      </c>
      <c r="D54" s="4">
        <v>6274180.9800000004</v>
      </c>
      <c r="E54" s="3" t="s">
        <v>98</v>
      </c>
      <c r="F54" s="3" t="s">
        <v>98</v>
      </c>
      <c r="G54" s="3" t="s">
        <v>98</v>
      </c>
      <c r="H54" s="3" t="s">
        <v>98</v>
      </c>
      <c r="I54" s="3">
        <v>2291.58</v>
      </c>
      <c r="J54" s="3">
        <v>30.33</v>
      </c>
      <c r="K54" s="3">
        <v>56288.93</v>
      </c>
      <c r="L54" s="3">
        <v>334759.90999999997</v>
      </c>
      <c r="M54" s="3" t="s">
        <v>98</v>
      </c>
      <c r="N54" s="3">
        <v>3854.69</v>
      </c>
      <c r="O54" s="3" t="s">
        <v>98</v>
      </c>
      <c r="P54" s="3">
        <v>29068.62</v>
      </c>
      <c r="Q54" s="3">
        <v>22935.65</v>
      </c>
      <c r="R54" s="4" t="e">
        <f>NA()</f>
        <v>#N/A</v>
      </c>
      <c r="S54" s="4" t="e">
        <f>NA()</f>
        <v>#N/A</v>
      </c>
      <c r="T54" s="3">
        <v>641.62</v>
      </c>
      <c r="U54" s="3">
        <v>1233.17</v>
      </c>
      <c r="V54" s="3">
        <v>25675.38</v>
      </c>
      <c r="W54" s="3" t="s">
        <v>98</v>
      </c>
      <c r="X54" s="4" t="e">
        <f>NA()</f>
        <v>#N/A</v>
      </c>
      <c r="Y54" s="4" t="e">
        <f>NA()</f>
        <v>#N/A</v>
      </c>
      <c r="Z54" s="3">
        <v>25.32</v>
      </c>
      <c r="AA54" s="3">
        <v>23.53</v>
      </c>
      <c r="AB54" s="3" t="s">
        <v>98</v>
      </c>
      <c r="AC54" s="3">
        <v>151.81</v>
      </c>
      <c r="AD54" s="3">
        <v>153.11000000000001</v>
      </c>
      <c r="AE54" s="3">
        <v>126.38</v>
      </c>
      <c r="AF54" s="3">
        <v>109.82</v>
      </c>
      <c r="AG54" s="4" t="e">
        <f>NA()</f>
        <v>#N/A</v>
      </c>
      <c r="AH54" s="4" t="e">
        <f>NA()</f>
        <v>#N/A</v>
      </c>
      <c r="AI54" s="4" t="e">
        <f>NA()</f>
        <v>#N/A</v>
      </c>
      <c r="AJ54" s="4" t="e">
        <f>NA()</f>
        <v>#N/A</v>
      </c>
      <c r="AK54" s="4" t="e">
        <f>NA()</f>
        <v>#N/A</v>
      </c>
      <c r="AL54" s="3">
        <v>178.83</v>
      </c>
      <c r="AM54" s="4" t="e">
        <f>NA()</f>
        <v>#N/A</v>
      </c>
      <c r="AN54" s="3">
        <v>11.11</v>
      </c>
      <c r="AO54" s="3" t="s">
        <v>98</v>
      </c>
      <c r="AP54" s="3">
        <v>7.42</v>
      </c>
      <c r="AQ54" s="4" t="e">
        <f>NA()</f>
        <v>#N/A</v>
      </c>
      <c r="AR54" s="3">
        <v>522432.78</v>
      </c>
    </row>
    <row r="55" spans="1:44" x14ac:dyDescent="0.3">
      <c r="A55" s="3" t="s">
        <v>732</v>
      </c>
      <c r="B55" s="4">
        <v>960</v>
      </c>
      <c r="C55" s="4">
        <v>2782091.51</v>
      </c>
      <c r="D55" s="4">
        <v>6274180.9800000004</v>
      </c>
      <c r="E55" s="3" t="s">
        <v>98</v>
      </c>
      <c r="F55" s="3" t="s">
        <v>98</v>
      </c>
      <c r="G55" s="3" t="s">
        <v>98</v>
      </c>
      <c r="H55" s="3" t="s">
        <v>98</v>
      </c>
      <c r="I55" s="3">
        <v>2264.9299999999998</v>
      </c>
      <c r="J55" s="3">
        <v>35.76</v>
      </c>
      <c r="K55" s="3">
        <v>55532.76</v>
      </c>
      <c r="L55" s="3">
        <v>334989.46999999997</v>
      </c>
      <c r="M55" s="3" t="s">
        <v>98</v>
      </c>
      <c r="N55" s="3">
        <v>2041.41</v>
      </c>
      <c r="O55" s="3" t="s">
        <v>98</v>
      </c>
      <c r="P55" s="3">
        <v>28058.35</v>
      </c>
      <c r="Q55" s="3">
        <v>29112.93</v>
      </c>
      <c r="R55" s="4" t="e">
        <f>NA()</f>
        <v>#N/A</v>
      </c>
      <c r="S55" s="4" t="e">
        <f>NA()</f>
        <v>#N/A</v>
      </c>
      <c r="T55" s="3">
        <v>1191.97</v>
      </c>
      <c r="U55" s="3">
        <v>1367.36</v>
      </c>
      <c r="V55" s="3">
        <v>25644.39</v>
      </c>
      <c r="W55" s="3" t="s">
        <v>98</v>
      </c>
      <c r="X55" s="4" t="e">
        <f>NA()</f>
        <v>#N/A</v>
      </c>
      <c r="Y55" s="4" t="e">
        <f>NA()</f>
        <v>#N/A</v>
      </c>
      <c r="Z55" s="3">
        <v>37.159999999999997</v>
      </c>
      <c r="AA55" s="3">
        <v>11.26</v>
      </c>
      <c r="AB55" s="3" t="s">
        <v>98</v>
      </c>
      <c r="AC55" s="3">
        <v>165.36</v>
      </c>
      <c r="AD55" s="3">
        <v>171.4</v>
      </c>
      <c r="AE55" s="3">
        <v>151.27000000000001</v>
      </c>
      <c r="AF55" s="3">
        <v>137.24</v>
      </c>
      <c r="AG55" s="4" t="e">
        <f>NA()</f>
        <v>#N/A</v>
      </c>
      <c r="AH55" s="4" t="e">
        <f>NA()</f>
        <v>#N/A</v>
      </c>
      <c r="AI55" s="4" t="e">
        <f>NA()</f>
        <v>#N/A</v>
      </c>
      <c r="AJ55" s="4" t="e">
        <f>NA()</f>
        <v>#N/A</v>
      </c>
      <c r="AK55" s="4" t="e">
        <f>NA()</f>
        <v>#N/A</v>
      </c>
      <c r="AL55" s="3">
        <v>215.82</v>
      </c>
      <c r="AM55" s="4" t="e">
        <f>NA()</f>
        <v>#N/A</v>
      </c>
      <c r="AN55" s="4" t="e">
        <f>NA()</f>
        <v>#N/A</v>
      </c>
      <c r="AO55" s="3" t="s">
        <v>98</v>
      </c>
      <c r="AP55" s="3">
        <v>9.9600000000000009</v>
      </c>
      <c r="AQ55" s="4" t="e">
        <f>NA()</f>
        <v>#N/A</v>
      </c>
      <c r="AR55" s="3">
        <v>518861.19</v>
      </c>
    </row>
    <row r="56" spans="1:44" x14ac:dyDescent="0.3">
      <c r="A56" s="3" t="s">
        <v>732</v>
      </c>
      <c r="B56" s="4">
        <v>980</v>
      </c>
      <c r="C56" s="4">
        <v>2782091.51</v>
      </c>
      <c r="D56" s="4">
        <v>6274180.9800000004</v>
      </c>
      <c r="E56" s="3" t="s">
        <v>98</v>
      </c>
      <c r="F56" s="3" t="s">
        <v>98</v>
      </c>
      <c r="G56" s="3" t="s">
        <v>98</v>
      </c>
      <c r="H56" s="3" t="s">
        <v>98</v>
      </c>
      <c r="I56" s="3">
        <v>2311.64</v>
      </c>
      <c r="J56" s="3">
        <v>33.69</v>
      </c>
      <c r="K56" s="3">
        <v>51221.3</v>
      </c>
      <c r="L56" s="3">
        <v>327846.12</v>
      </c>
      <c r="M56" s="3" t="s">
        <v>98</v>
      </c>
      <c r="N56" s="3">
        <v>1765.18</v>
      </c>
      <c r="O56" s="3" t="s">
        <v>98</v>
      </c>
      <c r="P56" s="3">
        <v>23372.99</v>
      </c>
      <c r="Q56" s="3">
        <v>21542.52</v>
      </c>
      <c r="R56" s="4" t="e">
        <f>NA()</f>
        <v>#N/A</v>
      </c>
      <c r="S56" s="4" t="e">
        <f>NA()</f>
        <v>#N/A</v>
      </c>
      <c r="T56" s="3">
        <v>1074.21</v>
      </c>
      <c r="U56" s="3">
        <v>1185.72</v>
      </c>
      <c r="V56" s="3">
        <v>30347.06</v>
      </c>
      <c r="W56" s="3" t="s">
        <v>98</v>
      </c>
      <c r="X56" s="4" t="e">
        <f>NA()</f>
        <v>#N/A</v>
      </c>
      <c r="Y56" s="4" t="e">
        <f>NA()</f>
        <v>#N/A</v>
      </c>
      <c r="Z56" s="3">
        <v>42.76</v>
      </c>
      <c r="AA56" s="3">
        <v>10.54</v>
      </c>
      <c r="AB56" s="3" t="s">
        <v>98</v>
      </c>
      <c r="AC56" s="3">
        <v>146.93</v>
      </c>
      <c r="AD56" s="3">
        <v>204.62</v>
      </c>
      <c r="AE56" s="3">
        <v>144.88</v>
      </c>
      <c r="AF56" s="3">
        <v>152.11000000000001</v>
      </c>
      <c r="AG56" s="4" t="e">
        <f>NA()</f>
        <v>#N/A</v>
      </c>
      <c r="AH56" s="4" t="e">
        <f>NA()</f>
        <v>#N/A</v>
      </c>
      <c r="AI56" s="4" t="e">
        <f>NA()</f>
        <v>#N/A</v>
      </c>
      <c r="AJ56" s="4" t="e">
        <f>NA()</f>
        <v>#N/A</v>
      </c>
      <c r="AK56" s="4" t="e">
        <f>NA()</f>
        <v>#N/A</v>
      </c>
      <c r="AL56" s="3">
        <v>237.31</v>
      </c>
      <c r="AM56" s="4" t="e">
        <f>NA()</f>
        <v>#N/A</v>
      </c>
      <c r="AN56" s="3">
        <v>14.24</v>
      </c>
      <c r="AO56" s="3" t="s">
        <v>98</v>
      </c>
      <c r="AP56" s="3">
        <v>10.18</v>
      </c>
      <c r="AQ56" s="4" t="e">
        <f>NA()</f>
        <v>#N/A</v>
      </c>
      <c r="AR56" s="3">
        <v>538336</v>
      </c>
    </row>
    <row r="57" spans="1:44" x14ac:dyDescent="0.3">
      <c r="A57" s="3" t="s">
        <v>732</v>
      </c>
      <c r="B57" s="4">
        <v>1000</v>
      </c>
      <c r="C57" s="4">
        <v>2782091.51</v>
      </c>
      <c r="D57" s="4">
        <v>6274180.9800000004</v>
      </c>
      <c r="E57" s="3" t="s">
        <v>98</v>
      </c>
      <c r="F57" s="3" t="s">
        <v>98</v>
      </c>
      <c r="G57" s="3" t="s">
        <v>98</v>
      </c>
      <c r="H57" s="3" t="s">
        <v>98</v>
      </c>
      <c r="I57" s="3">
        <v>2520.96</v>
      </c>
      <c r="J57" s="3">
        <v>32.630000000000003</v>
      </c>
      <c r="K57" s="3">
        <v>54319.1</v>
      </c>
      <c r="L57" s="3">
        <v>356596.15</v>
      </c>
      <c r="M57" s="3" t="s">
        <v>98</v>
      </c>
      <c r="N57" s="4" t="e">
        <f>NA()</f>
        <v>#N/A</v>
      </c>
      <c r="O57" s="3" t="s">
        <v>98</v>
      </c>
      <c r="P57" s="3">
        <v>32052.04</v>
      </c>
      <c r="Q57" s="3">
        <v>20904.73</v>
      </c>
      <c r="R57" s="4" t="e">
        <f>NA()</f>
        <v>#N/A</v>
      </c>
      <c r="S57" s="4" t="e">
        <f>NA()</f>
        <v>#N/A</v>
      </c>
      <c r="T57" s="3">
        <v>769.51</v>
      </c>
      <c r="U57" s="3">
        <v>1234.8900000000001</v>
      </c>
      <c r="V57" s="3">
        <v>20604.78</v>
      </c>
      <c r="W57" s="3" t="s">
        <v>98</v>
      </c>
      <c r="X57" s="4" t="e">
        <f>NA()</f>
        <v>#N/A</v>
      </c>
      <c r="Y57" s="4" t="e">
        <f>NA()</f>
        <v>#N/A</v>
      </c>
      <c r="Z57" s="3">
        <v>50.06</v>
      </c>
      <c r="AA57" s="4" t="e">
        <f>NA()</f>
        <v>#N/A</v>
      </c>
      <c r="AB57" s="3" t="s">
        <v>98</v>
      </c>
      <c r="AC57" s="3">
        <v>174.05</v>
      </c>
      <c r="AD57" s="3">
        <v>214.48</v>
      </c>
      <c r="AE57" s="3">
        <v>164.89</v>
      </c>
      <c r="AF57" s="3">
        <v>139.4</v>
      </c>
      <c r="AG57" s="4" t="e">
        <f>NA()</f>
        <v>#N/A</v>
      </c>
      <c r="AH57" s="4" t="e">
        <f>NA()</f>
        <v>#N/A</v>
      </c>
      <c r="AI57" s="4" t="e">
        <f>NA()</f>
        <v>#N/A</v>
      </c>
      <c r="AJ57" s="4" t="e">
        <f>NA()</f>
        <v>#N/A</v>
      </c>
      <c r="AK57" s="4" t="e">
        <f>NA()</f>
        <v>#N/A</v>
      </c>
      <c r="AL57" s="3">
        <v>275.45</v>
      </c>
      <c r="AM57" s="4" t="e">
        <f>NA()</f>
        <v>#N/A</v>
      </c>
      <c r="AN57" s="3">
        <v>13.03</v>
      </c>
      <c r="AO57" s="3" t="s">
        <v>98</v>
      </c>
      <c r="AP57" s="3">
        <v>12.12</v>
      </c>
      <c r="AQ57" s="4" t="e">
        <f>NA()</f>
        <v>#N/A</v>
      </c>
      <c r="AR57" s="3">
        <v>509921.73</v>
      </c>
    </row>
    <row r="58" spans="1:44" x14ac:dyDescent="0.3">
      <c r="A58" s="3" t="s">
        <v>732</v>
      </c>
      <c r="B58" s="4">
        <v>1020</v>
      </c>
      <c r="C58" s="4">
        <v>2782091.51</v>
      </c>
      <c r="D58" s="4">
        <v>6274180.9800000004</v>
      </c>
      <c r="E58" s="3" t="s">
        <v>98</v>
      </c>
      <c r="F58" s="3" t="s">
        <v>98</v>
      </c>
      <c r="G58" s="3" t="s">
        <v>98</v>
      </c>
      <c r="H58" s="3" t="s">
        <v>98</v>
      </c>
      <c r="I58" s="3">
        <v>2006.71</v>
      </c>
      <c r="J58" s="3">
        <v>27.57</v>
      </c>
      <c r="K58" s="3">
        <v>62817.22</v>
      </c>
      <c r="L58" s="3">
        <v>300734.96999999997</v>
      </c>
      <c r="M58" s="3" t="s">
        <v>98</v>
      </c>
      <c r="N58" s="3">
        <v>661.19</v>
      </c>
      <c r="O58" s="3" t="s">
        <v>98</v>
      </c>
      <c r="P58" s="3">
        <v>24565.65</v>
      </c>
      <c r="Q58" s="3">
        <v>52194.93</v>
      </c>
      <c r="R58" s="4" t="e">
        <f>NA()</f>
        <v>#N/A</v>
      </c>
      <c r="S58" s="4" t="e">
        <f>NA()</f>
        <v>#N/A</v>
      </c>
      <c r="T58" s="3">
        <v>689.05</v>
      </c>
      <c r="U58" s="3">
        <v>1334.82</v>
      </c>
      <c r="V58" s="3">
        <v>33301.480000000003</v>
      </c>
      <c r="W58" s="3" t="s">
        <v>98</v>
      </c>
      <c r="X58" s="4" t="e">
        <f>NA()</f>
        <v>#N/A</v>
      </c>
      <c r="Y58" s="4" t="e">
        <f>NA()</f>
        <v>#N/A</v>
      </c>
      <c r="Z58" s="3">
        <v>45.05</v>
      </c>
      <c r="AA58" s="4" t="e">
        <f>NA()</f>
        <v>#N/A</v>
      </c>
      <c r="AB58" s="3" t="s">
        <v>98</v>
      </c>
      <c r="AC58" s="3">
        <v>147.33000000000001</v>
      </c>
      <c r="AD58" s="3">
        <v>250.64</v>
      </c>
      <c r="AE58" s="3">
        <v>172.6</v>
      </c>
      <c r="AF58" s="3">
        <v>148.93</v>
      </c>
      <c r="AG58" s="4" t="e">
        <f>NA()</f>
        <v>#N/A</v>
      </c>
      <c r="AH58" s="4" t="e">
        <f>NA()</f>
        <v>#N/A</v>
      </c>
      <c r="AI58" s="4" t="e">
        <f>NA()</f>
        <v>#N/A</v>
      </c>
      <c r="AJ58" s="4" t="e">
        <f>NA()</f>
        <v>#N/A</v>
      </c>
      <c r="AK58" s="4" t="e">
        <f>NA()</f>
        <v>#N/A</v>
      </c>
      <c r="AL58" s="4" t="e">
        <f>NA()</f>
        <v>#N/A</v>
      </c>
      <c r="AM58" s="4" t="e">
        <f>NA()</f>
        <v>#N/A</v>
      </c>
      <c r="AN58" s="3">
        <v>12.14</v>
      </c>
      <c r="AO58" s="3" t="s">
        <v>98</v>
      </c>
      <c r="AP58" s="3">
        <v>10.06</v>
      </c>
      <c r="AQ58" s="4" t="e">
        <f>NA()</f>
        <v>#N/A</v>
      </c>
      <c r="AR58" s="3">
        <v>520879.63</v>
      </c>
    </row>
    <row r="59" spans="1:44" x14ac:dyDescent="0.3">
      <c r="A59" s="3" t="s">
        <v>732</v>
      </c>
      <c r="B59" s="4">
        <v>1040</v>
      </c>
      <c r="C59" s="4">
        <v>2782091.51</v>
      </c>
      <c r="D59" s="4">
        <v>6274180.9800000004</v>
      </c>
      <c r="E59" s="3" t="s">
        <v>98</v>
      </c>
      <c r="F59" s="3" t="s">
        <v>98</v>
      </c>
      <c r="G59" s="3" t="s">
        <v>98</v>
      </c>
      <c r="H59" s="3" t="s">
        <v>98</v>
      </c>
      <c r="I59" s="3">
        <v>2268.59</v>
      </c>
      <c r="J59" s="3">
        <v>36.35</v>
      </c>
      <c r="K59" s="3">
        <v>62910.48</v>
      </c>
      <c r="L59" s="3">
        <v>343340.37</v>
      </c>
      <c r="M59" s="3" t="s">
        <v>98</v>
      </c>
      <c r="N59" s="3">
        <v>2543.25</v>
      </c>
      <c r="O59" s="3" t="s">
        <v>98</v>
      </c>
      <c r="P59" s="3">
        <v>33840.01</v>
      </c>
      <c r="Q59" s="3">
        <v>17325.47</v>
      </c>
      <c r="R59" s="4" t="e">
        <f>NA()</f>
        <v>#N/A</v>
      </c>
      <c r="S59" s="4" t="e">
        <f>NA()</f>
        <v>#N/A</v>
      </c>
      <c r="T59" s="3">
        <v>635.97</v>
      </c>
      <c r="U59" s="3">
        <v>963.66</v>
      </c>
      <c r="V59" s="3">
        <v>20603.650000000001</v>
      </c>
      <c r="W59" s="3" t="s">
        <v>98</v>
      </c>
      <c r="X59" s="3">
        <v>309.44</v>
      </c>
      <c r="Y59" s="4" t="e">
        <f>NA()</f>
        <v>#N/A</v>
      </c>
      <c r="Z59" s="4" t="e">
        <f>NA()</f>
        <v>#N/A</v>
      </c>
      <c r="AA59" s="3">
        <v>16.59</v>
      </c>
      <c r="AB59" s="3" t="s">
        <v>98</v>
      </c>
      <c r="AC59" s="3">
        <v>172.63</v>
      </c>
      <c r="AD59" s="3">
        <v>182.37</v>
      </c>
      <c r="AE59" s="3">
        <v>161.44</v>
      </c>
      <c r="AF59" s="3">
        <v>158.35</v>
      </c>
      <c r="AG59" s="3">
        <v>10.66</v>
      </c>
      <c r="AH59" s="4" t="e">
        <f>NA()</f>
        <v>#N/A</v>
      </c>
      <c r="AI59" s="4" t="e">
        <f>NA()</f>
        <v>#N/A</v>
      </c>
      <c r="AJ59" s="4" t="e">
        <f>NA()</f>
        <v>#N/A</v>
      </c>
      <c r="AK59" s="4" t="e">
        <f>NA()</f>
        <v>#N/A</v>
      </c>
      <c r="AL59" s="3">
        <v>202.77</v>
      </c>
      <c r="AM59" s="4" t="e">
        <f>NA()</f>
        <v>#N/A</v>
      </c>
      <c r="AN59" s="3">
        <v>17.420000000000002</v>
      </c>
      <c r="AO59" s="3" t="s">
        <v>98</v>
      </c>
      <c r="AP59" s="3">
        <v>10.17</v>
      </c>
      <c r="AQ59" s="4" t="e">
        <f>NA()</f>
        <v>#N/A</v>
      </c>
      <c r="AR59" s="3">
        <v>514290.35</v>
      </c>
    </row>
    <row r="60" spans="1:44" x14ac:dyDescent="0.3">
      <c r="A60" s="3" t="s">
        <v>732</v>
      </c>
      <c r="B60" s="4">
        <v>1060</v>
      </c>
      <c r="C60" s="4">
        <v>2782091.51</v>
      </c>
      <c r="D60" s="4">
        <v>6274180.9800000004</v>
      </c>
      <c r="E60" s="3" t="s">
        <v>98</v>
      </c>
      <c r="F60" s="3" t="s">
        <v>98</v>
      </c>
      <c r="G60" s="3" t="s">
        <v>98</v>
      </c>
      <c r="H60" s="3" t="s">
        <v>98</v>
      </c>
      <c r="I60" s="3">
        <v>2670.38</v>
      </c>
      <c r="J60" s="3">
        <v>41.46</v>
      </c>
      <c r="K60" s="3">
        <v>58985.3</v>
      </c>
      <c r="L60" s="3">
        <v>341584.27</v>
      </c>
      <c r="M60" s="3" t="s">
        <v>98</v>
      </c>
      <c r="N60" s="3">
        <v>671.28</v>
      </c>
      <c r="O60" s="3" t="s">
        <v>98</v>
      </c>
      <c r="P60" s="3">
        <v>37189.24</v>
      </c>
      <c r="Q60" s="3">
        <v>18204.02</v>
      </c>
      <c r="R60" s="4" t="e">
        <f>NA()</f>
        <v>#N/A</v>
      </c>
      <c r="S60" s="4" t="e">
        <f>NA()</f>
        <v>#N/A</v>
      </c>
      <c r="T60" s="3">
        <v>727.35</v>
      </c>
      <c r="U60" s="3">
        <v>1226.1099999999999</v>
      </c>
      <c r="V60" s="3">
        <v>20080.349999999999</v>
      </c>
      <c r="W60" s="3" t="s">
        <v>98</v>
      </c>
      <c r="X60" s="4" t="e">
        <f>NA()</f>
        <v>#N/A</v>
      </c>
      <c r="Y60" s="4" t="e">
        <f>NA()</f>
        <v>#N/A</v>
      </c>
      <c r="Z60" s="4" t="e">
        <f>NA()</f>
        <v>#N/A</v>
      </c>
      <c r="AA60" s="3">
        <v>14.24</v>
      </c>
      <c r="AB60" s="3" t="s">
        <v>98</v>
      </c>
      <c r="AC60" s="3">
        <v>196.23</v>
      </c>
      <c r="AD60" s="3">
        <v>213.31</v>
      </c>
      <c r="AE60" s="3">
        <v>179.55</v>
      </c>
      <c r="AF60" s="3">
        <v>161.06</v>
      </c>
      <c r="AG60" s="3">
        <v>6.23</v>
      </c>
      <c r="AH60" s="4" t="e">
        <f>NA()</f>
        <v>#N/A</v>
      </c>
      <c r="AI60" s="4" t="e">
        <f>NA()</f>
        <v>#N/A</v>
      </c>
      <c r="AJ60" s="4" t="e">
        <f>NA()</f>
        <v>#N/A</v>
      </c>
      <c r="AK60" s="4" t="e">
        <f>NA()</f>
        <v>#N/A</v>
      </c>
      <c r="AL60" s="4" t="e">
        <f>NA()</f>
        <v>#N/A</v>
      </c>
      <c r="AM60" s="4" t="e">
        <f>NA()</f>
        <v>#N/A</v>
      </c>
      <c r="AN60" s="4" t="e">
        <f>NA()</f>
        <v>#N/A</v>
      </c>
      <c r="AO60" s="3" t="s">
        <v>98</v>
      </c>
      <c r="AP60" s="3">
        <v>9.86</v>
      </c>
      <c r="AQ60" s="4" t="e">
        <f>NA()</f>
        <v>#N/A</v>
      </c>
      <c r="AR60" s="3">
        <v>517839.77</v>
      </c>
    </row>
    <row r="61" spans="1:44" x14ac:dyDescent="0.3">
      <c r="A61" s="3" t="s">
        <v>732</v>
      </c>
      <c r="B61" s="4">
        <v>1080</v>
      </c>
      <c r="C61" s="4">
        <v>2782091.51</v>
      </c>
      <c r="D61" s="4">
        <v>6274180.9800000004</v>
      </c>
      <c r="E61" s="3" t="s">
        <v>98</v>
      </c>
      <c r="F61" s="3" t="s">
        <v>98</v>
      </c>
      <c r="G61" s="3" t="s">
        <v>98</v>
      </c>
      <c r="H61" s="3" t="s">
        <v>98</v>
      </c>
      <c r="I61" s="3">
        <v>1923.24</v>
      </c>
      <c r="J61" s="3">
        <v>45.16</v>
      </c>
      <c r="K61" s="3">
        <v>65255.3</v>
      </c>
      <c r="L61" s="3">
        <v>367458.34</v>
      </c>
      <c r="M61" s="3" t="s">
        <v>98</v>
      </c>
      <c r="N61" s="4" t="e">
        <f>NA()</f>
        <v>#N/A</v>
      </c>
      <c r="O61" s="3" t="s">
        <v>98</v>
      </c>
      <c r="P61" s="3">
        <v>26725.52</v>
      </c>
      <c r="Q61" s="3">
        <v>16371.32</v>
      </c>
      <c r="R61" s="4" t="e">
        <f>NA()</f>
        <v>#N/A</v>
      </c>
      <c r="S61" s="4" t="e">
        <f>NA()</f>
        <v>#N/A</v>
      </c>
      <c r="T61" s="3">
        <v>876.96</v>
      </c>
      <c r="U61" s="3">
        <v>1412.92</v>
      </c>
      <c r="V61" s="3">
        <v>28023.69</v>
      </c>
      <c r="W61" s="3" t="s">
        <v>98</v>
      </c>
      <c r="X61" s="3">
        <v>111.75</v>
      </c>
      <c r="Y61" s="4" t="e">
        <f>NA()</f>
        <v>#N/A</v>
      </c>
      <c r="Z61" s="3">
        <v>97.24</v>
      </c>
      <c r="AA61" s="3">
        <v>12.54</v>
      </c>
      <c r="AB61" s="3" t="s">
        <v>98</v>
      </c>
      <c r="AC61" s="3">
        <v>130.27000000000001</v>
      </c>
      <c r="AD61" s="3">
        <v>205.96</v>
      </c>
      <c r="AE61" s="3">
        <v>166.93</v>
      </c>
      <c r="AF61" s="3">
        <v>192.3</v>
      </c>
      <c r="AG61" s="4" t="e">
        <f>NA()</f>
        <v>#N/A</v>
      </c>
      <c r="AH61" s="4" t="e">
        <f>NA()</f>
        <v>#N/A</v>
      </c>
      <c r="AI61" s="4" t="e">
        <f>NA()</f>
        <v>#N/A</v>
      </c>
      <c r="AJ61" s="4" t="e">
        <f>NA()</f>
        <v>#N/A</v>
      </c>
      <c r="AK61" s="4" t="e">
        <f>NA()</f>
        <v>#N/A</v>
      </c>
      <c r="AL61" s="3">
        <v>225.22</v>
      </c>
      <c r="AM61" s="4" t="e">
        <f>NA()</f>
        <v>#N/A</v>
      </c>
      <c r="AN61" s="3">
        <v>27.89</v>
      </c>
      <c r="AO61" s="3" t="s">
        <v>98</v>
      </c>
      <c r="AP61" s="3">
        <v>8.6199999999999992</v>
      </c>
      <c r="AQ61" s="4" t="e">
        <f>NA()</f>
        <v>#N/A</v>
      </c>
      <c r="AR61" s="3">
        <v>490728.83</v>
      </c>
    </row>
    <row r="62" spans="1:44" x14ac:dyDescent="0.3">
      <c r="A62" s="3" t="s">
        <v>732</v>
      </c>
      <c r="B62" s="4">
        <v>1100</v>
      </c>
      <c r="C62" s="4">
        <v>2782091.51</v>
      </c>
      <c r="D62" s="4">
        <v>6274180.9800000004</v>
      </c>
      <c r="E62" s="3" t="s">
        <v>98</v>
      </c>
      <c r="F62" s="3" t="s">
        <v>98</v>
      </c>
      <c r="G62" s="3" t="s">
        <v>98</v>
      </c>
      <c r="H62" s="3" t="s">
        <v>98</v>
      </c>
      <c r="I62" s="3">
        <v>1993.3</v>
      </c>
      <c r="J62" s="3">
        <v>40.26</v>
      </c>
      <c r="K62" s="3">
        <v>65498.7</v>
      </c>
      <c r="L62" s="3">
        <v>339208.13</v>
      </c>
      <c r="M62" s="3" t="s">
        <v>98</v>
      </c>
      <c r="N62" s="4" t="e">
        <f>NA()</f>
        <v>#N/A</v>
      </c>
      <c r="O62" s="3" t="s">
        <v>98</v>
      </c>
      <c r="P62" s="3">
        <v>25970.59</v>
      </c>
      <c r="Q62" s="3">
        <v>16610.87</v>
      </c>
      <c r="R62" s="4" t="e">
        <f>NA()</f>
        <v>#N/A</v>
      </c>
      <c r="S62" s="4" t="e">
        <f>NA()</f>
        <v>#N/A</v>
      </c>
      <c r="T62" s="4" t="e">
        <f>NA()</f>
        <v>#N/A</v>
      </c>
      <c r="U62" s="3">
        <v>1439.84</v>
      </c>
      <c r="V62" s="3">
        <v>24817.5</v>
      </c>
      <c r="W62" s="3" t="s">
        <v>98</v>
      </c>
      <c r="X62" s="4" t="e">
        <f>NA()</f>
        <v>#N/A</v>
      </c>
      <c r="Y62" s="4" t="e">
        <f>NA()</f>
        <v>#N/A</v>
      </c>
      <c r="Z62" s="3">
        <v>63.71</v>
      </c>
      <c r="AA62" s="3">
        <v>14.48</v>
      </c>
      <c r="AB62" s="3" t="s">
        <v>98</v>
      </c>
      <c r="AC62" s="3">
        <v>134.77000000000001</v>
      </c>
      <c r="AD62" s="3">
        <v>193.95</v>
      </c>
      <c r="AE62" s="3">
        <v>154.41999999999999</v>
      </c>
      <c r="AF62" s="3">
        <v>161.74</v>
      </c>
      <c r="AG62" s="4" t="e">
        <f>NA()</f>
        <v>#N/A</v>
      </c>
      <c r="AH62" s="4" t="e">
        <f>NA()</f>
        <v>#N/A</v>
      </c>
      <c r="AI62" s="4" t="e">
        <f>NA()</f>
        <v>#N/A</v>
      </c>
      <c r="AJ62" s="4" t="e">
        <f>NA()</f>
        <v>#N/A</v>
      </c>
      <c r="AK62" s="4" t="e">
        <f>NA()</f>
        <v>#N/A</v>
      </c>
      <c r="AL62" s="3">
        <v>192.57</v>
      </c>
      <c r="AM62" s="4" t="e">
        <f>NA()</f>
        <v>#N/A</v>
      </c>
      <c r="AN62" s="3">
        <v>28.39</v>
      </c>
      <c r="AO62" s="3" t="s">
        <v>98</v>
      </c>
      <c r="AP62" s="3">
        <v>13.45</v>
      </c>
      <c r="AQ62" s="4" t="e">
        <f>NA()</f>
        <v>#N/A</v>
      </c>
      <c r="AR62" s="3">
        <v>523463.32</v>
      </c>
    </row>
    <row r="63" spans="1:44" x14ac:dyDescent="0.3">
      <c r="A63" s="3" t="s">
        <v>732</v>
      </c>
      <c r="B63" s="4">
        <v>1120</v>
      </c>
      <c r="C63" s="4">
        <v>2782091.51</v>
      </c>
      <c r="D63" s="4">
        <v>6274180.9800000004</v>
      </c>
      <c r="E63" s="3" t="s">
        <v>98</v>
      </c>
      <c r="F63" s="3" t="s">
        <v>98</v>
      </c>
      <c r="G63" s="3" t="s">
        <v>98</v>
      </c>
      <c r="H63" s="3" t="s">
        <v>98</v>
      </c>
      <c r="I63" s="3">
        <v>2390.13</v>
      </c>
      <c r="J63" s="3">
        <v>29.67</v>
      </c>
      <c r="K63" s="3">
        <v>54283.19</v>
      </c>
      <c r="L63" s="3">
        <v>321122.24</v>
      </c>
      <c r="M63" s="3" t="s">
        <v>98</v>
      </c>
      <c r="N63" s="3">
        <v>3934.08</v>
      </c>
      <c r="O63" s="3" t="s">
        <v>98</v>
      </c>
      <c r="P63" s="3">
        <v>27196.81</v>
      </c>
      <c r="Q63" s="3">
        <v>19497.59</v>
      </c>
      <c r="R63" s="4" t="e">
        <f>NA()</f>
        <v>#N/A</v>
      </c>
      <c r="S63" s="4" t="e">
        <f>NA()</f>
        <v>#N/A</v>
      </c>
      <c r="T63" s="3">
        <v>710.62</v>
      </c>
      <c r="U63" s="3">
        <v>1186.8699999999999</v>
      </c>
      <c r="V63" s="3">
        <v>25344.63</v>
      </c>
      <c r="W63" s="3" t="s">
        <v>98</v>
      </c>
      <c r="X63" s="4" t="e">
        <f>NA()</f>
        <v>#N/A</v>
      </c>
      <c r="Y63" s="4" t="e">
        <f>NA()</f>
        <v>#N/A</v>
      </c>
      <c r="Z63" s="3">
        <v>72.260000000000005</v>
      </c>
      <c r="AA63" s="3">
        <v>15.56</v>
      </c>
      <c r="AB63" s="3" t="s">
        <v>98</v>
      </c>
      <c r="AC63" s="3">
        <v>152.41</v>
      </c>
      <c r="AD63" s="3">
        <v>185.6</v>
      </c>
      <c r="AE63" s="3">
        <v>153.15</v>
      </c>
      <c r="AF63" s="3">
        <v>142.07</v>
      </c>
      <c r="AG63" s="4" t="e">
        <f>NA()</f>
        <v>#N/A</v>
      </c>
      <c r="AH63" s="4" t="e">
        <f>NA()</f>
        <v>#N/A</v>
      </c>
      <c r="AI63" s="4" t="e">
        <f>NA()</f>
        <v>#N/A</v>
      </c>
      <c r="AJ63" s="4" t="e">
        <f>NA()</f>
        <v>#N/A</v>
      </c>
      <c r="AK63" s="4" t="e">
        <f>NA()</f>
        <v>#N/A</v>
      </c>
      <c r="AL63" s="3">
        <v>211.57</v>
      </c>
      <c r="AM63" s="4" t="e">
        <f>NA()</f>
        <v>#N/A</v>
      </c>
      <c r="AN63" s="3">
        <v>11.1</v>
      </c>
      <c r="AO63" s="3" t="s">
        <v>98</v>
      </c>
      <c r="AP63" s="3">
        <v>11.43</v>
      </c>
      <c r="AQ63" s="4" t="e">
        <f>NA()</f>
        <v>#N/A</v>
      </c>
      <c r="AR63" s="3">
        <v>543349.01</v>
      </c>
    </row>
    <row r="64" spans="1:44" x14ac:dyDescent="0.3">
      <c r="A64" s="3" t="s">
        <v>732</v>
      </c>
      <c r="B64" s="4">
        <v>1140</v>
      </c>
      <c r="C64" s="4">
        <v>2782091.51</v>
      </c>
      <c r="D64" s="4">
        <v>6274180.9800000004</v>
      </c>
      <c r="E64" s="3" t="s">
        <v>98</v>
      </c>
      <c r="F64" s="3" t="s">
        <v>98</v>
      </c>
      <c r="G64" s="3" t="s">
        <v>98</v>
      </c>
      <c r="H64" s="3" t="s">
        <v>98</v>
      </c>
      <c r="I64" s="3">
        <v>2183.2800000000002</v>
      </c>
      <c r="J64" s="3">
        <v>43.46</v>
      </c>
      <c r="K64" s="3">
        <v>60084.92</v>
      </c>
      <c r="L64" s="3">
        <v>335814.99</v>
      </c>
      <c r="M64" s="3" t="s">
        <v>98</v>
      </c>
      <c r="N64" s="3">
        <v>5843.49</v>
      </c>
      <c r="O64" s="3" t="s">
        <v>98</v>
      </c>
      <c r="P64" s="3">
        <v>27235.22</v>
      </c>
      <c r="Q64" s="3">
        <v>25028.95</v>
      </c>
      <c r="R64" s="4" t="e">
        <f>NA()</f>
        <v>#N/A</v>
      </c>
      <c r="S64" s="4" t="e">
        <f>NA()</f>
        <v>#N/A</v>
      </c>
      <c r="T64" s="3">
        <v>923.5</v>
      </c>
      <c r="U64" s="3">
        <v>1769.67</v>
      </c>
      <c r="V64" s="3">
        <v>36914.019999999997</v>
      </c>
      <c r="W64" s="3" t="s">
        <v>98</v>
      </c>
      <c r="X64" s="4" t="e">
        <f>NA()</f>
        <v>#N/A</v>
      </c>
      <c r="Y64" s="4" t="e">
        <f>NA()</f>
        <v>#N/A</v>
      </c>
      <c r="Z64" s="3">
        <v>52.69</v>
      </c>
      <c r="AA64" s="3">
        <v>18.77</v>
      </c>
      <c r="AB64" s="3" t="s">
        <v>98</v>
      </c>
      <c r="AC64" s="3">
        <v>160.78</v>
      </c>
      <c r="AD64" s="3">
        <v>211.87</v>
      </c>
      <c r="AE64" s="3">
        <v>176.56</v>
      </c>
      <c r="AF64" s="3">
        <v>139.24</v>
      </c>
      <c r="AG64" s="4" t="e">
        <f>NA()</f>
        <v>#N/A</v>
      </c>
      <c r="AH64" s="4" t="e">
        <f>NA()</f>
        <v>#N/A</v>
      </c>
      <c r="AI64" s="4" t="e">
        <f>NA()</f>
        <v>#N/A</v>
      </c>
      <c r="AJ64" s="4" t="e">
        <f>NA()</f>
        <v>#N/A</v>
      </c>
      <c r="AK64" s="4" t="e">
        <f>NA()</f>
        <v>#N/A</v>
      </c>
      <c r="AL64" s="4" t="e">
        <f>NA()</f>
        <v>#N/A</v>
      </c>
      <c r="AM64" s="4" t="e">
        <f>NA()</f>
        <v>#N/A</v>
      </c>
      <c r="AN64" s="3">
        <v>14.85</v>
      </c>
      <c r="AO64" s="3" t="s">
        <v>98</v>
      </c>
      <c r="AP64" s="3">
        <v>12.42</v>
      </c>
      <c r="AQ64" s="4" t="e">
        <f>NA()</f>
        <v>#N/A</v>
      </c>
      <c r="AR64" s="3">
        <v>503371.32</v>
      </c>
    </row>
    <row r="65" spans="1:44" x14ac:dyDescent="0.3">
      <c r="A65" s="3" t="s">
        <v>732</v>
      </c>
      <c r="B65" s="4">
        <v>1160</v>
      </c>
      <c r="C65" s="4">
        <v>2782091.51</v>
      </c>
      <c r="D65" s="4">
        <v>6274180.9800000004</v>
      </c>
      <c r="E65" s="3" t="s">
        <v>98</v>
      </c>
      <c r="F65" s="3" t="s">
        <v>98</v>
      </c>
      <c r="G65" s="3" t="s">
        <v>98</v>
      </c>
      <c r="H65" s="3" t="s">
        <v>98</v>
      </c>
      <c r="I65" s="3">
        <v>2567.2199999999998</v>
      </c>
      <c r="J65" s="3">
        <v>33.82</v>
      </c>
      <c r="K65" s="3">
        <v>58539.93</v>
      </c>
      <c r="L65" s="3">
        <v>320676.93</v>
      </c>
      <c r="M65" s="3" t="s">
        <v>98</v>
      </c>
      <c r="N65" s="4" t="e">
        <f>NA()</f>
        <v>#N/A</v>
      </c>
      <c r="O65" s="3" t="s">
        <v>98</v>
      </c>
      <c r="P65" s="3">
        <v>27983.71</v>
      </c>
      <c r="Q65" s="3">
        <v>17517.86</v>
      </c>
      <c r="R65" s="4" t="e">
        <f>NA()</f>
        <v>#N/A</v>
      </c>
      <c r="S65" s="4" t="e">
        <f>NA()</f>
        <v>#N/A</v>
      </c>
      <c r="T65" s="3">
        <v>568.16999999999996</v>
      </c>
      <c r="U65" s="3">
        <v>1286.6099999999999</v>
      </c>
      <c r="V65" s="3">
        <v>28772.48</v>
      </c>
      <c r="W65" s="3" t="s">
        <v>98</v>
      </c>
      <c r="X65" s="4" t="e">
        <f>NA()</f>
        <v>#N/A</v>
      </c>
      <c r="Y65" s="4" t="e">
        <f>NA()</f>
        <v>#N/A</v>
      </c>
      <c r="Z65" s="4" t="e">
        <f>NA()</f>
        <v>#N/A</v>
      </c>
      <c r="AA65" s="3">
        <v>9.7899999999999991</v>
      </c>
      <c r="AB65" s="3" t="s">
        <v>98</v>
      </c>
      <c r="AC65" s="3">
        <v>148.84</v>
      </c>
      <c r="AD65" s="3">
        <v>193.42</v>
      </c>
      <c r="AE65" s="3">
        <v>153.15</v>
      </c>
      <c r="AF65" s="3">
        <v>168.07</v>
      </c>
      <c r="AG65" s="4" t="e">
        <f>NA()</f>
        <v>#N/A</v>
      </c>
      <c r="AH65" s="4" t="e">
        <f>NA()</f>
        <v>#N/A</v>
      </c>
      <c r="AI65" s="4" t="e">
        <f>NA()</f>
        <v>#N/A</v>
      </c>
      <c r="AJ65" s="3">
        <v>8.89</v>
      </c>
      <c r="AK65" s="4" t="e">
        <f>NA()</f>
        <v>#N/A</v>
      </c>
      <c r="AL65" s="4" t="e">
        <f>NA()</f>
        <v>#N/A</v>
      </c>
      <c r="AM65" s="4" t="e">
        <f>NA()</f>
        <v>#N/A</v>
      </c>
      <c r="AN65" s="4" t="e">
        <f>NA()</f>
        <v>#N/A</v>
      </c>
      <c r="AO65" s="3" t="s">
        <v>98</v>
      </c>
      <c r="AP65" s="3">
        <v>10.75</v>
      </c>
      <c r="AQ65" s="4" t="e">
        <f>NA()</f>
        <v>#N/A</v>
      </c>
      <c r="AR65" s="3">
        <v>541360.36</v>
      </c>
    </row>
    <row r="66" spans="1:44" x14ac:dyDescent="0.3">
      <c r="A66" s="3" t="s">
        <v>732</v>
      </c>
      <c r="B66" s="4">
        <v>1180</v>
      </c>
      <c r="C66" s="4">
        <v>2782091.51</v>
      </c>
      <c r="D66" s="4">
        <v>6274180.9800000004</v>
      </c>
      <c r="E66" s="3" t="s">
        <v>98</v>
      </c>
      <c r="F66" s="3" t="s">
        <v>98</v>
      </c>
      <c r="G66" s="3" t="s">
        <v>98</v>
      </c>
      <c r="H66" s="3" t="s">
        <v>98</v>
      </c>
      <c r="I66" s="3">
        <v>2509.6799999999998</v>
      </c>
      <c r="J66" s="3">
        <v>36.380000000000003</v>
      </c>
      <c r="K66" s="3">
        <v>53113.66</v>
      </c>
      <c r="L66" s="3">
        <v>327024.98</v>
      </c>
      <c r="M66" s="3" t="s">
        <v>98</v>
      </c>
      <c r="N66" s="4" t="e">
        <f>NA()</f>
        <v>#N/A</v>
      </c>
      <c r="O66" s="3" t="s">
        <v>98</v>
      </c>
      <c r="P66" s="3">
        <v>26990.09</v>
      </c>
      <c r="Q66" s="3">
        <v>18941.71</v>
      </c>
      <c r="R66" s="4" t="e">
        <f>NA()</f>
        <v>#N/A</v>
      </c>
      <c r="S66" s="4" t="e">
        <f>NA()</f>
        <v>#N/A</v>
      </c>
      <c r="T66" s="3">
        <v>1047.8900000000001</v>
      </c>
      <c r="U66" s="3">
        <v>1360.86</v>
      </c>
      <c r="V66" s="3">
        <v>29212.83</v>
      </c>
      <c r="W66" s="3" t="s">
        <v>98</v>
      </c>
      <c r="X66" s="4" t="e">
        <f>NA()</f>
        <v>#N/A</v>
      </c>
      <c r="Y66" s="4" t="e">
        <f>NA()</f>
        <v>#N/A</v>
      </c>
      <c r="Z66" s="3">
        <v>83.1</v>
      </c>
      <c r="AA66" s="3">
        <v>12.19</v>
      </c>
      <c r="AB66" s="3" t="s">
        <v>98</v>
      </c>
      <c r="AC66" s="3">
        <v>148.26</v>
      </c>
      <c r="AD66" s="3">
        <v>193.82</v>
      </c>
      <c r="AE66" s="3">
        <v>158.13999999999999</v>
      </c>
      <c r="AF66" s="3">
        <v>135.1</v>
      </c>
      <c r="AG66" s="4" t="e">
        <f>NA()</f>
        <v>#N/A</v>
      </c>
      <c r="AH66" s="4" t="e">
        <f>NA()</f>
        <v>#N/A</v>
      </c>
      <c r="AI66" s="4" t="e">
        <f>NA()</f>
        <v>#N/A</v>
      </c>
      <c r="AJ66" s="4" t="e">
        <f>NA()</f>
        <v>#N/A</v>
      </c>
      <c r="AK66" s="4" t="e">
        <f>NA()</f>
        <v>#N/A</v>
      </c>
      <c r="AL66" s="3">
        <v>207.61</v>
      </c>
      <c r="AM66" s="4" t="e">
        <f>NA()</f>
        <v>#N/A</v>
      </c>
      <c r="AN66" s="3">
        <v>10.68</v>
      </c>
      <c r="AO66" s="3" t="s">
        <v>98</v>
      </c>
      <c r="AP66" s="3">
        <v>9.84</v>
      </c>
      <c r="AQ66" s="4" t="e">
        <f>NA()</f>
        <v>#N/A</v>
      </c>
      <c r="AR66" s="3">
        <v>538803.19999999995</v>
      </c>
    </row>
    <row r="67" spans="1:44" x14ac:dyDescent="0.3">
      <c r="A67" s="3" t="s">
        <v>732</v>
      </c>
      <c r="B67" s="4">
        <v>1200</v>
      </c>
      <c r="C67" s="4">
        <v>2782091.51</v>
      </c>
      <c r="D67" s="4">
        <v>6274180.9800000004</v>
      </c>
      <c r="E67" s="3" t="s">
        <v>98</v>
      </c>
      <c r="F67" s="3" t="s">
        <v>98</v>
      </c>
      <c r="G67" s="3" t="s">
        <v>98</v>
      </c>
      <c r="H67" s="3" t="s">
        <v>98</v>
      </c>
      <c r="I67" s="3">
        <v>2331.38</v>
      </c>
      <c r="J67" s="3">
        <v>35.75</v>
      </c>
      <c r="K67" s="3">
        <v>51962.93</v>
      </c>
      <c r="L67" s="3">
        <v>319442.36</v>
      </c>
      <c r="M67" s="3" t="s">
        <v>98</v>
      </c>
      <c r="N67" s="3">
        <v>2709.98</v>
      </c>
      <c r="O67" s="3" t="s">
        <v>98</v>
      </c>
      <c r="P67" s="3">
        <v>26959.07</v>
      </c>
      <c r="Q67" s="3">
        <v>15370.23</v>
      </c>
      <c r="R67" s="4" t="e">
        <f>NA()</f>
        <v>#N/A</v>
      </c>
      <c r="S67" s="4" t="e">
        <f>NA()</f>
        <v>#N/A</v>
      </c>
      <c r="T67" s="3">
        <v>774.04</v>
      </c>
      <c r="U67" s="3">
        <v>973.76</v>
      </c>
      <c r="V67" s="3">
        <v>30583.09</v>
      </c>
      <c r="W67" s="3" t="s">
        <v>98</v>
      </c>
      <c r="X67" s="4" t="e">
        <f>NA()</f>
        <v>#N/A</v>
      </c>
      <c r="Y67" s="4" t="e">
        <f>NA()</f>
        <v>#N/A</v>
      </c>
      <c r="Z67" s="3">
        <v>40.51</v>
      </c>
      <c r="AA67" s="3">
        <v>8.56</v>
      </c>
      <c r="AB67" s="3" t="s">
        <v>98</v>
      </c>
      <c r="AC67" s="3">
        <v>143.47</v>
      </c>
      <c r="AD67" s="3">
        <v>174.47</v>
      </c>
      <c r="AE67" s="3">
        <v>170.9</v>
      </c>
      <c r="AF67" s="3">
        <v>161.58000000000001</v>
      </c>
      <c r="AG67" s="4" t="e">
        <f>NA()</f>
        <v>#N/A</v>
      </c>
      <c r="AH67" s="4" t="e">
        <f>NA()</f>
        <v>#N/A</v>
      </c>
      <c r="AI67" s="4" t="e">
        <f>NA()</f>
        <v>#N/A</v>
      </c>
      <c r="AJ67" s="4" t="e">
        <f>NA()</f>
        <v>#N/A</v>
      </c>
      <c r="AK67" s="4" t="e">
        <f>NA()</f>
        <v>#N/A</v>
      </c>
      <c r="AL67" s="3">
        <v>178.53</v>
      </c>
      <c r="AM67" s="4" t="e">
        <f>NA()</f>
        <v>#N/A</v>
      </c>
      <c r="AN67" s="3">
        <v>18.190000000000001</v>
      </c>
      <c r="AO67" s="3" t="s">
        <v>98</v>
      </c>
      <c r="AP67" s="3">
        <v>12.76</v>
      </c>
      <c r="AQ67" s="4" t="e">
        <f>NA()</f>
        <v>#N/A</v>
      </c>
      <c r="AR67" s="3">
        <v>547948.43999999994</v>
      </c>
    </row>
    <row r="68" spans="1:44" x14ac:dyDescent="0.3">
      <c r="A68" s="3" t="s">
        <v>732</v>
      </c>
      <c r="B68" s="4">
        <v>1220</v>
      </c>
      <c r="C68" s="4">
        <v>2782091.51</v>
      </c>
      <c r="D68" s="4">
        <v>6274180.9800000004</v>
      </c>
      <c r="E68" s="3" t="s">
        <v>98</v>
      </c>
      <c r="F68" s="3" t="s">
        <v>98</v>
      </c>
      <c r="G68" s="3" t="s">
        <v>98</v>
      </c>
      <c r="H68" s="3" t="s">
        <v>98</v>
      </c>
      <c r="I68" s="3">
        <v>2101.17</v>
      </c>
      <c r="J68" s="3">
        <v>38.18</v>
      </c>
      <c r="K68" s="3">
        <v>64169.21</v>
      </c>
      <c r="L68" s="3">
        <v>326724.7</v>
      </c>
      <c r="M68" s="3" t="s">
        <v>98</v>
      </c>
      <c r="N68" s="4" t="e">
        <f>NA()</f>
        <v>#N/A</v>
      </c>
      <c r="O68" s="3" t="s">
        <v>98</v>
      </c>
      <c r="P68" s="3">
        <v>25877.54</v>
      </c>
      <c r="Q68" s="3">
        <v>15607.98</v>
      </c>
      <c r="R68" s="4" t="e">
        <f>NA()</f>
        <v>#N/A</v>
      </c>
      <c r="S68" s="4" t="e">
        <f>NA()</f>
        <v>#N/A</v>
      </c>
      <c r="T68" s="3">
        <v>1013.24</v>
      </c>
      <c r="U68" s="3">
        <v>1307.25</v>
      </c>
      <c r="V68" s="3">
        <v>34548.47</v>
      </c>
      <c r="W68" s="3" t="s">
        <v>98</v>
      </c>
      <c r="X68" s="4" t="e">
        <f>NA()</f>
        <v>#N/A</v>
      </c>
      <c r="Y68" s="4" t="e">
        <f>NA()</f>
        <v>#N/A</v>
      </c>
      <c r="Z68" s="3">
        <v>103.06</v>
      </c>
      <c r="AA68" s="4" t="e">
        <f>NA()</f>
        <v>#N/A</v>
      </c>
      <c r="AB68" s="3" t="s">
        <v>98</v>
      </c>
      <c r="AC68" s="3">
        <v>140.06</v>
      </c>
      <c r="AD68" s="3">
        <v>194.87</v>
      </c>
      <c r="AE68" s="3">
        <v>175.19</v>
      </c>
      <c r="AF68" s="3">
        <v>169.78</v>
      </c>
      <c r="AG68" s="4" t="e">
        <f>NA()</f>
        <v>#N/A</v>
      </c>
      <c r="AH68" s="4" t="e">
        <f>NA()</f>
        <v>#N/A</v>
      </c>
      <c r="AI68" s="4" t="e">
        <f>NA()</f>
        <v>#N/A</v>
      </c>
      <c r="AJ68" s="4" t="e">
        <f>NA()</f>
        <v>#N/A</v>
      </c>
      <c r="AK68" s="4" t="e">
        <f>NA()</f>
        <v>#N/A</v>
      </c>
      <c r="AL68" s="4" t="e">
        <f>NA()</f>
        <v>#N/A</v>
      </c>
      <c r="AM68" s="4" t="e">
        <f>NA()</f>
        <v>#N/A</v>
      </c>
      <c r="AN68" s="3">
        <v>23.96</v>
      </c>
      <c r="AO68" s="3" t="s">
        <v>98</v>
      </c>
      <c r="AP68" s="3">
        <v>12.6</v>
      </c>
      <c r="AQ68" s="3">
        <v>6.9</v>
      </c>
      <c r="AR68" s="3">
        <v>527785.86</v>
      </c>
    </row>
    <row r="69" spans="1:44" x14ac:dyDescent="0.3">
      <c r="A69" s="3" t="s">
        <v>732</v>
      </c>
      <c r="B69" s="4">
        <v>1240</v>
      </c>
      <c r="C69" s="4">
        <v>2782091.51</v>
      </c>
      <c r="D69" s="4">
        <v>6274180.9800000004</v>
      </c>
      <c r="E69" s="3" t="s">
        <v>98</v>
      </c>
      <c r="F69" s="3" t="s">
        <v>98</v>
      </c>
      <c r="G69" s="3" t="s">
        <v>98</v>
      </c>
      <c r="H69" s="3" t="s">
        <v>98</v>
      </c>
      <c r="I69" s="3">
        <v>2223.88</v>
      </c>
      <c r="J69" s="3">
        <v>35.54</v>
      </c>
      <c r="K69" s="3">
        <v>49491.63</v>
      </c>
      <c r="L69" s="3">
        <v>309427.58</v>
      </c>
      <c r="M69" s="3" t="s">
        <v>98</v>
      </c>
      <c r="N69" s="3">
        <v>1121.6500000000001</v>
      </c>
      <c r="O69" s="3" t="s">
        <v>98</v>
      </c>
      <c r="P69" s="3">
        <v>24434.07</v>
      </c>
      <c r="Q69" s="3">
        <v>14423.39</v>
      </c>
      <c r="R69" s="4" t="e">
        <f>NA()</f>
        <v>#N/A</v>
      </c>
      <c r="S69" s="4" t="e">
        <f>NA()</f>
        <v>#N/A</v>
      </c>
      <c r="T69" s="3">
        <v>620.84</v>
      </c>
      <c r="U69" s="3">
        <v>1103.8499999999999</v>
      </c>
      <c r="V69" s="3">
        <v>33112.51</v>
      </c>
      <c r="W69" s="3" t="s">
        <v>98</v>
      </c>
      <c r="X69" s="4" t="e">
        <f>NA()</f>
        <v>#N/A</v>
      </c>
      <c r="Y69" s="4" t="e">
        <f>NA()</f>
        <v>#N/A</v>
      </c>
      <c r="Z69" s="4" t="e">
        <f>NA()</f>
        <v>#N/A</v>
      </c>
      <c r="AA69" s="3">
        <v>12.67</v>
      </c>
      <c r="AB69" s="3" t="s">
        <v>98</v>
      </c>
      <c r="AC69" s="3">
        <v>136.02000000000001</v>
      </c>
      <c r="AD69" s="3">
        <v>178.41</v>
      </c>
      <c r="AE69" s="3">
        <v>145.29</v>
      </c>
      <c r="AF69" s="3">
        <v>169.81</v>
      </c>
      <c r="AG69" s="4" t="e">
        <f>NA()</f>
        <v>#N/A</v>
      </c>
      <c r="AH69" s="4" t="e">
        <f>NA()</f>
        <v>#N/A</v>
      </c>
      <c r="AI69" s="4" t="e">
        <f>NA()</f>
        <v>#N/A</v>
      </c>
      <c r="AJ69" s="4" t="e">
        <f>NA()</f>
        <v>#N/A</v>
      </c>
      <c r="AK69" s="4" t="e">
        <f>NA()</f>
        <v>#N/A</v>
      </c>
      <c r="AL69" s="3">
        <v>183.18</v>
      </c>
      <c r="AM69" s="3">
        <v>93.91</v>
      </c>
      <c r="AN69" s="4" t="e">
        <f>NA()</f>
        <v>#N/A</v>
      </c>
      <c r="AO69" s="3" t="s">
        <v>98</v>
      </c>
      <c r="AP69" s="3">
        <v>10.18</v>
      </c>
      <c r="AQ69" s="4" t="e">
        <f>NA()</f>
        <v>#N/A</v>
      </c>
      <c r="AR69" s="3">
        <v>563075.6</v>
      </c>
    </row>
    <row r="70" spans="1:44" x14ac:dyDescent="0.3">
      <c r="A70" s="3" t="s">
        <v>732</v>
      </c>
      <c r="B70" s="4">
        <v>1260</v>
      </c>
      <c r="C70" s="4">
        <v>2782091.51</v>
      </c>
      <c r="D70" s="4">
        <v>6274180.9800000004</v>
      </c>
      <c r="E70" s="3" t="s">
        <v>98</v>
      </c>
      <c r="F70" s="3" t="s">
        <v>98</v>
      </c>
      <c r="G70" s="3" t="s">
        <v>98</v>
      </c>
      <c r="H70" s="3" t="s">
        <v>98</v>
      </c>
      <c r="I70" s="3">
        <v>2192.04</v>
      </c>
      <c r="J70" s="3">
        <v>35.020000000000003</v>
      </c>
      <c r="K70" s="3">
        <v>58480.09</v>
      </c>
      <c r="L70" s="3">
        <v>320650.43</v>
      </c>
      <c r="M70" s="3" t="s">
        <v>98</v>
      </c>
      <c r="N70" s="4" t="e">
        <f>NA()</f>
        <v>#N/A</v>
      </c>
      <c r="O70" s="3" t="s">
        <v>98</v>
      </c>
      <c r="P70" s="3">
        <v>23764.2</v>
      </c>
      <c r="Q70" s="3">
        <v>13677.27</v>
      </c>
      <c r="R70" s="4" t="e">
        <f>NA()</f>
        <v>#N/A</v>
      </c>
      <c r="S70" s="4" t="e">
        <f>NA()</f>
        <v>#N/A</v>
      </c>
      <c r="T70" s="3">
        <v>791.11</v>
      </c>
      <c r="U70" s="3">
        <v>915.52</v>
      </c>
      <c r="V70" s="3">
        <v>36384.910000000003</v>
      </c>
      <c r="W70" s="3" t="s">
        <v>98</v>
      </c>
      <c r="X70" s="4" t="e">
        <f>NA()</f>
        <v>#N/A</v>
      </c>
      <c r="Y70" s="4" t="e">
        <f>NA()</f>
        <v>#N/A</v>
      </c>
      <c r="Z70" s="3">
        <v>34.26</v>
      </c>
      <c r="AA70" s="3">
        <v>9.8699999999999992</v>
      </c>
      <c r="AB70" s="3" t="s">
        <v>98</v>
      </c>
      <c r="AC70" s="3">
        <v>128.41</v>
      </c>
      <c r="AD70" s="3">
        <v>169.7</v>
      </c>
      <c r="AE70" s="3">
        <v>161.54</v>
      </c>
      <c r="AF70" s="3">
        <v>154.11000000000001</v>
      </c>
      <c r="AG70" s="4" t="e">
        <f>NA()</f>
        <v>#N/A</v>
      </c>
      <c r="AH70" s="4" t="e">
        <f>NA()</f>
        <v>#N/A</v>
      </c>
      <c r="AI70" s="4" t="e">
        <f>NA()</f>
        <v>#N/A</v>
      </c>
      <c r="AJ70" s="3">
        <v>9.24</v>
      </c>
      <c r="AK70" s="4" t="e">
        <f>NA()</f>
        <v>#N/A</v>
      </c>
      <c r="AL70" s="3">
        <v>237.23</v>
      </c>
      <c r="AM70" s="4" t="e">
        <f>NA()</f>
        <v>#N/A</v>
      </c>
      <c r="AN70" s="4" t="e">
        <f>NA()</f>
        <v>#N/A</v>
      </c>
      <c r="AO70" s="3" t="s">
        <v>98</v>
      </c>
      <c r="AP70" s="3">
        <v>10.73</v>
      </c>
      <c r="AQ70" s="4" t="e">
        <f>NA()</f>
        <v>#N/A</v>
      </c>
      <c r="AR70" s="3">
        <v>542194.31999999995</v>
      </c>
    </row>
    <row r="71" spans="1:44" x14ac:dyDescent="0.3">
      <c r="A71" s="3" t="s">
        <v>732</v>
      </c>
      <c r="B71" s="4">
        <v>1280</v>
      </c>
      <c r="C71" s="4">
        <v>2782091.51</v>
      </c>
      <c r="D71" s="4">
        <v>6274180.9800000004</v>
      </c>
      <c r="E71" s="3" t="s">
        <v>98</v>
      </c>
      <c r="F71" s="3" t="s">
        <v>98</v>
      </c>
      <c r="G71" s="3" t="s">
        <v>98</v>
      </c>
      <c r="H71" s="3" t="s">
        <v>98</v>
      </c>
      <c r="I71" s="3">
        <v>2149.21</v>
      </c>
      <c r="J71" s="3">
        <v>37.17</v>
      </c>
      <c r="K71" s="3">
        <v>56948.41</v>
      </c>
      <c r="L71" s="3">
        <v>315905.83</v>
      </c>
      <c r="M71" s="3" t="s">
        <v>98</v>
      </c>
      <c r="N71" s="4" t="e">
        <f>NA()</f>
        <v>#N/A</v>
      </c>
      <c r="O71" s="3" t="s">
        <v>98</v>
      </c>
      <c r="P71" s="3">
        <v>21273.759999999998</v>
      </c>
      <c r="Q71" s="3">
        <v>13079.11</v>
      </c>
      <c r="R71" s="4" t="e">
        <f>NA()</f>
        <v>#N/A</v>
      </c>
      <c r="S71" s="4" t="e">
        <f>NA()</f>
        <v>#N/A</v>
      </c>
      <c r="T71" s="3">
        <v>977.26</v>
      </c>
      <c r="U71" s="3">
        <v>1169.57</v>
      </c>
      <c r="V71" s="3">
        <v>38481.49</v>
      </c>
      <c r="W71" s="3" t="s">
        <v>98</v>
      </c>
      <c r="X71" s="4" t="e">
        <f>NA()</f>
        <v>#N/A</v>
      </c>
      <c r="Y71" s="4" t="e">
        <f>NA()</f>
        <v>#N/A</v>
      </c>
      <c r="Z71" s="3">
        <v>44.54</v>
      </c>
      <c r="AA71" s="4" t="e">
        <f>NA()</f>
        <v>#N/A</v>
      </c>
      <c r="AB71" s="3" t="s">
        <v>98</v>
      </c>
      <c r="AC71" s="3">
        <v>123.74</v>
      </c>
      <c r="AD71" s="3">
        <v>166.64</v>
      </c>
      <c r="AE71" s="3">
        <v>165.32</v>
      </c>
      <c r="AF71" s="3">
        <v>159.18</v>
      </c>
      <c r="AG71" s="4" t="e">
        <f>NA()</f>
        <v>#N/A</v>
      </c>
      <c r="AH71" s="4" t="e">
        <f>NA()</f>
        <v>#N/A</v>
      </c>
      <c r="AI71" s="4" t="e">
        <f>NA()</f>
        <v>#N/A</v>
      </c>
      <c r="AJ71" s="4" t="e">
        <f>NA()</f>
        <v>#N/A</v>
      </c>
      <c r="AK71" s="4" t="e">
        <f>NA()</f>
        <v>#N/A</v>
      </c>
      <c r="AL71" s="3">
        <v>188.92</v>
      </c>
      <c r="AM71" s="4" t="e">
        <f>NA()</f>
        <v>#N/A</v>
      </c>
      <c r="AN71" s="3">
        <v>23.95</v>
      </c>
      <c r="AO71" s="3" t="s">
        <v>98</v>
      </c>
      <c r="AP71" s="3">
        <v>13.99</v>
      </c>
      <c r="AQ71" s="4" t="e">
        <f>NA()</f>
        <v>#N/A</v>
      </c>
      <c r="AR71" s="3">
        <v>549091.91</v>
      </c>
    </row>
    <row r="72" spans="1:44" x14ac:dyDescent="0.3">
      <c r="A72" s="3" t="s">
        <v>732</v>
      </c>
      <c r="B72" s="4">
        <v>1300</v>
      </c>
      <c r="C72" s="4">
        <v>2782091.51</v>
      </c>
      <c r="D72" s="4">
        <v>6274180.9800000004</v>
      </c>
      <c r="E72" s="3" t="s">
        <v>98</v>
      </c>
      <c r="F72" s="3" t="s">
        <v>98</v>
      </c>
      <c r="G72" s="3" t="s">
        <v>98</v>
      </c>
      <c r="H72" s="3" t="s">
        <v>98</v>
      </c>
      <c r="I72" s="3">
        <v>2190.5</v>
      </c>
      <c r="J72" s="3">
        <v>35.82</v>
      </c>
      <c r="K72" s="3">
        <v>50243.6</v>
      </c>
      <c r="L72" s="3">
        <v>321757.3</v>
      </c>
      <c r="M72" s="3" t="s">
        <v>98</v>
      </c>
      <c r="N72" s="4" t="e">
        <f>NA()</f>
        <v>#N/A</v>
      </c>
      <c r="O72" s="3" t="s">
        <v>98</v>
      </c>
      <c r="P72" s="3">
        <v>28041.24</v>
      </c>
      <c r="Q72" s="3">
        <v>15764.62</v>
      </c>
      <c r="R72" s="4" t="e">
        <f>NA()</f>
        <v>#N/A</v>
      </c>
      <c r="S72" s="4" t="e">
        <f>NA()</f>
        <v>#N/A</v>
      </c>
      <c r="T72" s="3">
        <v>929.02</v>
      </c>
      <c r="U72" s="3">
        <v>945.11</v>
      </c>
      <c r="V72" s="3">
        <v>29760.68</v>
      </c>
      <c r="W72" s="3" t="s">
        <v>98</v>
      </c>
      <c r="X72" s="4" t="e">
        <f>NA()</f>
        <v>#N/A</v>
      </c>
      <c r="Y72" s="4" t="e">
        <f>NA()</f>
        <v>#N/A</v>
      </c>
      <c r="Z72" s="3">
        <v>25.52</v>
      </c>
      <c r="AA72" s="4" t="e">
        <f>NA()</f>
        <v>#N/A</v>
      </c>
      <c r="AB72" s="3" t="s">
        <v>98</v>
      </c>
      <c r="AC72" s="3">
        <v>138.24</v>
      </c>
      <c r="AD72" s="3">
        <v>170.62</v>
      </c>
      <c r="AE72" s="3">
        <v>173.33</v>
      </c>
      <c r="AF72" s="3">
        <v>164.87</v>
      </c>
      <c r="AG72" s="4" t="e">
        <f>NA()</f>
        <v>#N/A</v>
      </c>
      <c r="AH72" s="4" t="e">
        <f>NA()</f>
        <v>#N/A</v>
      </c>
      <c r="AI72" s="4" t="e">
        <f>NA()</f>
        <v>#N/A</v>
      </c>
      <c r="AJ72" s="4" t="e">
        <f>NA()</f>
        <v>#N/A</v>
      </c>
      <c r="AK72" s="4" t="e">
        <f>NA()</f>
        <v>#N/A</v>
      </c>
      <c r="AL72" s="3">
        <v>202.85</v>
      </c>
      <c r="AM72" s="4" t="e">
        <f>NA()</f>
        <v>#N/A</v>
      </c>
      <c r="AN72" s="4" t="e">
        <f>NA()</f>
        <v>#N/A</v>
      </c>
      <c r="AO72" s="3" t="s">
        <v>98</v>
      </c>
      <c r="AP72" s="3">
        <v>12.4</v>
      </c>
      <c r="AQ72" s="4" t="e">
        <f>NA()</f>
        <v>#N/A</v>
      </c>
      <c r="AR72" s="3">
        <v>549444.29</v>
      </c>
    </row>
    <row r="73" spans="1:44" x14ac:dyDescent="0.3">
      <c r="A73" s="3" t="s">
        <v>732</v>
      </c>
      <c r="B73" s="4">
        <v>1320</v>
      </c>
      <c r="C73" s="4">
        <v>2782091.51</v>
      </c>
      <c r="D73" s="4">
        <v>6274180.9800000004</v>
      </c>
      <c r="E73" s="3" t="s">
        <v>98</v>
      </c>
      <c r="F73" s="3" t="s">
        <v>98</v>
      </c>
      <c r="G73" s="3" t="s">
        <v>98</v>
      </c>
      <c r="H73" s="3" t="s">
        <v>98</v>
      </c>
      <c r="I73" s="3">
        <v>2237.0300000000002</v>
      </c>
      <c r="J73" s="3">
        <v>39.880000000000003</v>
      </c>
      <c r="K73" s="3">
        <v>55781.01</v>
      </c>
      <c r="L73" s="3">
        <v>320677.98</v>
      </c>
      <c r="M73" s="3" t="s">
        <v>98</v>
      </c>
      <c r="N73" s="4" t="e">
        <f>NA()</f>
        <v>#N/A</v>
      </c>
      <c r="O73" s="3" t="s">
        <v>98</v>
      </c>
      <c r="P73" s="3">
        <v>28644.1</v>
      </c>
      <c r="Q73" s="3">
        <v>12163.68</v>
      </c>
      <c r="R73" s="4" t="e">
        <f>NA()</f>
        <v>#N/A</v>
      </c>
      <c r="S73" s="4" t="e">
        <f>NA()</f>
        <v>#N/A</v>
      </c>
      <c r="T73" s="3">
        <v>489.66</v>
      </c>
      <c r="U73" s="3">
        <v>1046.51</v>
      </c>
      <c r="V73" s="3">
        <v>26159.87</v>
      </c>
      <c r="W73" s="3" t="s">
        <v>98</v>
      </c>
      <c r="X73" s="4" t="e">
        <f>NA()</f>
        <v>#N/A</v>
      </c>
      <c r="Y73" s="4" t="e">
        <f>NA()</f>
        <v>#N/A</v>
      </c>
      <c r="Z73" s="3">
        <v>61.16</v>
      </c>
      <c r="AA73" s="4" t="e">
        <f>NA()</f>
        <v>#N/A</v>
      </c>
      <c r="AB73" s="3" t="s">
        <v>98</v>
      </c>
      <c r="AC73" s="3">
        <v>142.41999999999999</v>
      </c>
      <c r="AD73" s="3">
        <v>161.37</v>
      </c>
      <c r="AE73" s="3">
        <v>170.16</v>
      </c>
      <c r="AF73" s="3">
        <v>173.56</v>
      </c>
      <c r="AG73" s="4" t="e">
        <f>NA()</f>
        <v>#N/A</v>
      </c>
      <c r="AH73" s="4" t="e">
        <f>NA()</f>
        <v>#N/A</v>
      </c>
      <c r="AI73" s="4" t="e">
        <f>NA()</f>
        <v>#N/A</v>
      </c>
      <c r="AJ73" s="4" t="e">
        <f>NA()</f>
        <v>#N/A</v>
      </c>
      <c r="AK73" s="4" t="e">
        <f>NA()</f>
        <v>#N/A</v>
      </c>
      <c r="AL73" s="3">
        <v>184.22</v>
      </c>
      <c r="AM73" s="4" t="e">
        <f>NA()</f>
        <v>#N/A</v>
      </c>
      <c r="AN73" s="3">
        <v>12.44</v>
      </c>
      <c r="AO73" s="3" t="s">
        <v>98</v>
      </c>
      <c r="AP73" s="3">
        <v>16.739999999999998</v>
      </c>
      <c r="AQ73" s="4" t="e">
        <f>NA()</f>
        <v>#N/A</v>
      </c>
      <c r="AR73" s="3">
        <v>551838.19999999995</v>
      </c>
    </row>
    <row r="74" spans="1:44" x14ac:dyDescent="0.3">
      <c r="A74" s="3" t="s">
        <v>732</v>
      </c>
      <c r="B74" s="4">
        <v>1340</v>
      </c>
      <c r="C74" s="4">
        <v>2782091.51</v>
      </c>
      <c r="D74" s="4">
        <v>6274180.9800000004</v>
      </c>
      <c r="E74" s="3" t="s">
        <v>98</v>
      </c>
      <c r="F74" s="3" t="s">
        <v>98</v>
      </c>
      <c r="G74" s="3" t="s">
        <v>98</v>
      </c>
      <c r="H74" s="3" t="s">
        <v>98</v>
      </c>
      <c r="I74" s="3">
        <v>1917.91</v>
      </c>
      <c r="J74" s="3">
        <v>38.04</v>
      </c>
      <c r="K74" s="3">
        <v>54529.02</v>
      </c>
      <c r="L74" s="3">
        <v>299994.03999999998</v>
      </c>
      <c r="M74" s="3" t="s">
        <v>98</v>
      </c>
      <c r="N74" s="4" t="e">
        <f>NA()</f>
        <v>#N/A</v>
      </c>
      <c r="O74" s="3" t="s">
        <v>98</v>
      </c>
      <c r="P74" s="3">
        <v>24704.57</v>
      </c>
      <c r="Q74" s="3">
        <v>8099.41</v>
      </c>
      <c r="R74" s="4" t="e">
        <f>NA()</f>
        <v>#N/A</v>
      </c>
      <c r="S74" s="4" t="e">
        <f>NA()</f>
        <v>#N/A</v>
      </c>
      <c r="T74" s="3">
        <v>556.27</v>
      </c>
      <c r="U74" s="3">
        <v>918.02</v>
      </c>
      <c r="V74" s="3">
        <v>56016.639999999999</v>
      </c>
      <c r="W74" s="3" t="s">
        <v>98</v>
      </c>
      <c r="X74" s="4" t="e">
        <f>NA()</f>
        <v>#N/A</v>
      </c>
      <c r="Y74" s="4" t="e">
        <f>NA()</f>
        <v>#N/A</v>
      </c>
      <c r="Z74" s="3">
        <v>26.4</v>
      </c>
      <c r="AA74" s="3">
        <v>17.46</v>
      </c>
      <c r="AB74" s="3" t="s">
        <v>98</v>
      </c>
      <c r="AC74" s="3">
        <v>145.87</v>
      </c>
      <c r="AD74" s="3">
        <v>151.34</v>
      </c>
      <c r="AE74" s="3">
        <v>169.73</v>
      </c>
      <c r="AF74" s="3">
        <v>131.07</v>
      </c>
      <c r="AG74" s="4" t="e">
        <f>NA()</f>
        <v>#N/A</v>
      </c>
      <c r="AH74" s="4" t="e">
        <f>NA()</f>
        <v>#N/A</v>
      </c>
      <c r="AI74" s="4" t="e">
        <f>NA()</f>
        <v>#N/A</v>
      </c>
      <c r="AJ74" s="4" t="e">
        <f>NA()</f>
        <v>#N/A</v>
      </c>
      <c r="AK74" s="4" t="e">
        <f>NA()</f>
        <v>#N/A</v>
      </c>
      <c r="AL74" s="4" t="e">
        <f>NA()</f>
        <v>#N/A</v>
      </c>
      <c r="AM74" s="4" t="e">
        <f>NA()</f>
        <v>#N/A</v>
      </c>
      <c r="AN74" s="3">
        <v>15.97</v>
      </c>
      <c r="AO74" s="3" t="s">
        <v>98</v>
      </c>
      <c r="AP74" s="3">
        <v>12.93</v>
      </c>
      <c r="AQ74" s="4" t="e">
        <f>NA()</f>
        <v>#N/A</v>
      </c>
      <c r="AR74" s="3">
        <v>552555.31999999995</v>
      </c>
    </row>
    <row r="75" spans="1:44" x14ac:dyDescent="0.3">
      <c r="A75" s="3" t="s">
        <v>732</v>
      </c>
      <c r="B75" s="4">
        <v>1360</v>
      </c>
      <c r="C75" s="4">
        <v>2782091.51</v>
      </c>
      <c r="D75" s="4">
        <v>6274180.9800000004</v>
      </c>
      <c r="E75" s="3" t="s">
        <v>98</v>
      </c>
      <c r="F75" s="3" t="s">
        <v>98</v>
      </c>
      <c r="G75" s="3" t="s">
        <v>98</v>
      </c>
      <c r="H75" s="3" t="s">
        <v>98</v>
      </c>
      <c r="I75" s="3">
        <v>2408.6799999999998</v>
      </c>
      <c r="J75" s="3">
        <v>40.71</v>
      </c>
      <c r="K75" s="3">
        <v>62902.89</v>
      </c>
      <c r="L75" s="3">
        <v>350229.49</v>
      </c>
      <c r="M75" s="3" t="s">
        <v>98</v>
      </c>
      <c r="N75" s="4" t="e">
        <f>NA()</f>
        <v>#N/A</v>
      </c>
      <c r="O75" s="3" t="s">
        <v>98</v>
      </c>
      <c r="P75" s="3">
        <v>34120.54</v>
      </c>
      <c r="Q75" s="3">
        <v>12233.44</v>
      </c>
      <c r="R75" s="4" t="e">
        <f>NA()</f>
        <v>#N/A</v>
      </c>
      <c r="S75" s="4" t="e">
        <f>NA()</f>
        <v>#N/A</v>
      </c>
      <c r="T75" s="3">
        <v>941.19</v>
      </c>
      <c r="U75" s="3">
        <v>1095.01</v>
      </c>
      <c r="V75" s="3">
        <v>26877.02</v>
      </c>
      <c r="W75" s="3" t="s">
        <v>98</v>
      </c>
      <c r="X75" s="4" t="e">
        <f>NA()</f>
        <v>#N/A</v>
      </c>
      <c r="Y75" s="4" t="e">
        <f>NA()</f>
        <v>#N/A</v>
      </c>
      <c r="Z75" s="3">
        <v>40.9</v>
      </c>
      <c r="AA75" s="3">
        <v>12.15</v>
      </c>
      <c r="AB75" s="3" t="s">
        <v>98</v>
      </c>
      <c r="AC75" s="3">
        <v>182.72</v>
      </c>
      <c r="AD75" s="3">
        <v>161.87</v>
      </c>
      <c r="AE75" s="3">
        <v>190.89</v>
      </c>
      <c r="AF75" s="3">
        <v>166.19</v>
      </c>
      <c r="AG75" s="4" t="e">
        <f>NA()</f>
        <v>#N/A</v>
      </c>
      <c r="AH75" s="4" t="e">
        <f>NA()</f>
        <v>#N/A</v>
      </c>
      <c r="AI75" s="4" t="e">
        <f>NA()</f>
        <v>#N/A</v>
      </c>
      <c r="AJ75" s="4" t="e">
        <f>NA()</f>
        <v>#N/A</v>
      </c>
      <c r="AK75" s="4" t="e">
        <f>NA()</f>
        <v>#N/A</v>
      </c>
      <c r="AL75" s="3">
        <v>213.75</v>
      </c>
      <c r="AM75" s="4" t="e">
        <f>NA()</f>
        <v>#N/A</v>
      </c>
      <c r="AN75" s="3">
        <v>10.92</v>
      </c>
      <c r="AO75" s="3" t="s">
        <v>98</v>
      </c>
      <c r="AP75" s="3">
        <v>17.36</v>
      </c>
      <c r="AQ75" s="4" t="e">
        <f>NA()</f>
        <v>#N/A</v>
      </c>
      <c r="AR75" s="3">
        <v>508154.29</v>
      </c>
    </row>
    <row r="76" spans="1:44" x14ac:dyDescent="0.3">
      <c r="A76" s="3" t="s">
        <v>732</v>
      </c>
      <c r="B76" s="4">
        <v>1380</v>
      </c>
      <c r="C76" s="4">
        <v>2782091.51</v>
      </c>
      <c r="D76" s="4">
        <v>6274180.9800000004</v>
      </c>
      <c r="E76" s="3" t="s">
        <v>98</v>
      </c>
      <c r="F76" s="3" t="s">
        <v>98</v>
      </c>
      <c r="G76" s="3" t="s">
        <v>98</v>
      </c>
      <c r="H76" s="3" t="s">
        <v>98</v>
      </c>
      <c r="I76" s="3">
        <v>2688.23</v>
      </c>
      <c r="J76" s="3">
        <v>36.39</v>
      </c>
      <c r="K76" s="3">
        <v>56536.45</v>
      </c>
      <c r="L76" s="3">
        <v>327042.84999999998</v>
      </c>
      <c r="M76" s="3" t="s">
        <v>98</v>
      </c>
      <c r="N76" s="3">
        <v>1733.81</v>
      </c>
      <c r="O76" s="3" t="s">
        <v>98</v>
      </c>
      <c r="P76" s="3">
        <v>30912.01</v>
      </c>
      <c r="Q76" s="3">
        <v>12619.28</v>
      </c>
      <c r="R76" s="4" t="e">
        <f>NA()</f>
        <v>#N/A</v>
      </c>
      <c r="S76" s="4" t="e">
        <f>NA()</f>
        <v>#N/A</v>
      </c>
      <c r="T76" s="3">
        <v>493.87</v>
      </c>
      <c r="U76" s="3">
        <v>811.52</v>
      </c>
      <c r="V76" s="3">
        <v>29721.599999999999</v>
      </c>
      <c r="W76" s="3" t="s">
        <v>98</v>
      </c>
      <c r="X76" s="4" t="e">
        <f>NA()</f>
        <v>#N/A</v>
      </c>
      <c r="Y76" s="4" t="e">
        <f>NA()</f>
        <v>#N/A</v>
      </c>
      <c r="Z76" s="3">
        <v>36.26</v>
      </c>
      <c r="AA76" s="3">
        <v>9.52</v>
      </c>
      <c r="AB76" s="3" t="s">
        <v>98</v>
      </c>
      <c r="AC76" s="3">
        <v>172.38</v>
      </c>
      <c r="AD76" s="3">
        <v>164.12</v>
      </c>
      <c r="AE76" s="3">
        <v>168.49</v>
      </c>
      <c r="AF76" s="3">
        <v>139.13999999999999</v>
      </c>
      <c r="AG76" s="3">
        <v>6.82</v>
      </c>
      <c r="AH76" s="4" t="e">
        <f>NA()</f>
        <v>#N/A</v>
      </c>
      <c r="AI76" s="4" t="e">
        <f>NA()</f>
        <v>#N/A</v>
      </c>
      <c r="AJ76" s="4" t="e">
        <f>NA()</f>
        <v>#N/A</v>
      </c>
      <c r="AK76" s="4" t="e">
        <f>NA()</f>
        <v>#N/A</v>
      </c>
      <c r="AL76" s="3">
        <v>216.37</v>
      </c>
      <c r="AM76" s="4" t="e">
        <f>NA()</f>
        <v>#N/A</v>
      </c>
      <c r="AN76" s="3">
        <v>13.54</v>
      </c>
      <c r="AO76" s="3" t="s">
        <v>98</v>
      </c>
      <c r="AP76" s="3">
        <v>16.21</v>
      </c>
      <c r="AQ76" s="4" t="e">
        <f>NA()</f>
        <v>#N/A</v>
      </c>
      <c r="AR76" s="3">
        <v>536461.15</v>
      </c>
    </row>
    <row r="77" spans="1:44" x14ac:dyDescent="0.3">
      <c r="A77" s="3" t="s">
        <v>732</v>
      </c>
      <c r="B77" s="4">
        <v>1400</v>
      </c>
      <c r="C77" s="4">
        <v>2782091.51</v>
      </c>
      <c r="D77" s="4">
        <v>6274180.9800000004</v>
      </c>
      <c r="E77" s="3" t="s">
        <v>98</v>
      </c>
      <c r="F77" s="3" t="s">
        <v>98</v>
      </c>
      <c r="G77" s="3" t="s">
        <v>98</v>
      </c>
      <c r="H77" s="3" t="s">
        <v>98</v>
      </c>
      <c r="I77" s="3">
        <v>2060.86</v>
      </c>
      <c r="J77" s="3">
        <v>41.98</v>
      </c>
      <c r="K77" s="3">
        <v>58632.959999999999</v>
      </c>
      <c r="L77" s="3">
        <v>351275.08</v>
      </c>
      <c r="M77" s="3" t="s">
        <v>98</v>
      </c>
      <c r="N77" s="4" t="e">
        <f>NA()</f>
        <v>#N/A</v>
      </c>
      <c r="O77" s="3" t="s">
        <v>98</v>
      </c>
      <c r="P77" s="3">
        <v>25791.82</v>
      </c>
      <c r="Q77" s="3">
        <v>13857.55</v>
      </c>
      <c r="R77" s="4" t="e">
        <f>NA()</f>
        <v>#N/A</v>
      </c>
      <c r="S77" s="4" t="e">
        <f>NA()</f>
        <v>#N/A</v>
      </c>
      <c r="T77" s="3">
        <v>896.63</v>
      </c>
      <c r="U77" s="3">
        <v>1219.6300000000001</v>
      </c>
      <c r="V77" s="3">
        <v>28435.79</v>
      </c>
      <c r="W77" s="3" t="s">
        <v>98</v>
      </c>
      <c r="X77" s="4" t="e">
        <f>NA()</f>
        <v>#N/A</v>
      </c>
      <c r="Y77" s="4" t="e">
        <f>NA()</f>
        <v>#N/A</v>
      </c>
      <c r="Z77" s="3">
        <v>74.17</v>
      </c>
      <c r="AA77" s="3">
        <v>9.61</v>
      </c>
      <c r="AB77" s="3" t="s">
        <v>98</v>
      </c>
      <c r="AC77" s="3">
        <v>135</v>
      </c>
      <c r="AD77" s="3">
        <v>161.91999999999999</v>
      </c>
      <c r="AE77" s="3">
        <v>180.76</v>
      </c>
      <c r="AF77" s="3">
        <v>143.22999999999999</v>
      </c>
      <c r="AG77" s="3">
        <v>5.87</v>
      </c>
      <c r="AH77" s="4" t="e">
        <f>NA()</f>
        <v>#N/A</v>
      </c>
      <c r="AI77" s="4" t="e">
        <f>NA()</f>
        <v>#N/A</v>
      </c>
      <c r="AJ77" s="4" t="e">
        <f>NA()</f>
        <v>#N/A</v>
      </c>
      <c r="AK77" s="4" t="e">
        <f>NA()</f>
        <v>#N/A</v>
      </c>
      <c r="AL77" s="3">
        <v>220.63</v>
      </c>
      <c r="AM77" s="4" t="e">
        <f>NA()</f>
        <v>#N/A</v>
      </c>
      <c r="AN77" s="4" t="e">
        <f>NA()</f>
        <v>#N/A</v>
      </c>
      <c r="AO77" s="3" t="s">
        <v>98</v>
      </c>
      <c r="AP77" s="3">
        <v>16.739999999999998</v>
      </c>
      <c r="AQ77" s="4" t="e">
        <f>NA()</f>
        <v>#N/A</v>
      </c>
      <c r="AR77" s="3">
        <v>516839.76</v>
      </c>
    </row>
    <row r="78" spans="1:44" x14ac:dyDescent="0.3">
      <c r="A78" s="3" t="s">
        <v>732</v>
      </c>
      <c r="B78" s="4">
        <v>1420</v>
      </c>
      <c r="C78" s="4">
        <v>2782091.51</v>
      </c>
      <c r="D78" s="4">
        <v>6274180.9800000004</v>
      </c>
      <c r="E78" s="3" t="s">
        <v>98</v>
      </c>
      <c r="F78" s="3" t="s">
        <v>98</v>
      </c>
      <c r="G78" s="3" t="s">
        <v>98</v>
      </c>
      <c r="H78" s="3" t="s">
        <v>98</v>
      </c>
      <c r="I78" s="3">
        <v>2482.73</v>
      </c>
      <c r="J78" s="3">
        <v>39.39</v>
      </c>
      <c r="K78" s="3">
        <v>63770.45</v>
      </c>
      <c r="L78" s="3">
        <v>340733.99</v>
      </c>
      <c r="M78" s="3" t="s">
        <v>98</v>
      </c>
      <c r="N78" s="4" t="e">
        <f>NA()</f>
        <v>#N/A</v>
      </c>
      <c r="O78" s="3" t="s">
        <v>98</v>
      </c>
      <c r="P78" s="3">
        <v>30737.84</v>
      </c>
      <c r="Q78" s="3">
        <v>11720.13</v>
      </c>
      <c r="R78" s="4" t="e">
        <f>NA()</f>
        <v>#N/A</v>
      </c>
      <c r="S78" s="4" t="e">
        <f>NA()</f>
        <v>#N/A</v>
      </c>
      <c r="T78" s="3">
        <v>788.82</v>
      </c>
      <c r="U78" s="3">
        <v>1260.8699999999999</v>
      </c>
      <c r="V78" s="3">
        <v>32285.18</v>
      </c>
      <c r="W78" s="3" t="s">
        <v>98</v>
      </c>
      <c r="X78" s="3">
        <v>244.76</v>
      </c>
      <c r="Y78" s="4" t="e">
        <f>NA()</f>
        <v>#N/A</v>
      </c>
      <c r="Z78" s="3">
        <v>41.66</v>
      </c>
      <c r="AA78" s="4" t="e">
        <f>NA()</f>
        <v>#N/A</v>
      </c>
      <c r="AB78" s="3" t="s">
        <v>98</v>
      </c>
      <c r="AC78" s="3">
        <v>163.01</v>
      </c>
      <c r="AD78" s="3">
        <v>157.18</v>
      </c>
      <c r="AE78" s="3">
        <v>174.53</v>
      </c>
      <c r="AF78" s="3">
        <v>137.79</v>
      </c>
      <c r="AG78" s="3">
        <v>6.88</v>
      </c>
      <c r="AH78" s="4" t="e">
        <f>NA()</f>
        <v>#N/A</v>
      </c>
      <c r="AI78" s="4" t="e">
        <f>NA()</f>
        <v>#N/A</v>
      </c>
      <c r="AJ78" s="3">
        <v>10.68</v>
      </c>
      <c r="AK78" s="4" t="e">
        <f>NA()</f>
        <v>#N/A</v>
      </c>
      <c r="AL78" s="4" t="e">
        <f>NA()</f>
        <v>#N/A</v>
      </c>
      <c r="AM78" s="4" t="e">
        <f>NA()</f>
        <v>#N/A</v>
      </c>
      <c r="AN78" s="3">
        <v>23.3</v>
      </c>
      <c r="AO78" s="3" t="s">
        <v>98</v>
      </c>
      <c r="AP78" s="3">
        <v>15.27</v>
      </c>
      <c r="AQ78" s="4" t="e">
        <f>NA()</f>
        <v>#N/A</v>
      </c>
      <c r="AR78" s="3">
        <v>515205.53</v>
      </c>
    </row>
    <row r="79" spans="1:44" x14ac:dyDescent="0.3">
      <c r="A79" s="3" t="s">
        <v>732</v>
      </c>
      <c r="B79" s="4">
        <v>1440</v>
      </c>
      <c r="C79" s="4">
        <v>2782091.51</v>
      </c>
      <c r="D79" s="4">
        <v>6274180.9800000004</v>
      </c>
      <c r="E79" s="3" t="s">
        <v>98</v>
      </c>
      <c r="F79" s="3" t="s">
        <v>98</v>
      </c>
      <c r="G79" s="3" t="s">
        <v>98</v>
      </c>
      <c r="H79" s="3" t="s">
        <v>98</v>
      </c>
      <c r="I79" s="3">
        <v>2391.23</v>
      </c>
      <c r="J79" s="3">
        <v>32.01</v>
      </c>
      <c r="K79" s="3">
        <v>55517.61</v>
      </c>
      <c r="L79" s="3">
        <v>314964.34000000003</v>
      </c>
      <c r="M79" s="3" t="s">
        <v>98</v>
      </c>
      <c r="N79" s="4" t="e">
        <f>NA()</f>
        <v>#N/A</v>
      </c>
      <c r="O79" s="3" t="s">
        <v>98</v>
      </c>
      <c r="P79" s="3">
        <v>27994.18</v>
      </c>
      <c r="Q79" s="3">
        <v>10585.26</v>
      </c>
      <c r="R79" s="4" t="e">
        <f>NA()</f>
        <v>#N/A</v>
      </c>
      <c r="S79" s="4" t="e">
        <f>NA()</f>
        <v>#N/A</v>
      </c>
      <c r="T79" s="3">
        <v>512.11</v>
      </c>
      <c r="U79" s="3">
        <v>1083.8</v>
      </c>
      <c r="V79" s="3">
        <v>30675.24</v>
      </c>
      <c r="W79" s="3" t="s">
        <v>98</v>
      </c>
      <c r="X79" s="4" t="e">
        <f>NA()</f>
        <v>#N/A</v>
      </c>
      <c r="Y79" s="4" t="e">
        <f>NA()</f>
        <v>#N/A</v>
      </c>
      <c r="Z79" s="4" t="e">
        <f>NA()</f>
        <v>#N/A</v>
      </c>
      <c r="AA79" s="4" t="e">
        <f>NA()</f>
        <v>#N/A</v>
      </c>
      <c r="AB79" s="3" t="s">
        <v>98</v>
      </c>
      <c r="AC79" s="3">
        <v>159.86000000000001</v>
      </c>
      <c r="AD79" s="3">
        <v>153.99</v>
      </c>
      <c r="AE79" s="3">
        <v>162.16</v>
      </c>
      <c r="AF79" s="3">
        <v>124.74</v>
      </c>
      <c r="AG79" s="3">
        <v>5.83</v>
      </c>
      <c r="AH79" s="4" t="e">
        <f>NA()</f>
        <v>#N/A</v>
      </c>
      <c r="AI79" s="4" t="e">
        <f>NA()</f>
        <v>#N/A</v>
      </c>
      <c r="AJ79" s="4" t="e">
        <f>NA()</f>
        <v>#N/A</v>
      </c>
      <c r="AK79" s="4" t="e">
        <f>NA()</f>
        <v>#N/A</v>
      </c>
      <c r="AL79" s="3">
        <v>235.18</v>
      </c>
      <c r="AM79" s="4" t="e">
        <f>NA()</f>
        <v>#N/A</v>
      </c>
      <c r="AN79" s="3">
        <v>10.15</v>
      </c>
      <c r="AO79" s="3" t="s">
        <v>98</v>
      </c>
      <c r="AP79" s="3">
        <v>12.63</v>
      </c>
      <c r="AQ79" s="4" t="e">
        <f>NA()</f>
        <v>#N/A</v>
      </c>
      <c r="AR79" s="3">
        <v>555379.67000000004</v>
      </c>
    </row>
    <row r="80" spans="1:44" x14ac:dyDescent="0.3">
      <c r="A80" s="3" t="s">
        <v>732</v>
      </c>
      <c r="B80" s="4">
        <v>1440</v>
      </c>
      <c r="C80" s="4">
        <v>2782091.51</v>
      </c>
      <c r="D80" s="4">
        <v>6274180.9800000004</v>
      </c>
      <c r="E80" s="3" t="s">
        <v>98</v>
      </c>
      <c r="F80" s="3" t="s">
        <v>98</v>
      </c>
      <c r="G80" s="3" t="s">
        <v>98</v>
      </c>
      <c r="H80" s="3" t="s">
        <v>98</v>
      </c>
      <c r="I80" s="3">
        <v>2187.88</v>
      </c>
      <c r="J80" s="3">
        <v>26.99</v>
      </c>
      <c r="K80" s="3">
        <v>55165.5</v>
      </c>
      <c r="L80" s="3">
        <v>305075.59999999998</v>
      </c>
      <c r="M80" s="3" t="s">
        <v>98</v>
      </c>
      <c r="N80" s="4" t="e">
        <f>NA()</f>
        <v>#N/A</v>
      </c>
      <c r="O80" s="3" t="s">
        <v>98</v>
      </c>
      <c r="P80" s="3">
        <v>28053.52</v>
      </c>
      <c r="Q80" s="3">
        <v>9271.1</v>
      </c>
      <c r="R80" s="4" t="e">
        <f>NA()</f>
        <v>#N/A</v>
      </c>
      <c r="S80" s="4" t="e">
        <f>NA()</f>
        <v>#N/A</v>
      </c>
      <c r="T80" s="3">
        <v>715.89</v>
      </c>
      <c r="U80" s="3">
        <v>1170.3599999999999</v>
      </c>
      <c r="V80" s="3">
        <v>23431.96</v>
      </c>
      <c r="W80" s="3" t="s">
        <v>98</v>
      </c>
      <c r="X80" s="4" t="e">
        <f>NA()</f>
        <v>#N/A</v>
      </c>
      <c r="Y80" s="3">
        <v>71.42</v>
      </c>
      <c r="Z80" s="3">
        <v>82.03</v>
      </c>
      <c r="AA80" s="4" t="e">
        <f>NA()</f>
        <v>#N/A</v>
      </c>
      <c r="AB80" s="3" t="s">
        <v>98</v>
      </c>
      <c r="AC80" s="3">
        <v>155.68</v>
      </c>
      <c r="AD80" s="3">
        <v>138.87</v>
      </c>
      <c r="AE80" s="3">
        <v>140.22</v>
      </c>
      <c r="AF80" s="3">
        <v>123.3</v>
      </c>
      <c r="AG80" s="4" t="e">
        <f>NA()</f>
        <v>#N/A</v>
      </c>
      <c r="AH80" s="4" t="e">
        <f>NA()</f>
        <v>#N/A</v>
      </c>
      <c r="AI80" s="4" t="e">
        <f>NA()</f>
        <v>#N/A</v>
      </c>
      <c r="AJ80" s="4" t="e">
        <f>NA()</f>
        <v>#N/A</v>
      </c>
      <c r="AK80" s="4" t="e">
        <f>NA()</f>
        <v>#N/A</v>
      </c>
      <c r="AL80" s="3">
        <v>346.26</v>
      </c>
      <c r="AM80" s="4" t="e">
        <f>NA()</f>
        <v>#N/A</v>
      </c>
      <c r="AN80" s="3">
        <v>15.9</v>
      </c>
      <c r="AO80" s="3" t="s">
        <v>98</v>
      </c>
      <c r="AP80" s="3">
        <v>9.89</v>
      </c>
      <c r="AQ80" s="4" t="e">
        <f>NA()</f>
        <v>#N/A</v>
      </c>
      <c r="AR80" s="3">
        <v>573817.63</v>
      </c>
    </row>
    <row r="81" spans="1:44" x14ac:dyDescent="0.3">
      <c r="A81" s="3" t="s">
        <v>732</v>
      </c>
      <c r="B81" s="4">
        <v>1455</v>
      </c>
      <c r="C81" s="4">
        <v>2782091.51</v>
      </c>
      <c r="D81" s="4">
        <v>6274180.9800000004</v>
      </c>
      <c r="E81" s="3" t="s">
        <v>98</v>
      </c>
      <c r="F81" s="3" t="s">
        <v>98</v>
      </c>
      <c r="G81" s="3" t="s">
        <v>98</v>
      </c>
      <c r="H81" s="3" t="s">
        <v>98</v>
      </c>
      <c r="I81" s="3">
        <v>2142.0500000000002</v>
      </c>
      <c r="J81" s="3">
        <v>38.299999999999997</v>
      </c>
      <c r="K81" s="3">
        <v>58488.4</v>
      </c>
      <c r="L81" s="3">
        <v>341445.48</v>
      </c>
      <c r="M81" s="3" t="s">
        <v>98</v>
      </c>
      <c r="N81" s="3">
        <v>505.38</v>
      </c>
      <c r="O81" s="3" t="s">
        <v>98</v>
      </c>
      <c r="P81" s="3">
        <v>26978.71</v>
      </c>
      <c r="Q81" s="3">
        <v>14691.76</v>
      </c>
      <c r="R81" s="4" t="e">
        <f>NA()</f>
        <v>#N/A</v>
      </c>
      <c r="S81" s="4" t="e">
        <f>NA()</f>
        <v>#N/A</v>
      </c>
      <c r="T81" s="4" t="e">
        <f>NA()</f>
        <v>#N/A</v>
      </c>
      <c r="U81" s="3">
        <v>1054.3800000000001</v>
      </c>
      <c r="V81" s="3">
        <v>27663.52</v>
      </c>
      <c r="W81" s="3" t="s">
        <v>98</v>
      </c>
      <c r="X81" s="4" t="e">
        <f>NA()</f>
        <v>#N/A</v>
      </c>
      <c r="Y81" s="4" t="e">
        <f>NA()</f>
        <v>#N/A</v>
      </c>
      <c r="Z81" s="3">
        <v>26.14</v>
      </c>
      <c r="AA81" s="4" t="e">
        <f>NA()</f>
        <v>#N/A</v>
      </c>
      <c r="AB81" s="3" t="s">
        <v>98</v>
      </c>
      <c r="AC81" s="3">
        <v>159.63999999999999</v>
      </c>
      <c r="AD81" s="3">
        <v>171.68</v>
      </c>
      <c r="AE81" s="3">
        <v>173.89</v>
      </c>
      <c r="AF81" s="3">
        <v>167.07</v>
      </c>
      <c r="AG81" s="4" t="e">
        <f>NA()</f>
        <v>#N/A</v>
      </c>
      <c r="AH81" s="4" t="e">
        <f>NA()</f>
        <v>#N/A</v>
      </c>
      <c r="AI81" s="4" t="e">
        <f>NA()</f>
        <v>#N/A</v>
      </c>
      <c r="AJ81" s="4" t="e">
        <f>NA()</f>
        <v>#N/A</v>
      </c>
      <c r="AK81" s="4" t="e">
        <f>NA()</f>
        <v>#N/A</v>
      </c>
      <c r="AL81" s="3">
        <v>224.14</v>
      </c>
      <c r="AM81" s="4" t="e">
        <f>NA()</f>
        <v>#N/A</v>
      </c>
      <c r="AN81" s="3">
        <v>16.149999999999999</v>
      </c>
      <c r="AO81" s="3" t="s">
        <v>98</v>
      </c>
      <c r="AP81" s="3">
        <v>13.59</v>
      </c>
      <c r="AQ81" s="4" t="e">
        <f>NA()</f>
        <v>#N/A</v>
      </c>
      <c r="AR81" s="3">
        <v>526039.69999999995</v>
      </c>
    </row>
    <row r="82" spans="1:44" x14ac:dyDescent="0.3">
      <c r="A82" s="3" t="s">
        <v>732</v>
      </c>
      <c r="B82" s="4">
        <v>1455</v>
      </c>
      <c r="C82" s="4">
        <v>2782091.51</v>
      </c>
      <c r="D82" s="4">
        <v>6274180.9800000004</v>
      </c>
      <c r="E82" s="3" t="s">
        <v>98</v>
      </c>
      <c r="F82" s="3" t="s">
        <v>98</v>
      </c>
      <c r="G82" s="3" t="s">
        <v>98</v>
      </c>
      <c r="H82" s="3" t="s">
        <v>98</v>
      </c>
      <c r="I82" s="3">
        <v>1841.7</v>
      </c>
      <c r="J82" s="3">
        <v>39.19</v>
      </c>
      <c r="K82" s="3">
        <v>62491.54</v>
      </c>
      <c r="L82" s="3">
        <v>329167.52</v>
      </c>
      <c r="M82" s="3" t="s">
        <v>98</v>
      </c>
      <c r="N82" s="4" t="e">
        <f>NA()</f>
        <v>#N/A</v>
      </c>
      <c r="O82" s="3" t="s">
        <v>98</v>
      </c>
      <c r="P82" s="3">
        <v>25669.48</v>
      </c>
      <c r="Q82" s="3">
        <v>14318.76</v>
      </c>
      <c r="R82" s="4" t="e">
        <f>NA()</f>
        <v>#N/A</v>
      </c>
      <c r="S82" s="4" t="e">
        <f>NA()</f>
        <v>#N/A</v>
      </c>
      <c r="T82" s="3">
        <v>464.49</v>
      </c>
      <c r="U82" s="3">
        <v>971.9</v>
      </c>
      <c r="V82" s="3">
        <v>25529.07</v>
      </c>
      <c r="W82" s="3" t="s">
        <v>98</v>
      </c>
      <c r="X82" s="4" t="e">
        <f>NA()</f>
        <v>#N/A</v>
      </c>
      <c r="Y82" s="3">
        <v>117.78</v>
      </c>
      <c r="Z82" s="3">
        <v>81.66</v>
      </c>
      <c r="AA82" s="3">
        <v>9.26</v>
      </c>
      <c r="AB82" s="3" t="s">
        <v>98</v>
      </c>
      <c r="AC82" s="3">
        <v>145.29</v>
      </c>
      <c r="AD82" s="3">
        <v>155.46</v>
      </c>
      <c r="AE82" s="3">
        <v>156.22</v>
      </c>
      <c r="AF82" s="3">
        <v>150.81</v>
      </c>
      <c r="AG82" s="3">
        <v>4.6100000000000003</v>
      </c>
      <c r="AH82" s="4" t="e">
        <f>NA()</f>
        <v>#N/A</v>
      </c>
      <c r="AI82" s="4" t="e">
        <f>NA()</f>
        <v>#N/A</v>
      </c>
      <c r="AJ82" s="4" t="e">
        <f>NA()</f>
        <v>#N/A</v>
      </c>
      <c r="AK82" s="4" t="e">
        <f>NA()</f>
        <v>#N/A</v>
      </c>
      <c r="AL82" s="4" t="e">
        <f>NA()</f>
        <v>#N/A</v>
      </c>
      <c r="AM82" s="4" t="e">
        <f>NA()</f>
        <v>#N/A</v>
      </c>
      <c r="AN82" s="3">
        <v>11.77</v>
      </c>
      <c r="AO82" s="3" t="s">
        <v>98</v>
      </c>
      <c r="AP82" s="3">
        <v>10.94</v>
      </c>
      <c r="AQ82" s="4" t="e">
        <f>NA()</f>
        <v>#N/A</v>
      </c>
      <c r="AR82" s="3">
        <v>538662.55000000005</v>
      </c>
    </row>
    <row r="83" spans="1:44" x14ac:dyDescent="0.3">
      <c r="A83" s="3" t="s">
        <v>732</v>
      </c>
      <c r="B83" s="4">
        <v>1460</v>
      </c>
      <c r="C83" s="4">
        <v>2782091.51</v>
      </c>
      <c r="D83" s="4">
        <v>6274180.9800000004</v>
      </c>
      <c r="E83" s="3" t="s">
        <v>98</v>
      </c>
      <c r="F83" s="3" t="s">
        <v>98</v>
      </c>
      <c r="G83" s="3" t="s">
        <v>98</v>
      </c>
      <c r="H83" s="3" t="s">
        <v>98</v>
      </c>
      <c r="I83" s="3">
        <v>1727.8</v>
      </c>
      <c r="J83" s="3">
        <v>41.06</v>
      </c>
      <c r="K83" s="3">
        <v>56677.41</v>
      </c>
      <c r="L83" s="3">
        <v>323912.78999999998</v>
      </c>
      <c r="M83" s="3" t="s">
        <v>98</v>
      </c>
      <c r="N83" s="4" t="e">
        <f>NA()</f>
        <v>#N/A</v>
      </c>
      <c r="O83" s="3" t="s">
        <v>98</v>
      </c>
      <c r="P83" s="3">
        <v>22792.53</v>
      </c>
      <c r="Q83" s="3">
        <v>13669.54</v>
      </c>
      <c r="R83" s="4" t="e">
        <f>NA()</f>
        <v>#N/A</v>
      </c>
      <c r="S83" s="4" t="e">
        <f>NA()</f>
        <v>#N/A</v>
      </c>
      <c r="T83" s="3">
        <v>816.34</v>
      </c>
      <c r="U83" s="3">
        <v>1018.22</v>
      </c>
      <c r="V83" s="3">
        <v>29756.86</v>
      </c>
      <c r="W83" s="3" t="s">
        <v>98</v>
      </c>
      <c r="X83" s="4" t="e">
        <f>NA()</f>
        <v>#N/A</v>
      </c>
      <c r="Y83" s="4" t="e">
        <f>NA()</f>
        <v>#N/A</v>
      </c>
      <c r="Z83" s="3">
        <v>37.07</v>
      </c>
      <c r="AA83" s="4" t="e">
        <f>NA()</f>
        <v>#N/A</v>
      </c>
      <c r="AB83" s="3" t="s">
        <v>98</v>
      </c>
      <c r="AC83" s="3">
        <v>128.68</v>
      </c>
      <c r="AD83" s="3">
        <v>160.31</v>
      </c>
      <c r="AE83" s="3">
        <v>158.94999999999999</v>
      </c>
      <c r="AF83" s="3">
        <v>155.91999999999999</v>
      </c>
      <c r="AG83" s="3">
        <v>5.83</v>
      </c>
      <c r="AH83" s="4" t="e">
        <f>NA()</f>
        <v>#N/A</v>
      </c>
      <c r="AI83" s="4" t="e">
        <f>NA()</f>
        <v>#N/A</v>
      </c>
      <c r="AJ83" s="4" t="e">
        <f>NA()</f>
        <v>#N/A</v>
      </c>
      <c r="AK83" s="4" t="e">
        <f>NA()</f>
        <v>#N/A</v>
      </c>
      <c r="AL83" s="4" t="e">
        <f>NA()</f>
        <v>#N/A</v>
      </c>
      <c r="AM83" s="4" t="e">
        <f>NA()</f>
        <v>#N/A</v>
      </c>
      <c r="AN83" s="3">
        <v>16.510000000000002</v>
      </c>
      <c r="AO83" s="3" t="s">
        <v>98</v>
      </c>
      <c r="AP83" s="3">
        <v>12.57</v>
      </c>
      <c r="AQ83" s="4" t="e">
        <f>NA()</f>
        <v>#N/A</v>
      </c>
      <c r="AR83" s="3">
        <v>548911.62</v>
      </c>
    </row>
    <row r="84" spans="1:44" x14ac:dyDescent="0.3">
      <c r="A84" s="3" t="s">
        <v>732</v>
      </c>
      <c r="B84" s="4">
        <v>1480</v>
      </c>
      <c r="C84" s="4">
        <v>2782091.51</v>
      </c>
      <c r="D84" s="4">
        <v>6274180.9800000004</v>
      </c>
      <c r="E84" s="3" t="s">
        <v>98</v>
      </c>
      <c r="F84" s="3" t="s">
        <v>98</v>
      </c>
      <c r="G84" s="3" t="s">
        <v>98</v>
      </c>
      <c r="H84" s="3" t="s">
        <v>98</v>
      </c>
      <c r="I84" s="3">
        <v>1268.17</v>
      </c>
      <c r="J84" s="3">
        <v>48.17</v>
      </c>
      <c r="K84" s="3">
        <v>63405.96</v>
      </c>
      <c r="L84" s="3">
        <v>349782.62</v>
      </c>
      <c r="M84" s="3" t="s">
        <v>98</v>
      </c>
      <c r="N84" s="4" t="e">
        <f>NA()</f>
        <v>#N/A</v>
      </c>
      <c r="O84" s="3" t="s">
        <v>98</v>
      </c>
      <c r="P84" s="3">
        <v>21621.4</v>
      </c>
      <c r="Q84" s="3">
        <v>15875.15</v>
      </c>
      <c r="R84" s="4" t="e">
        <f>NA()</f>
        <v>#N/A</v>
      </c>
      <c r="S84" s="4" t="e">
        <f>NA()</f>
        <v>#N/A</v>
      </c>
      <c r="T84" s="3">
        <v>658.48</v>
      </c>
      <c r="U84" s="3">
        <v>1087.21</v>
      </c>
      <c r="V84" s="3">
        <v>33091.07</v>
      </c>
      <c r="W84" s="3" t="s">
        <v>98</v>
      </c>
      <c r="X84" s="4" t="e">
        <f>NA()</f>
        <v>#N/A</v>
      </c>
      <c r="Y84" s="4" t="e">
        <f>NA()</f>
        <v>#N/A</v>
      </c>
      <c r="Z84" s="3">
        <v>63.06</v>
      </c>
      <c r="AA84" s="4" t="e">
        <f>NA()</f>
        <v>#N/A</v>
      </c>
      <c r="AB84" s="3" t="s">
        <v>98</v>
      </c>
      <c r="AC84" s="3">
        <v>122.39</v>
      </c>
      <c r="AD84" s="3">
        <v>180.65</v>
      </c>
      <c r="AE84" s="3">
        <v>175.46</v>
      </c>
      <c r="AF84" s="3">
        <v>191.7</v>
      </c>
      <c r="AG84" s="3">
        <v>4.63</v>
      </c>
      <c r="AH84" s="4" t="e">
        <f>NA()</f>
        <v>#N/A</v>
      </c>
      <c r="AI84" s="4" t="e">
        <f>NA()</f>
        <v>#N/A</v>
      </c>
      <c r="AJ84" s="4" t="e">
        <f>NA()</f>
        <v>#N/A</v>
      </c>
      <c r="AK84" s="4" t="e">
        <f>NA()</f>
        <v>#N/A</v>
      </c>
      <c r="AL84" s="3">
        <v>289.56</v>
      </c>
      <c r="AM84" s="4" t="e">
        <f>NA()</f>
        <v>#N/A</v>
      </c>
      <c r="AN84" s="3">
        <v>26.34</v>
      </c>
      <c r="AO84" s="3" t="s">
        <v>98</v>
      </c>
      <c r="AP84" s="3">
        <v>10.98</v>
      </c>
      <c r="AQ84" s="4" t="e">
        <f>NA()</f>
        <v>#N/A</v>
      </c>
      <c r="AR84" s="3">
        <v>512097</v>
      </c>
    </row>
    <row r="85" spans="1:44" x14ac:dyDescent="0.3">
      <c r="A85" s="3" t="s">
        <v>732</v>
      </c>
      <c r="B85" s="4">
        <v>1500</v>
      </c>
      <c r="C85" s="4">
        <v>2782091.51</v>
      </c>
      <c r="D85" s="4">
        <v>6274180.9800000004</v>
      </c>
      <c r="E85" s="3" t="s">
        <v>98</v>
      </c>
      <c r="F85" s="3" t="s">
        <v>98</v>
      </c>
      <c r="G85" s="3" t="s">
        <v>98</v>
      </c>
      <c r="H85" s="3" t="s">
        <v>98</v>
      </c>
      <c r="I85" s="3">
        <v>1769.86</v>
      </c>
      <c r="J85" s="3">
        <v>37.68</v>
      </c>
      <c r="K85" s="3">
        <v>51732.72</v>
      </c>
      <c r="L85" s="3">
        <v>322084.27</v>
      </c>
      <c r="M85" s="3" t="s">
        <v>98</v>
      </c>
      <c r="N85" s="3">
        <v>523.88</v>
      </c>
      <c r="O85" s="3" t="s">
        <v>98</v>
      </c>
      <c r="P85" s="3">
        <v>20586.900000000001</v>
      </c>
      <c r="Q85" s="3">
        <v>12235.26</v>
      </c>
      <c r="R85" s="4" t="e">
        <f>NA()</f>
        <v>#N/A</v>
      </c>
      <c r="S85" s="4" t="e">
        <f>NA()</f>
        <v>#N/A</v>
      </c>
      <c r="T85" s="3">
        <v>757.22</v>
      </c>
      <c r="U85" s="3">
        <v>1144.51</v>
      </c>
      <c r="V85" s="3">
        <v>36849.199999999997</v>
      </c>
      <c r="W85" s="3" t="s">
        <v>98</v>
      </c>
      <c r="X85" s="4" t="e">
        <f>NA()</f>
        <v>#N/A</v>
      </c>
      <c r="Y85" s="4" t="e">
        <f>NA()</f>
        <v>#N/A</v>
      </c>
      <c r="Z85" s="3">
        <v>37.659999999999997</v>
      </c>
      <c r="AA85" s="3">
        <v>11.73</v>
      </c>
      <c r="AB85" s="3" t="s">
        <v>98</v>
      </c>
      <c r="AC85" s="3">
        <v>132.75</v>
      </c>
      <c r="AD85" s="3">
        <v>151.71</v>
      </c>
      <c r="AE85" s="3">
        <v>161.27000000000001</v>
      </c>
      <c r="AF85" s="3">
        <v>157.88999999999999</v>
      </c>
      <c r="AG85" s="3">
        <v>5.35</v>
      </c>
      <c r="AH85" s="4" t="e">
        <f>NA()</f>
        <v>#N/A</v>
      </c>
      <c r="AI85" s="4" t="e">
        <f>NA()</f>
        <v>#N/A</v>
      </c>
      <c r="AJ85" s="4" t="e">
        <f>NA()</f>
        <v>#N/A</v>
      </c>
      <c r="AK85" s="4" t="e">
        <f>NA()</f>
        <v>#N/A</v>
      </c>
      <c r="AL85" s="3">
        <v>229.43</v>
      </c>
      <c r="AM85" s="4" t="e">
        <f>NA()</f>
        <v>#N/A</v>
      </c>
      <c r="AN85" s="3">
        <v>15.14</v>
      </c>
      <c r="AO85" s="3" t="s">
        <v>98</v>
      </c>
      <c r="AP85" s="3">
        <v>13.32</v>
      </c>
      <c r="AQ85" s="4" t="e">
        <f>NA()</f>
        <v>#N/A</v>
      </c>
      <c r="AR85" s="3">
        <v>551362.25</v>
      </c>
    </row>
    <row r="86" spans="1:44" x14ac:dyDescent="0.3">
      <c r="A86" s="3" t="s">
        <v>732</v>
      </c>
      <c r="B86" s="4">
        <v>1520</v>
      </c>
      <c r="C86" s="4">
        <v>2782091.51</v>
      </c>
      <c r="D86" s="4">
        <v>6274180.9800000004</v>
      </c>
      <c r="E86" s="3" t="s">
        <v>98</v>
      </c>
      <c r="F86" s="3" t="s">
        <v>98</v>
      </c>
      <c r="G86" s="3" t="s">
        <v>98</v>
      </c>
      <c r="H86" s="3" t="s">
        <v>98</v>
      </c>
      <c r="I86" s="3">
        <v>1839.72</v>
      </c>
      <c r="J86" s="3">
        <v>34.85</v>
      </c>
      <c r="K86" s="3">
        <v>51953.06</v>
      </c>
      <c r="L86" s="3">
        <v>300878.46999999997</v>
      </c>
      <c r="M86" s="3" t="s">
        <v>98</v>
      </c>
      <c r="N86" s="4" t="e">
        <f>NA()</f>
        <v>#N/A</v>
      </c>
      <c r="O86" s="3" t="s">
        <v>98</v>
      </c>
      <c r="P86" s="3">
        <v>20975.21</v>
      </c>
      <c r="Q86" s="3">
        <v>17017.68</v>
      </c>
      <c r="R86" s="4" t="e">
        <f>NA()</f>
        <v>#N/A</v>
      </c>
      <c r="S86" s="4" t="e">
        <f>NA()</f>
        <v>#N/A</v>
      </c>
      <c r="T86" s="3">
        <v>888.71</v>
      </c>
      <c r="U86" s="3">
        <v>1432.89</v>
      </c>
      <c r="V86" s="3">
        <v>44131.81</v>
      </c>
      <c r="W86" s="3" t="s">
        <v>98</v>
      </c>
      <c r="X86" s="4" t="e">
        <f>NA()</f>
        <v>#N/A</v>
      </c>
      <c r="Y86" s="3">
        <v>97.81</v>
      </c>
      <c r="Z86" s="4" t="e">
        <f>NA()</f>
        <v>#N/A</v>
      </c>
      <c r="AA86" s="3">
        <v>16.41</v>
      </c>
      <c r="AB86" s="3" t="s">
        <v>98</v>
      </c>
      <c r="AC86" s="3">
        <v>129.85</v>
      </c>
      <c r="AD86" s="3">
        <v>160.34</v>
      </c>
      <c r="AE86" s="3">
        <v>145.74</v>
      </c>
      <c r="AF86" s="3">
        <v>146.96</v>
      </c>
      <c r="AG86" s="3">
        <v>5.58</v>
      </c>
      <c r="AH86" s="4" t="e">
        <f>NA()</f>
        <v>#N/A</v>
      </c>
      <c r="AI86" s="4" t="e">
        <f>NA()</f>
        <v>#N/A</v>
      </c>
      <c r="AJ86" s="4" t="e">
        <f>NA()</f>
        <v>#N/A</v>
      </c>
      <c r="AK86" s="4" t="e">
        <f>NA()</f>
        <v>#N/A</v>
      </c>
      <c r="AL86" s="3">
        <v>290.52999999999997</v>
      </c>
      <c r="AM86" s="4" t="e">
        <f>NA()</f>
        <v>#N/A</v>
      </c>
      <c r="AN86" s="4" t="e">
        <f>NA()</f>
        <v>#N/A</v>
      </c>
      <c r="AO86" s="3" t="s">
        <v>98</v>
      </c>
      <c r="AP86" s="3">
        <v>12.61</v>
      </c>
      <c r="AQ86" s="4" t="e">
        <f>NA()</f>
        <v>#N/A</v>
      </c>
      <c r="AR86" s="3">
        <v>559841.75</v>
      </c>
    </row>
    <row r="87" spans="1:44" x14ac:dyDescent="0.3">
      <c r="A87" s="3" t="s">
        <v>732</v>
      </c>
      <c r="B87" s="4">
        <v>1540</v>
      </c>
      <c r="C87" s="4">
        <v>2782091.51</v>
      </c>
      <c r="D87" s="4">
        <v>6274180.9800000004</v>
      </c>
      <c r="E87" s="3" t="s">
        <v>98</v>
      </c>
      <c r="F87" s="3" t="s">
        <v>98</v>
      </c>
      <c r="G87" s="3" t="s">
        <v>98</v>
      </c>
      <c r="H87" s="3" t="s">
        <v>98</v>
      </c>
      <c r="I87" s="3">
        <v>2133.4</v>
      </c>
      <c r="J87" s="3">
        <v>41.31</v>
      </c>
      <c r="K87" s="3">
        <v>63007.44</v>
      </c>
      <c r="L87" s="3">
        <v>350199.86</v>
      </c>
      <c r="M87" s="3" t="s">
        <v>98</v>
      </c>
      <c r="N87" s="4" t="e">
        <f>NA()</f>
        <v>#N/A</v>
      </c>
      <c r="O87" s="3" t="s">
        <v>98</v>
      </c>
      <c r="P87" s="3">
        <v>29696.49</v>
      </c>
      <c r="Q87" s="3">
        <v>16611.32</v>
      </c>
      <c r="R87" s="4" t="e">
        <f>NA()</f>
        <v>#N/A</v>
      </c>
      <c r="S87" s="4" t="e">
        <f>NA()</f>
        <v>#N/A</v>
      </c>
      <c r="T87" s="3">
        <v>891.88</v>
      </c>
      <c r="U87" s="3">
        <v>1433.54</v>
      </c>
      <c r="V87" s="3">
        <v>28523.55</v>
      </c>
      <c r="W87" s="3" t="s">
        <v>98</v>
      </c>
      <c r="X87" s="4" t="e">
        <f>NA()</f>
        <v>#N/A</v>
      </c>
      <c r="Y87" s="3">
        <v>92.3</v>
      </c>
      <c r="Z87" s="3">
        <v>73.36</v>
      </c>
      <c r="AA87" s="4" t="e">
        <f>NA()</f>
        <v>#N/A</v>
      </c>
      <c r="AB87" s="3" t="s">
        <v>98</v>
      </c>
      <c r="AC87" s="3">
        <v>166.58</v>
      </c>
      <c r="AD87" s="3">
        <v>173.17</v>
      </c>
      <c r="AE87" s="3">
        <v>161.06</v>
      </c>
      <c r="AF87" s="3">
        <v>153.76</v>
      </c>
      <c r="AG87" s="4" t="e">
        <f>NA()</f>
        <v>#N/A</v>
      </c>
      <c r="AH87" s="4" t="e">
        <f>NA()</f>
        <v>#N/A</v>
      </c>
      <c r="AI87" s="4" t="e">
        <f>NA()</f>
        <v>#N/A</v>
      </c>
      <c r="AJ87" s="4" t="e">
        <f>NA()</f>
        <v>#N/A</v>
      </c>
      <c r="AK87" s="4" t="e">
        <f>NA()</f>
        <v>#N/A</v>
      </c>
      <c r="AL87" s="3">
        <v>215.45</v>
      </c>
      <c r="AM87" s="4" t="e">
        <f>NA()</f>
        <v>#N/A</v>
      </c>
      <c r="AN87" s="3">
        <v>23.55</v>
      </c>
      <c r="AO87" s="3" t="s">
        <v>98</v>
      </c>
      <c r="AP87" s="3">
        <v>18.690000000000001</v>
      </c>
      <c r="AQ87" s="4" t="e">
        <f>NA()</f>
        <v>#N/A</v>
      </c>
      <c r="AR87" s="3">
        <v>506383.31</v>
      </c>
    </row>
    <row r="88" spans="1:44" x14ac:dyDescent="0.3">
      <c r="A88" s="3" t="s">
        <v>732</v>
      </c>
      <c r="B88" s="4">
        <v>1540</v>
      </c>
      <c r="C88" s="4">
        <v>2782091.51</v>
      </c>
      <c r="D88" s="4">
        <v>6274180.9800000004</v>
      </c>
      <c r="E88" s="3" t="s">
        <v>98</v>
      </c>
      <c r="F88" s="3" t="s">
        <v>98</v>
      </c>
      <c r="G88" s="3" t="s">
        <v>98</v>
      </c>
      <c r="H88" s="3" t="s">
        <v>98</v>
      </c>
      <c r="I88" s="3">
        <v>2034.6</v>
      </c>
      <c r="J88" s="3">
        <v>42.23</v>
      </c>
      <c r="K88" s="3">
        <v>64168.76</v>
      </c>
      <c r="L88" s="3">
        <v>343894.53</v>
      </c>
      <c r="M88" s="3" t="s">
        <v>98</v>
      </c>
      <c r="N88" s="4" t="e">
        <f>NA()</f>
        <v>#N/A</v>
      </c>
      <c r="O88" s="3" t="s">
        <v>98</v>
      </c>
      <c r="P88" s="3">
        <v>29750.53</v>
      </c>
      <c r="Q88" s="3">
        <v>15937.04</v>
      </c>
      <c r="R88" s="4" t="e">
        <f>NA()</f>
        <v>#N/A</v>
      </c>
      <c r="S88" s="4" t="e">
        <f>NA()</f>
        <v>#N/A</v>
      </c>
      <c r="T88" s="3">
        <v>1019.04</v>
      </c>
      <c r="U88" s="3">
        <v>1327.42</v>
      </c>
      <c r="V88" s="3">
        <v>34964.160000000003</v>
      </c>
      <c r="W88" s="3" t="s">
        <v>98</v>
      </c>
      <c r="X88" s="4" t="e">
        <f>NA()</f>
        <v>#N/A</v>
      </c>
      <c r="Y88" s="3">
        <v>89.69</v>
      </c>
      <c r="Z88" s="3">
        <v>67.53</v>
      </c>
      <c r="AA88" s="3">
        <v>8.7899999999999991</v>
      </c>
      <c r="AB88" s="3" t="s">
        <v>98</v>
      </c>
      <c r="AC88" s="3">
        <v>173.71</v>
      </c>
      <c r="AD88" s="3">
        <v>174.79</v>
      </c>
      <c r="AE88" s="3">
        <v>167.49</v>
      </c>
      <c r="AF88" s="3">
        <v>182.39</v>
      </c>
      <c r="AG88" s="4" t="e">
        <f>NA()</f>
        <v>#N/A</v>
      </c>
      <c r="AH88" s="4" t="e">
        <f>NA()</f>
        <v>#N/A</v>
      </c>
      <c r="AI88" s="4" t="e">
        <f>NA()</f>
        <v>#N/A</v>
      </c>
      <c r="AJ88" s="4" t="e">
        <f>NA()</f>
        <v>#N/A</v>
      </c>
      <c r="AK88" s="3">
        <v>10.029999999999999</v>
      </c>
      <c r="AL88" s="4" t="e">
        <f>NA()</f>
        <v>#N/A</v>
      </c>
      <c r="AM88" s="4" t="e">
        <f>NA()</f>
        <v>#N/A</v>
      </c>
      <c r="AN88" s="3">
        <v>20.39</v>
      </c>
      <c r="AO88" s="3" t="s">
        <v>98</v>
      </c>
      <c r="AP88" s="3">
        <v>16.29</v>
      </c>
      <c r="AQ88" s="4" t="e">
        <f>NA()</f>
        <v>#N/A</v>
      </c>
      <c r="AR88" s="3">
        <v>505950.6</v>
      </c>
    </row>
    <row r="89" spans="1:44" x14ac:dyDescent="0.3">
      <c r="A89" s="3" t="s">
        <v>732</v>
      </c>
      <c r="B89" s="4">
        <v>1560</v>
      </c>
      <c r="C89" s="4">
        <v>2782091.51</v>
      </c>
      <c r="D89" s="4">
        <v>6274180.9800000004</v>
      </c>
      <c r="E89" s="3" t="s">
        <v>98</v>
      </c>
      <c r="F89" s="3" t="s">
        <v>98</v>
      </c>
      <c r="G89" s="3" t="s">
        <v>98</v>
      </c>
      <c r="H89" s="3" t="s">
        <v>98</v>
      </c>
      <c r="I89" s="3">
        <v>2082.2800000000002</v>
      </c>
      <c r="J89" s="3">
        <v>39.54</v>
      </c>
      <c r="K89" s="3">
        <v>55279.5</v>
      </c>
      <c r="L89" s="3">
        <v>319518.90999999997</v>
      </c>
      <c r="M89" s="3" t="s">
        <v>98</v>
      </c>
      <c r="N89" s="4" t="e">
        <f>NA()</f>
        <v>#N/A</v>
      </c>
      <c r="O89" s="3" t="s">
        <v>98</v>
      </c>
      <c r="P89" s="3">
        <v>25088.38</v>
      </c>
      <c r="Q89" s="3">
        <v>12565.9</v>
      </c>
      <c r="R89" s="4" t="e">
        <f>NA()</f>
        <v>#N/A</v>
      </c>
      <c r="S89" s="4" t="e">
        <f>NA()</f>
        <v>#N/A</v>
      </c>
      <c r="T89" s="3">
        <v>1136.1500000000001</v>
      </c>
      <c r="U89" s="3">
        <v>1343.64</v>
      </c>
      <c r="V89" s="3">
        <v>35302.620000000003</v>
      </c>
      <c r="W89" s="3" t="s">
        <v>98</v>
      </c>
      <c r="X89" s="4" t="e">
        <f>NA()</f>
        <v>#N/A</v>
      </c>
      <c r="Y89" s="4" t="e">
        <f>NA()</f>
        <v>#N/A</v>
      </c>
      <c r="Z89" s="3">
        <v>31.64</v>
      </c>
      <c r="AA89" s="3">
        <v>15.36</v>
      </c>
      <c r="AB89" s="3" t="s">
        <v>98</v>
      </c>
      <c r="AC89" s="3">
        <v>135.66</v>
      </c>
      <c r="AD89" s="3">
        <v>150.75</v>
      </c>
      <c r="AE89" s="3">
        <v>155.33000000000001</v>
      </c>
      <c r="AF89" s="3">
        <v>130.68</v>
      </c>
      <c r="AG89" s="4" t="e">
        <f>NA()</f>
        <v>#N/A</v>
      </c>
      <c r="AH89" s="4" t="e">
        <f>NA()</f>
        <v>#N/A</v>
      </c>
      <c r="AI89" s="4" t="e">
        <f>NA()</f>
        <v>#N/A</v>
      </c>
      <c r="AJ89" s="4" t="e">
        <f>NA()</f>
        <v>#N/A</v>
      </c>
      <c r="AK89" s="4" t="e">
        <f>NA()</f>
        <v>#N/A</v>
      </c>
      <c r="AL89" s="3">
        <v>241.79</v>
      </c>
      <c r="AM89" s="4" t="e">
        <f>NA()</f>
        <v>#N/A</v>
      </c>
      <c r="AN89" s="4" t="e">
        <f>NA()</f>
        <v>#N/A</v>
      </c>
      <c r="AO89" s="3" t="s">
        <v>98</v>
      </c>
      <c r="AP89" s="3">
        <v>13.87</v>
      </c>
      <c r="AQ89" s="4" t="e">
        <f>NA()</f>
        <v>#N/A</v>
      </c>
      <c r="AR89" s="3">
        <v>546768.01</v>
      </c>
    </row>
    <row r="90" spans="1:44" x14ac:dyDescent="0.3">
      <c r="A90" s="3" t="s">
        <v>732</v>
      </c>
      <c r="B90" s="4">
        <v>1580</v>
      </c>
      <c r="C90" s="4">
        <v>2782091.51</v>
      </c>
      <c r="D90" s="4">
        <v>6274180.9800000004</v>
      </c>
      <c r="E90" s="3" t="s">
        <v>98</v>
      </c>
      <c r="F90" s="3" t="s">
        <v>98</v>
      </c>
      <c r="G90" s="3" t="s">
        <v>98</v>
      </c>
      <c r="H90" s="3" t="s">
        <v>98</v>
      </c>
      <c r="I90" s="3">
        <v>2267.41</v>
      </c>
      <c r="J90" s="3">
        <v>37</v>
      </c>
      <c r="K90" s="3">
        <v>60517.66</v>
      </c>
      <c r="L90" s="3">
        <v>355068.07</v>
      </c>
      <c r="M90" s="3" t="s">
        <v>98</v>
      </c>
      <c r="N90" s="4" t="e">
        <f>NA()</f>
        <v>#N/A</v>
      </c>
      <c r="O90" s="3" t="s">
        <v>98</v>
      </c>
      <c r="P90" s="3">
        <v>28183.46</v>
      </c>
      <c r="Q90" s="3">
        <v>13643.35</v>
      </c>
      <c r="R90" s="4" t="e">
        <f>NA()</f>
        <v>#N/A</v>
      </c>
      <c r="S90" s="4" t="e">
        <f>NA()</f>
        <v>#N/A</v>
      </c>
      <c r="T90" s="3">
        <v>652.86</v>
      </c>
      <c r="U90" s="3">
        <v>991.99</v>
      </c>
      <c r="V90" s="3">
        <v>23668.21</v>
      </c>
      <c r="W90" s="3" t="s">
        <v>98</v>
      </c>
      <c r="X90" s="4" t="e">
        <f>NA()</f>
        <v>#N/A</v>
      </c>
      <c r="Y90" s="4" t="e">
        <f>NA()</f>
        <v>#N/A</v>
      </c>
      <c r="Z90" s="4" t="e">
        <f>NA()</f>
        <v>#N/A</v>
      </c>
      <c r="AA90" s="4" t="e">
        <f>NA()</f>
        <v>#N/A</v>
      </c>
      <c r="AB90" s="3" t="s">
        <v>98</v>
      </c>
      <c r="AC90" s="3">
        <v>140.85</v>
      </c>
      <c r="AD90" s="3">
        <v>161.77000000000001</v>
      </c>
      <c r="AE90" s="3">
        <v>175.26</v>
      </c>
      <c r="AF90" s="3">
        <v>150.61000000000001</v>
      </c>
      <c r="AG90" s="4" t="e">
        <f>NA()</f>
        <v>#N/A</v>
      </c>
      <c r="AH90" s="4" t="e">
        <f>NA()</f>
        <v>#N/A</v>
      </c>
      <c r="AI90" s="4" t="e">
        <f>NA()</f>
        <v>#N/A</v>
      </c>
      <c r="AJ90" s="4" t="e">
        <f>NA()</f>
        <v>#N/A</v>
      </c>
      <c r="AK90" s="4" t="e">
        <f>NA()</f>
        <v>#N/A</v>
      </c>
      <c r="AL90" s="3">
        <v>241.99</v>
      </c>
      <c r="AM90" s="4" t="e">
        <f>NA()</f>
        <v>#N/A</v>
      </c>
      <c r="AN90" s="3">
        <v>14.58</v>
      </c>
      <c r="AO90" s="3" t="s">
        <v>98</v>
      </c>
      <c r="AP90" s="3">
        <v>13.98</v>
      </c>
      <c r="AQ90" s="4" t="e">
        <f>NA()</f>
        <v>#N/A</v>
      </c>
      <c r="AR90" s="3">
        <v>514070.94</v>
      </c>
    </row>
    <row r="91" spans="1:44" x14ac:dyDescent="0.3">
      <c r="A91" s="3" t="s">
        <v>732</v>
      </c>
      <c r="B91" s="4">
        <v>1600</v>
      </c>
      <c r="C91" s="4">
        <v>2782091.51</v>
      </c>
      <c r="D91" s="4">
        <v>6274180.9800000004</v>
      </c>
      <c r="E91" s="3" t="s">
        <v>98</v>
      </c>
      <c r="F91" s="3" t="s">
        <v>98</v>
      </c>
      <c r="G91" s="3" t="s">
        <v>98</v>
      </c>
      <c r="H91" s="3" t="s">
        <v>98</v>
      </c>
      <c r="I91" s="3">
        <v>1743.44</v>
      </c>
      <c r="J91" s="3">
        <v>34.17</v>
      </c>
      <c r="K91" s="3">
        <v>52783.040000000001</v>
      </c>
      <c r="L91" s="3">
        <v>345838.89</v>
      </c>
      <c r="M91" s="3" t="s">
        <v>98</v>
      </c>
      <c r="N91" s="4" t="e">
        <f>NA()</f>
        <v>#N/A</v>
      </c>
      <c r="O91" s="3" t="s">
        <v>98</v>
      </c>
      <c r="P91" s="3">
        <v>22778.69</v>
      </c>
      <c r="Q91" s="3">
        <v>14376.1</v>
      </c>
      <c r="R91" s="4" t="e">
        <f>NA()</f>
        <v>#N/A</v>
      </c>
      <c r="S91" s="4" t="e">
        <f>NA()</f>
        <v>#N/A</v>
      </c>
      <c r="T91" s="3">
        <v>880.45</v>
      </c>
      <c r="U91" s="3">
        <v>1149.83</v>
      </c>
      <c r="V91" s="3">
        <v>31260.34</v>
      </c>
      <c r="W91" s="3" t="s">
        <v>98</v>
      </c>
      <c r="X91" s="4" t="e">
        <f>NA()</f>
        <v>#N/A</v>
      </c>
      <c r="Y91" s="3">
        <v>79.56</v>
      </c>
      <c r="Z91" s="3">
        <v>39.18</v>
      </c>
      <c r="AA91" s="3">
        <v>10.64</v>
      </c>
      <c r="AB91" s="3" t="s">
        <v>98</v>
      </c>
      <c r="AC91" s="3">
        <v>115.77</v>
      </c>
      <c r="AD91" s="3">
        <v>144.22999999999999</v>
      </c>
      <c r="AE91" s="3">
        <v>141.74</v>
      </c>
      <c r="AF91" s="3">
        <v>137.72999999999999</v>
      </c>
      <c r="AG91" s="4" t="e">
        <f>NA()</f>
        <v>#N/A</v>
      </c>
      <c r="AH91" s="4" t="e">
        <f>NA()</f>
        <v>#N/A</v>
      </c>
      <c r="AI91" s="4" t="e">
        <f>NA()</f>
        <v>#N/A</v>
      </c>
      <c r="AJ91" s="4" t="e">
        <f>NA()</f>
        <v>#N/A</v>
      </c>
      <c r="AK91" s="4" t="e">
        <f>NA()</f>
        <v>#N/A</v>
      </c>
      <c r="AL91" s="3">
        <v>174.42</v>
      </c>
      <c r="AM91" s="4" t="e">
        <f>NA()</f>
        <v>#N/A</v>
      </c>
      <c r="AN91" s="4" t="e">
        <f>NA()</f>
        <v>#N/A</v>
      </c>
      <c r="AO91" s="3" t="s">
        <v>98</v>
      </c>
      <c r="AP91" s="3">
        <v>13.83</v>
      </c>
      <c r="AQ91" s="4" t="e">
        <f>NA()</f>
        <v>#N/A</v>
      </c>
      <c r="AR91" s="3">
        <v>528297.93000000005</v>
      </c>
    </row>
    <row r="92" spans="1:44" x14ac:dyDescent="0.3">
      <c r="A92" s="3" t="s">
        <v>732</v>
      </c>
      <c r="B92" s="4">
        <v>1620</v>
      </c>
      <c r="C92" s="4">
        <v>2782091.51</v>
      </c>
      <c r="D92" s="4">
        <v>6274180.9800000004</v>
      </c>
      <c r="E92" s="3" t="s">
        <v>98</v>
      </c>
      <c r="F92" s="3" t="s">
        <v>98</v>
      </c>
      <c r="G92" s="3" t="s">
        <v>98</v>
      </c>
      <c r="H92" s="3" t="s">
        <v>98</v>
      </c>
      <c r="I92" s="3">
        <v>1641.87</v>
      </c>
      <c r="J92" s="3">
        <v>37.58</v>
      </c>
      <c r="K92" s="3">
        <v>53562.48</v>
      </c>
      <c r="L92" s="3">
        <v>321456.7</v>
      </c>
      <c r="M92" s="3" t="s">
        <v>98</v>
      </c>
      <c r="N92" s="4" t="e">
        <f>NA()</f>
        <v>#N/A</v>
      </c>
      <c r="O92" s="3" t="s">
        <v>98</v>
      </c>
      <c r="P92" s="3">
        <v>24596.66</v>
      </c>
      <c r="Q92" s="3">
        <v>10708.52</v>
      </c>
      <c r="R92" s="4" t="e">
        <f>NA()</f>
        <v>#N/A</v>
      </c>
      <c r="S92" s="4" t="e">
        <f>NA()</f>
        <v>#N/A</v>
      </c>
      <c r="T92" s="3">
        <v>912.49</v>
      </c>
      <c r="U92" s="3">
        <v>1263.6600000000001</v>
      </c>
      <c r="V92" s="3">
        <v>39434.870000000003</v>
      </c>
      <c r="W92" s="3" t="s">
        <v>98</v>
      </c>
      <c r="X92" s="4" t="e">
        <f>NA()</f>
        <v>#N/A</v>
      </c>
      <c r="Y92" s="4" t="e">
        <f>NA()</f>
        <v>#N/A</v>
      </c>
      <c r="Z92" s="3">
        <v>31.47</v>
      </c>
      <c r="AA92" s="3">
        <v>15.65</v>
      </c>
      <c r="AB92" s="3" t="s">
        <v>98</v>
      </c>
      <c r="AC92" s="3">
        <v>139.47</v>
      </c>
      <c r="AD92" s="3">
        <v>127.59</v>
      </c>
      <c r="AE92" s="3">
        <v>169.93</v>
      </c>
      <c r="AF92" s="3">
        <v>161.91</v>
      </c>
      <c r="AG92" s="3">
        <v>4.47</v>
      </c>
      <c r="AH92" s="4" t="e">
        <f>NA()</f>
        <v>#N/A</v>
      </c>
      <c r="AI92" s="4" t="e">
        <f>NA()</f>
        <v>#N/A</v>
      </c>
      <c r="AJ92" s="4" t="e">
        <f>NA()</f>
        <v>#N/A</v>
      </c>
      <c r="AK92" s="4" t="e">
        <f>NA()</f>
        <v>#N/A</v>
      </c>
      <c r="AL92" s="3">
        <v>296.44</v>
      </c>
      <c r="AM92" s="4" t="e">
        <f>NA()</f>
        <v>#N/A</v>
      </c>
      <c r="AN92" s="4" t="e">
        <f>NA()</f>
        <v>#N/A</v>
      </c>
      <c r="AO92" s="3" t="s">
        <v>98</v>
      </c>
      <c r="AP92" s="3">
        <v>17.39</v>
      </c>
      <c r="AQ92" s="4" t="e">
        <f>NA()</f>
        <v>#N/A</v>
      </c>
      <c r="AR92" s="3">
        <v>545420.87</v>
      </c>
    </row>
    <row r="93" spans="1:44" x14ac:dyDescent="0.3">
      <c r="A93" s="3" t="s">
        <v>732</v>
      </c>
      <c r="B93" s="4">
        <v>1640</v>
      </c>
      <c r="C93" s="4">
        <v>2782091.51</v>
      </c>
      <c r="D93" s="4">
        <v>6274180.9800000004</v>
      </c>
      <c r="E93" s="3" t="s">
        <v>98</v>
      </c>
      <c r="F93" s="3" t="s">
        <v>98</v>
      </c>
      <c r="G93" s="3" t="s">
        <v>98</v>
      </c>
      <c r="H93" s="3" t="s">
        <v>98</v>
      </c>
      <c r="I93" s="3">
        <v>1752.1</v>
      </c>
      <c r="J93" s="3">
        <v>37.130000000000003</v>
      </c>
      <c r="K93" s="3">
        <v>53530.42</v>
      </c>
      <c r="L93" s="3">
        <v>329376.78000000003</v>
      </c>
      <c r="M93" s="3" t="s">
        <v>98</v>
      </c>
      <c r="N93" s="4" t="e">
        <f>NA()</f>
        <v>#N/A</v>
      </c>
      <c r="O93" s="3" t="s">
        <v>98</v>
      </c>
      <c r="P93" s="3">
        <v>25009.27</v>
      </c>
      <c r="Q93" s="3">
        <v>12704.13</v>
      </c>
      <c r="R93" s="4" t="e">
        <f>NA()</f>
        <v>#N/A</v>
      </c>
      <c r="S93" s="4" t="e">
        <f>NA()</f>
        <v>#N/A</v>
      </c>
      <c r="T93" s="3">
        <v>781.88</v>
      </c>
      <c r="U93" s="3">
        <v>1364.41</v>
      </c>
      <c r="V93" s="3">
        <v>45149.81</v>
      </c>
      <c r="W93" s="3" t="s">
        <v>98</v>
      </c>
      <c r="X93" s="4" t="e">
        <f>NA()</f>
        <v>#N/A</v>
      </c>
      <c r="Y93" s="4" t="e">
        <f>NA()</f>
        <v>#N/A</v>
      </c>
      <c r="Z93" s="3">
        <v>33.450000000000003</v>
      </c>
      <c r="AA93" s="3">
        <v>15.14</v>
      </c>
      <c r="AB93" s="3" t="s">
        <v>98</v>
      </c>
      <c r="AC93" s="3">
        <v>139</v>
      </c>
      <c r="AD93" s="3">
        <v>165.52</v>
      </c>
      <c r="AE93" s="3">
        <v>155.79</v>
      </c>
      <c r="AF93" s="3">
        <v>163.24</v>
      </c>
      <c r="AG93" s="4" t="e">
        <f>NA()</f>
        <v>#N/A</v>
      </c>
      <c r="AH93" s="4" t="e">
        <f>NA()</f>
        <v>#N/A</v>
      </c>
      <c r="AI93" s="4" t="e">
        <f>NA()</f>
        <v>#N/A</v>
      </c>
      <c r="AJ93" s="4" t="e">
        <f>NA()</f>
        <v>#N/A</v>
      </c>
      <c r="AK93" s="4" t="e">
        <f>NA()</f>
        <v>#N/A</v>
      </c>
      <c r="AL93" s="3">
        <v>319.10000000000002</v>
      </c>
      <c r="AM93" s="4" t="e">
        <f>NA()</f>
        <v>#N/A</v>
      </c>
      <c r="AN93" s="4" t="e">
        <f>NA()</f>
        <v>#N/A</v>
      </c>
      <c r="AO93" s="3" t="s">
        <v>98</v>
      </c>
      <c r="AP93" s="3">
        <v>17.72</v>
      </c>
      <c r="AQ93" s="4" t="e">
        <f>NA()</f>
        <v>#N/A</v>
      </c>
      <c r="AR93" s="3">
        <v>529285.1</v>
      </c>
    </row>
    <row r="94" spans="1:44" x14ac:dyDescent="0.3">
      <c r="A94" s="3" t="s">
        <v>732</v>
      </c>
      <c r="B94" s="4">
        <v>1660</v>
      </c>
      <c r="C94" s="4">
        <v>2782091.51</v>
      </c>
      <c r="D94" s="4">
        <v>6274180.9800000004</v>
      </c>
      <c r="E94" s="3" t="s">
        <v>98</v>
      </c>
      <c r="F94" s="3" t="s">
        <v>98</v>
      </c>
      <c r="G94" s="3" t="s">
        <v>98</v>
      </c>
      <c r="H94" s="3" t="s">
        <v>98</v>
      </c>
      <c r="I94" s="3">
        <v>1968.14</v>
      </c>
      <c r="J94" s="3">
        <v>39.65</v>
      </c>
      <c r="K94" s="3">
        <v>48811.360000000001</v>
      </c>
      <c r="L94" s="3">
        <v>285208.03999999998</v>
      </c>
      <c r="M94" s="3" t="s">
        <v>98</v>
      </c>
      <c r="N94" s="4" t="e">
        <f>NA()</f>
        <v>#N/A</v>
      </c>
      <c r="O94" s="3" t="s">
        <v>98</v>
      </c>
      <c r="P94" s="3">
        <v>24008.91</v>
      </c>
      <c r="Q94" s="3">
        <v>8351.5499999999993</v>
      </c>
      <c r="R94" s="4" t="e">
        <f>NA()</f>
        <v>#N/A</v>
      </c>
      <c r="S94" s="4" t="e">
        <f>NA()</f>
        <v>#N/A</v>
      </c>
      <c r="T94" s="3">
        <v>483.07</v>
      </c>
      <c r="U94" s="3">
        <v>1254.3</v>
      </c>
      <c r="V94" s="3">
        <v>45823.27</v>
      </c>
      <c r="W94" s="3" t="s">
        <v>98</v>
      </c>
      <c r="X94" s="4" t="e">
        <f>NA()</f>
        <v>#N/A</v>
      </c>
      <c r="Y94" s="4" t="e">
        <f>NA()</f>
        <v>#N/A</v>
      </c>
      <c r="Z94" s="3">
        <v>30.47</v>
      </c>
      <c r="AA94" s="3">
        <v>9.92</v>
      </c>
      <c r="AB94" s="3" t="s">
        <v>98</v>
      </c>
      <c r="AC94" s="3">
        <v>134.57</v>
      </c>
      <c r="AD94" s="3">
        <v>136.38999999999999</v>
      </c>
      <c r="AE94" s="3">
        <v>148.38999999999999</v>
      </c>
      <c r="AF94" s="3">
        <v>151.36000000000001</v>
      </c>
      <c r="AG94" s="3">
        <v>5.72</v>
      </c>
      <c r="AH94" s="4" t="e">
        <f>NA()</f>
        <v>#N/A</v>
      </c>
      <c r="AI94" s="4" t="e">
        <f>NA()</f>
        <v>#N/A</v>
      </c>
      <c r="AJ94" s="4" t="e">
        <f>NA()</f>
        <v>#N/A</v>
      </c>
      <c r="AK94" s="4" t="e">
        <f>NA()</f>
        <v>#N/A</v>
      </c>
      <c r="AL94" s="4" t="e">
        <f>NA()</f>
        <v>#N/A</v>
      </c>
      <c r="AM94" s="4" t="e">
        <f>NA()</f>
        <v>#N/A</v>
      </c>
      <c r="AN94" s="3">
        <v>13.64</v>
      </c>
      <c r="AO94" s="3" t="s">
        <v>98</v>
      </c>
      <c r="AP94" s="3">
        <v>11.62</v>
      </c>
      <c r="AQ94" s="4" t="e">
        <f>NA()</f>
        <v>#N/A</v>
      </c>
      <c r="AR94" s="3">
        <v>583409.63</v>
      </c>
    </row>
    <row r="95" spans="1:44" x14ac:dyDescent="0.3">
      <c r="A95" s="3" t="s">
        <v>732</v>
      </c>
      <c r="B95" s="4">
        <v>1680</v>
      </c>
      <c r="C95" s="4">
        <v>2782091.51</v>
      </c>
      <c r="D95" s="4">
        <v>6274180.9800000004</v>
      </c>
      <c r="E95" s="3" t="s">
        <v>98</v>
      </c>
      <c r="F95" s="3" t="s">
        <v>98</v>
      </c>
      <c r="G95" s="3" t="s">
        <v>98</v>
      </c>
      <c r="H95" s="3" t="s">
        <v>98</v>
      </c>
      <c r="I95" s="3">
        <v>1938.91</v>
      </c>
      <c r="J95" s="3">
        <v>40.32</v>
      </c>
      <c r="K95" s="3">
        <v>53327.19</v>
      </c>
      <c r="L95" s="3">
        <v>293354.64</v>
      </c>
      <c r="M95" s="3" t="s">
        <v>98</v>
      </c>
      <c r="N95" s="4" t="e">
        <f>NA()</f>
        <v>#N/A</v>
      </c>
      <c r="O95" s="3" t="s">
        <v>98</v>
      </c>
      <c r="P95" s="3">
        <v>23276.06</v>
      </c>
      <c r="Q95" s="3">
        <v>10242.68</v>
      </c>
      <c r="R95" s="4" t="e">
        <f>NA()</f>
        <v>#N/A</v>
      </c>
      <c r="S95" s="4" t="e">
        <f>NA()</f>
        <v>#N/A</v>
      </c>
      <c r="T95" s="3">
        <v>711.03</v>
      </c>
      <c r="U95" s="3">
        <v>1370.58</v>
      </c>
      <c r="V95" s="3">
        <v>51710.62</v>
      </c>
      <c r="W95" s="3" t="s">
        <v>98</v>
      </c>
      <c r="X95" s="4" t="e">
        <f>NA()</f>
        <v>#N/A</v>
      </c>
      <c r="Y95" s="4" t="e">
        <f>NA()</f>
        <v>#N/A</v>
      </c>
      <c r="Z95" s="4" t="e">
        <f>NA()</f>
        <v>#N/A</v>
      </c>
      <c r="AA95" s="3">
        <v>11.78</v>
      </c>
      <c r="AB95" s="3" t="s">
        <v>98</v>
      </c>
      <c r="AC95" s="3">
        <v>130.87</v>
      </c>
      <c r="AD95" s="3">
        <v>148.22</v>
      </c>
      <c r="AE95" s="3">
        <v>156.19999999999999</v>
      </c>
      <c r="AF95" s="3">
        <v>136.87</v>
      </c>
      <c r="AG95" s="4" t="e">
        <f>NA()</f>
        <v>#N/A</v>
      </c>
      <c r="AH95" s="4" t="e">
        <f>NA()</f>
        <v>#N/A</v>
      </c>
      <c r="AI95" s="4" t="e">
        <f>NA()</f>
        <v>#N/A</v>
      </c>
      <c r="AJ95" s="4" t="e">
        <f>NA()</f>
        <v>#N/A</v>
      </c>
      <c r="AK95" s="4" t="e">
        <f>NA()</f>
        <v>#N/A</v>
      </c>
      <c r="AL95" s="3">
        <v>220.06</v>
      </c>
      <c r="AM95" s="4" t="e">
        <f>NA()</f>
        <v>#N/A</v>
      </c>
      <c r="AN95" s="3">
        <v>10.53</v>
      </c>
      <c r="AO95" s="3" t="s">
        <v>98</v>
      </c>
      <c r="AP95" s="3">
        <v>10.31</v>
      </c>
      <c r="AQ95" s="4" t="e">
        <f>NA()</f>
        <v>#N/A</v>
      </c>
      <c r="AR95" s="3">
        <v>563203.13</v>
      </c>
    </row>
    <row r="96" spans="1:44" x14ac:dyDescent="0.3">
      <c r="A96" s="3" t="s">
        <v>732</v>
      </c>
      <c r="B96" s="4">
        <v>1700</v>
      </c>
      <c r="C96" s="4">
        <v>2782091.51</v>
      </c>
      <c r="D96" s="4">
        <v>6274180.9800000004</v>
      </c>
      <c r="E96" s="3" t="s">
        <v>98</v>
      </c>
      <c r="F96" s="3" t="s">
        <v>98</v>
      </c>
      <c r="G96" s="3" t="s">
        <v>98</v>
      </c>
      <c r="H96" s="3" t="s">
        <v>98</v>
      </c>
      <c r="I96" s="3">
        <v>1548.63</v>
      </c>
      <c r="J96" s="3">
        <v>38.799999999999997</v>
      </c>
      <c r="K96" s="3">
        <v>45789.94</v>
      </c>
      <c r="L96" s="3">
        <v>285383.73</v>
      </c>
      <c r="M96" s="3" t="s">
        <v>98</v>
      </c>
      <c r="N96" s="4" t="e">
        <f>NA()</f>
        <v>#N/A</v>
      </c>
      <c r="O96" s="3" t="s">
        <v>98</v>
      </c>
      <c r="P96" s="3">
        <v>22143.38</v>
      </c>
      <c r="Q96" s="3">
        <v>11867.67</v>
      </c>
      <c r="R96" s="4" t="e">
        <f>NA()</f>
        <v>#N/A</v>
      </c>
      <c r="S96" s="4" t="e">
        <f>NA()</f>
        <v>#N/A</v>
      </c>
      <c r="T96" s="3">
        <v>499.12</v>
      </c>
      <c r="U96" s="3">
        <v>1265</v>
      </c>
      <c r="V96" s="3">
        <v>61704.12</v>
      </c>
      <c r="W96" s="3" t="s">
        <v>98</v>
      </c>
      <c r="X96" s="4" t="e">
        <f>NA()</f>
        <v>#N/A</v>
      </c>
      <c r="Y96" s="4" t="e">
        <f>NA()</f>
        <v>#N/A</v>
      </c>
      <c r="Z96" s="4" t="e">
        <f>NA()</f>
        <v>#N/A</v>
      </c>
      <c r="AA96" s="3">
        <v>13.85</v>
      </c>
      <c r="AB96" s="3" t="s">
        <v>98</v>
      </c>
      <c r="AC96" s="3">
        <v>136.66999999999999</v>
      </c>
      <c r="AD96" s="3">
        <v>135.29</v>
      </c>
      <c r="AE96" s="3">
        <v>150.34</v>
      </c>
      <c r="AF96" s="3">
        <v>134.96</v>
      </c>
      <c r="AG96" s="3">
        <v>8.2100000000000009</v>
      </c>
      <c r="AH96" s="4" t="e">
        <f>NA()</f>
        <v>#N/A</v>
      </c>
      <c r="AI96" s="4" t="e">
        <f>NA()</f>
        <v>#N/A</v>
      </c>
      <c r="AJ96" s="4" t="e">
        <f>NA()</f>
        <v>#N/A</v>
      </c>
      <c r="AK96" s="4" t="e">
        <f>NA()</f>
        <v>#N/A</v>
      </c>
      <c r="AL96" s="4" t="e">
        <f>NA()</f>
        <v>#N/A</v>
      </c>
      <c r="AM96" s="4" t="e">
        <f>NA()</f>
        <v>#N/A</v>
      </c>
      <c r="AN96" s="3">
        <v>13.36</v>
      </c>
      <c r="AO96" s="3" t="s">
        <v>98</v>
      </c>
      <c r="AP96" s="3">
        <v>13.27</v>
      </c>
      <c r="AQ96" s="4" t="e">
        <f>NA()</f>
        <v>#N/A</v>
      </c>
      <c r="AR96" s="3">
        <v>569153.66</v>
      </c>
    </row>
    <row r="97" spans="1:44" x14ac:dyDescent="0.3">
      <c r="A97" s="3" t="s">
        <v>732</v>
      </c>
      <c r="B97" s="4">
        <v>1720</v>
      </c>
      <c r="C97" s="4">
        <v>2782091.51</v>
      </c>
      <c r="D97" s="4">
        <v>6274180.9800000004</v>
      </c>
      <c r="E97" s="3" t="s">
        <v>98</v>
      </c>
      <c r="F97" s="3" t="s">
        <v>98</v>
      </c>
      <c r="G97" s="3" t="s">
        <v>98</v>
      </c>
      <c r="H97" s="3" t="s">
        <v>98</v>
      </c>
      <c r="I97" s="3">
        <v>1337.85</v>
      </c>
      <c r="J97" s="3">
        <v>33.97</v>
      </c>
      <c r="K97" s="3">
        <v>51568.53</v>
      </c>
      <c r="L97" s="3">
        <v>312943.76</v>
      </c>
      <c r="M97" s="3" t="s">
        <v>98</v>
      </c>
      <c r="N97" s="4" t="e">
        <f>NA()</f>
        <v>#N/A</v>
      </c>
      <c r="O97" s="3" t="s">
        <v>98</v>
      </c>
      <c r="P97" s="3">
        <v>22155.06</v>
      </c>
      <c r="Q97" s="3">
        <v>10166.42</v>
      </c>
      <c r="R97" s="4" t="e">
        <f>NA()</f>
        <v>#N/A</v>
      </c>
      <c r="S97" s="4" t="e">
        <f>NA()</f>
        <v>#N/A</v>
      </c>
      <c r="T97" s="3">
        <v>565.75</v>
      </c>
      <c r="U97" s="3">
        <v>965.12</v>
      </c>
      <c r="V97" s="3">
        <v>37092.31</v>
      </c>
      <c r="W97" s="3" t="s">
        <v>98</v>
      </c>
      <c r="X97" s="4" t="e">
        <f>NA()</f>
        <v>#N/A</v>
      </c>
      <c r="Y97" s="4" t="e">
        <f>NA()</f>
        <v>#N/A</v>
      </c>
      <c r="Z97" s="3">
        <v>25.65</v>
      </c>
      <c r="AA97" s="3">
        <v>8.59</v>
      </c>
      <c r="AB97" s="3" t="s">
        <v>98</v>
      </c>
      <c r="AC97" s="3">
        <v>126.27</v>
      </c>
      <c r="AD97" s="3">
        <v>123.87</v>
      </c>
      <c r="AE97" s="3">
        <v>156.82</v>
      </c>
      <c r="AF97" s="3">
        <v>152.30000000000001</v>
      </c>
      <c r="AG97" s="4" t="e">
        <f>NA()</f>
        <v>#N/A</v>
      </c>
      <c r="AH97" s="4" t="e">
        <f>NA()</f>
        <v>#N/A</v>
      </c>
      <c r="AI97" s="4" t="e">
        <f>NA()</f>
        <v>#N/A</v>
      </c>
      <c r="AJ97" s="4" t="e">
        <f>NA()</f>
        <v>#N/A</v>
      </c>
      <c r="AK97" s="4" t="e">
        <f>NA()</f>
        <v>#N/A</v>
      </c>
      <c r="AL97" s="3">
        <v>175.51</v>
      </c>
      <c r="AM97" s="3">
        <v>99.32</v>
      </c>
      <c r="AN97" s="3">
        <v>11.95</v>
      </c>
      <c r="AO97" s="3" t="s">
        <v>98</v>
      </c>
      <c r="AP97" s="3">
        <v>14.61</v>
      </c>
      <c r="AQ97" s="4" t="e">
        <f>NA()</f>
        <v>#N/A</v>
      </c>
      <c r="AR97" s="3">
        <v>562276.34</v>
      </c>
    </row>
    <row r="98" spans="1:44" x14ac:dyDescent="0.3">
      <c r="A98" s="3" t="s">
        <v>732</v>
      </c>
      <c r="B98" s="4">
        <v>1740</v>
      </c>
      <c r="C98" s="4">
        <v>2782091.51</v>
      </c>
      <c r="D98" s="4">
        <v>6274180.9800000004</v>
      </c>
      <c r="E98" s="3" t="s">
        <v>98</v>
      </c>
      <c r="F98" s="3" t="s">
        <v>98</v>
      </c>
      <c r="G98" s="3" t="s">
        <v>98</v>
      </c>
      <c r="H98" s="3" t="s">
        <v>98</v>
      </c>
      <c r="I98" s="3">
        <v>1613.45</v>
      </c>
      <c r="J98" s="3">
        <v>41.95</v>
      </c>
      <c r="K98" s="3">
        <v>60706.78</v>
      </c>
      <c r="L98" s="3">
        <v>347987.48</v>
      </c>
      <c r="M98" s="3" t="s">
        <v>98</v>
      </c>
      <c r="N98" s="4" t="e">
        <f>NA()</f>
        <v>#N/A</v>
      </c>
      <c r="O98" s="3" t="s">
        <v>98</v>
      </c>
      <c r="P98" s="3">
        <v>26136.73</v>
      </c>
      <c r="Q98" s="3">
        <v>10811.1</v>
      </c>
      <c r="R98" s="4" t="e">
        <f>NA()</f>
        <v>#N/A</v>
      </c>
      <c r="S98" s="4" t="e">
        <f>NA()</f>
        <v>#N/A</v>
      </c>
      <c r="T98" s="3">
        <v>979.34</v>
      </c>
      <c r="U98" s="3">
        <v>1337.05</v>
      </c>
      <c r="V98" s="3">
        <v>44298.94</v>
      </c>
      <c r="W98" s="3" t="s">
        <v>98</v>
      </c>
      <c r="X98" s="4" t="e">
        <f>NA()</f>
        <v>#N/A</v>
      </c>
      <c r="Y98" s="4" t="e">
        <f>NA()</f>
        <v>#N/A</v>
      </c>
      <c r="Z98" s="3">
        <v>104.73</v>
      </c>
      <c r="AA98" s="3">
        <v>12.89</v>
      </c>
      <c r="AB98" s="3" t="s">
        <v>98</v>
      </c>
      <c r="AC98" s="3">
        <v>160.63999999999999</v>
      </c>
      <c r="AD98" s="3">
        <v>135.08000000000001</v>
      </c>
      <c r="AE98" s="3">
        <v>178.47</v>
      </c>
      <c r="AF98" s="3">
        <v>137.72999999999999</v>
      </c>
      <c r="AG98" s="3">
        <v>7.71</v>
      </c>
      <c r="AH98" s="4" t="e">
        <f>NA()</f>
        <v>#N/A</v>
      </c>
      <c r="AI98" s="3">
        <v>4.71</v>
      </c>
      <c r="AJ98" s="4" t="e">
        <f>NA()</f>
        <v>#N/A</v>
      </c>
      <c r="AK98" s="4" t="e">
        <f>NA()</f>
        <v>#N/A</v>
      </c>
      <c r="AL98" s="3">
        <v>330.34</v>
      </c>
      <c r="AM98" s="4" t="e">
        <f>NA()</f>
        <v>#N/A</v>
      </c>
      <c r="AN98" s="3">
        <v>14.31</v>
      </c>
      <c r="AO98" s="3" t="s">
        <v>98</v>
      </c>
      <c r="AP98" s="3">
        <v>16.420000000000002</v>
      </c>
      <c r="AQ98" s="4" t="e">
        <f>NA()</f>
        <v>#N/A</v>
      </c>
      <c r="AR98" s="3">
        <v>504984.16</v>
      </c>
    </row>
    <row r="99" spans="1:44" x14ac:dyDescent="0.3">
      <c r="A99" s="3" t="s">
        <v>732</v>
      </c>
      <c r="B99" s="4">
        <v>1740</v>
      </c>
      <c r="C99" s="4">
        <v>2782091.51</v>
      </c>
      <c r="D99" s="4">
        <v>6274180.9800000004</v>
      </c>
      <c r="E99" s="3" t="s">
        <v>98</v>
      </c>
      <c r="F99" s="3" t="s">
        <v>98</v>
      </c>
      <c r="G99" s="3" t="s">
        <v>98</v>
      </c>
      <c r="H99" s="3" t="s">
        <v>98</v>
      </c>
      <c r="I99" s="3">
        <v>1691.14</v>
      </c>
      <c r="J99" s="3">
        <v>43.28</v>
      </c>
      <c r="K99" s="3">
        <v>56540.41</v>
      </c>
      <c r="L99" s="3">
        <v>338340.85</v>
      </c>
      <c r="M99" s="3" t="s">
        <v>98</v>
      </c>
      <c r="N99" s="4" t="e">
        <f>NA()</f>
        <v>#N/A</v>
      </c>
      <c r="O99" s="3" t="s">
        <v>98</v>
      </c>
      <c r="P99" s="3">
        <v>25024.89</v>
      </c>
      <c r="Q99" s="3">
        <v>11144.39</v>
      </c>
      <c r="R99" s="4" t="e">
        <f>NA()</f>
        <v>#N/A</v>
      </c>
      <c r="S99" s="4" t="e">
        <f>NA()</f>
        <v>#N/A</v>
      </c>
      <c r="T99" s="3">
        <v>1191.68</v>
      </c>
      <c r="U99" s="3">
        <v>1363.74</v>
      </c>
      <c r="V99" s="3">
        <v>43951.11</v>
      </c>
      <c r="W99" s="3" t="s">
        <v>98</v>
      </c>
      <c r="X99" s="4" t="e">
        <f>NA()</f>
        <v>#N/A</v>
      </c>
      <c r="Y99" s="4" t="e">
        <f>NA()</f>
        <v>#N/A</v>
      </c>
      <c r="Z99" s="3">
        <v>38.07</v>
      </c>
      <c r="AA99" s="3">
        <v>14.35</v>
      </c>
      <c r="AB99" s="3" t="s">
        <v>98</v>
      </c>
      <c r="AC99" s="3">
        <v>147.74</v>
      </c>
      <c r="AD99" s="3">
        <v>139.71</v>
      </c>
      <c r="AE99" s="3">
        <v>175.86</v>
      </c>
      <c r="AF99" s="3">
        <v>135.38</v>
      </c>
      <c r="AG99" s="3">
        <v>5.4</v>
      </c>
      <c r="AH99" s="4" t="e">
        <f>NA()</f>
        <v>#N/A</v>
      </c>
      <c r="AI99" s="4" t="e">
        <f>NA()</f>
        <v>#N/A</v>
      </c>
      <c r="AJ99" s="4" t="e">
        <f>NA()</f>
        <v>#N/A</v>
      </c>
      <c r="AK99" s="4" t="e">
        <f>NA()</f>
        <v>#N/A</v>
      </c>
      <c r="AL99" s="4" t="e">
        <f>NA()</f>
        <v>#N/A</v>
      </c>
      <c r="AM99" s="4" t="e">
        <f>NA()</f>
        <v>#N/A</v>
      </c>
      <c r="AN99" s="3">
        <v>11.67</v>
      </c>
      <c r="AO99" s="3" t="s">
        <v>98</v>
      </c>
      <c r="AP99" s="3">
        <v>12.03</v>
      </c>
      <c r="AQ99" s="4" t="e">
        <f>NA()</f>
        <v>#N/A</v>
      </c>
      <c r="AR99" s="3">
        <v>520028.3</v>
      </c>
    </row>
    <row r="100" spans="1:44" x14ac:dyDescent="0.3">
      <c r="A100" s="3" t="s">
        <v>732</v>
      </c>
      <c r="B100" s="4">
        <v>1760</v>
      </c>
      <c r="C100" s="4">
        <v>2782091.51</v>
      </c>
      <c r="D100" s="4">
        <v>6274180.9800000004</v>
      </c>
      <c r="E100" s="3" t="s">
        <v>98</v>
      </c>
      <c r="F100" s="3" t="s">
        <v>98</v>
      </c>
      <c r="G100" s="3" t="s">
        <v>98</v>
      </c>
      <c r="H100" s="3" t="s">
        <v>98</v>
      </c>
      <c r="I100" s="3">
        <v>2553.27</v>
      </c>
      <c r="J100" s="3">
        <v>38.49</v>
      </c>
      <c r="K100" s="3">
        <v>63640.23</v>
      </c>
      <c r="L100" s="3">
        <v>337388.77</v>
      </c>
      <c r="M100" s="3" t="s">
        <v>98</v>
      </c>
      <c r="N100" s="4" t="e">
        <f>NA()</f>
        <v>#N/A</v>
      </c>
      <c r="O100" s="3" t="s">
        <v>98</v>
      </c>
      <c r="P100" s="3">
        <v>30608.86</v>
      </c>
      <c r="Q100" s="3">
        <v>10628.55</v>
      </c>
      <c r="R100" s="4" t="e">
        <f>NA()</f>
        <v>#N/A</v>
      </c>
      <c r="S100" s="4" t="e">
        <f>NA()</f>
        <v>#N/A</v>
      </c>
      <c r="T100" s="3">
        <v>513.99</v>
      </c>
      <c r="U100" s="3">
        <v>1190.71</v>
      </c>
      <c r="V100" s="3">
        <v>27120.95</v>
      </c>
      <c r="W100" s="3" t="s">
        <v>98</v>
      </c>
      <c r="X100" s="4" t="e">
        <f>NA()</f>
        <v>#N/A</v>
      </c>
      <c r="Y100" s="4" t="e">
        <f>NA()</f>
        <v>#N/A</v>
      </c>
      <c r="Z100" s="3">
        <v>40.340000000000003</v>
      </c>
      <c r="AA100" s="4" t="e">
        <f>NA()</f>
        <v>#N/A</v>
      </c>
      <c r="AB100" s="3" t="s">
        <v>98</v>
      </c>
      <c r="AC100" s="3">
        <v>154.51</v>
      </c>
      <c r="AD100" s="3">
        <v>145.44</v>
      </c>
      <c r="AE100" s="3">
        <v>161.15</v>
      </c>
      <c r="AF100" s="3">
        <v>129.52000000000001</v>
      </c>
      <c r="AG100" s="4" t="e">
        <f>NA()</f>
        <v>#N/A</v>
      </c>
      <c r="AH100" s="4" t="e">
        <f>NA()</f>
        <v>#N/A</v>
      </c>
      <c r="AI100" s="4" t="e">
        <f>NA()</f>
        <v>#N/A</v>
      </c>
      <c r="AJ100" s="4" t="e">
        <f>NA()</f>
        <v>#N/A</v>
      </c>
      <c r="AK100" s="4" t="e">
        <f>NA()</f>
        <v>#N/A</v>
      </c>
      <c r="AL100" s="3">
        <v>303.02999999999997</v>
      </c>
      <c r="AM100" s="4" t="e">
        <f>NA()</f>
        <v>#N/A</v>
      </c>
      <c r="AN100" s="3">
        <v>13.26</v>
      </c>
      <c r="AO100" s="3" t="s">
        <v>98</v>
      </c>
      <c r="AP100" s="3">
        <v>14</v>
      </c>
      <c r="AQ100" s="4" t="e">
        <f>NA()</f>
        <v>#N/A</v>
      </c>
      <c r="AR100" s="3">
        <v>525354.93999999994</v>
      </c>
    </row>
    <row r="101" spans="1:44" x14ac:dyDescent="0.3">
      <c r="A101" s="3" t="s">
        <v>732</v>
      </c>
      <c r="B101" s="4">
        <v>1780</v>
      </c>
      <c r="C101" s="4">
        <v>2782091.51</v>
      </c>
      <c r="D101" s="4">
        <v>6274180.9800000004</v>
      </c>
      <c r="E101" s="3" t="s">
        <v>98</v>
      </c>
      <c r="F101" s="3" t="s">
        <v>98</v>
      </c>
      <c r="G101" s="3" t="s">
        <v>98</v>
      </c>
      <c r="H101" s="3" t="s">
        <v>98</v>
      </c>
      <c r="I101" s="3">
        <v>2518.91</v>
      </c>
      <c r="J101" s="3">
        <v>36.67</v>
      </c>
      <c r="K101" s="3">
        <v>53270.19</v>
      </c>
      <c r="L101" s="3">
        <v>326321.07</v>
      </c>
      <c r="M101" s="3" t="s">
        <v>98</v>
      </c>
      <c r="N101" s="4" t="e">
        <f>NA()</f>
        <v>#N/A</v>
      </c>
      <c r="O101" s="3" t="s">
        <v>98</v>
      </c>
      <c r="P101" s="3">
        <v>27356.77</v>
      </c>
      <c r="Q101" s="3">
        <v>12504.64</v>
      </c>
      <c r="R101" s="4" t="e">
        <f>NA()</f>
        <v>#N/A</v>
      </c>
      <c r="S101" s="4" t="e">
        <f>NA()</f>
        <v>#N/A</v>
      </c>
      <c r="T101" s="3">
        <v>905.76</v>
      </c>
      <c r="U101" s="3">
        <v>1375.26</v>
      </c>
      <c r="V101" s="3">
        <v>34385.75</v>
      </c>
      <c r="W101" s="3" t="s">
        <v>98</v>
      </c>
      <c r="X101" s="4" t="e">
        <f>NA()</f>
        <v>#N/A</v>
      </c>
      <c r="Y101" s="4" t="e">
        <f>NA()</f>
        <v>#N/A</v>
      </c>
      <c r="Z101" s="3">
        <v>69.67</v>
      </c>
      <c r="AA101" s="3">
        <v>11.47</v>
      </c>
      <c r="AB101" s="3" t="s">
        <v>98</v>
      </c>
      <c r="AC101" s="3">
        <v>156.1</v>
      </c>
      <c r="AD101" s="3">
        <v>147.11000000000001</v>
      </c>
      <c r="AE101" s="3">
        <v>162.38999999999999</v>
      </c>
      <c r="AF101" s="3">
        <v>137.01</v>
      </c>
      <c r="AG101" s="4" t="e">
        <f>NA()</f>
        <v>#N/A</v>
      </c>
      <c r="AH101" s="4" t="e">
        <f>NA()</f>
        <v>#N/A</v>
      </c>
      <c r="AI101" s="4" t="e">
        <f>NA()</f>
        <v>#N/A</v>
      </c>
      <c r="AJ101" s="4" t="e">
        <f>NA()</f>
        <v>#N/A</v>
      </c>
      <c r="AK101" s="4" t="e">
        <f>NA()</f>
        <v>#N/A</v>
      </c>
      <c r="AL101" s="3">
        <v>183.74</v>
      </c>
      <c r="AM101" s="4" t="e">
        <f>NA()</f>
        <v>#N/A</v>
      </c>
      <c r="AN101" s="4" t="e">
        <f>NA()</f>
        <v>#N/A</v>
      </c>
      <c r="AO101" s="3" t="s">
        <v>98</v>
      </c>
      <c r="AP101" s="3">
        <v>13.52</v>
      </c>
      <c r="AQ101" s="4" t="e">
        <f>NA()</f>
        <v>#N/A</v>
      </c>
      <c r="AR101" s="3">
        <v>540443.98</v>
      </c>
    </row>
    <row r="102" spans="1:44" x14ac:dyDescent="0.3">
      <c r="A102" s="3" t="s">
        <v>732</v>
      </c>
      <c r="B102" s="4">
        <v>1800</v>
      </c>
      <c r="C102" s="4">
        <v>2782091.51</v>
      </c>
      <c r="D102" s="4">
        <v>6274180.9800000004</v>
      </c>
      <c r="E102" s="3" t="s">
        <v>98</v>
      </c>
      <c r="F102" s="3" t="s">
        <v>98</v>
      </c>
      <c r="G102" s="3" t="s">
        <v>98</v>
      </c>
      <c r="H102" s="3" t="s">
        <v>98</v>
      </c>
      <c r="I102" s="3">
        <v>1932.3</v>
      </c>
      <c r="J102" s="3">
        <v>37.14</v>
      </c>
      <c r="K102" s="3">
        <v>48772.33</v>
      </c>
      <c r="L102" s="3">
        <v>304890.32</v>
      </c>
      <c r="M102" s="3" t="s">
        <v>98</v>
      </c>
      <c r="N102" s="4" t="e">
        <f>NA()</f>
        <v>#N/A</v>
      </c>
      <c r="O102" s="3" t="s">
        <v>98</v>
      </c>
      <c r="P102" s="3">
        <v>21323.68</v>
      </c>
      <c r="Q102" s="3">
        <v>12842.93</v>
      </c>
      <c r="R102" s="4" t="e">
        <f>NA()</f>
        <v>#N/A</v>
      </c>
      <c r="S102" s="4" t="e">
        <f>NA()</f>
        <v>#N/A</v>
      </c>
      <c r="T102" s="3">
        <v>564.35</v>
      </c>
      <c r="U102" s="3">
        <v>1041.83</v>
      </c>
      <c r="V102" s="3">
        <v>45197.760000000002</v>
      </c>
      <c r="W102" s="3" t="s">
        <v>98</v>
      </c>
      <c r="X102" s="4" t="e">
        <f>NA()</f>
        <v>#N/A</v>
      </c>
      <c r="Y102" s="4" t="e">
        <f>NA()</f>
        <v>#N/A</v>
      </c>
      <c r="Z102" s="3">
        <v>24.82</v>
      </c>
      <c r="AA102" s="3">
        <v>14.61</v>
      </c>
      <c r="AB102" s="3" t="s">
        <v>98</v>
      </c>
      <c r="AC102" s="3">
        <v>116.08</v>
      </c>
      <c r="AD102" s="3">
        <v>147.46</v>
      </c>
      <c r="AE102" s="3">
        <v>165.37</v>
      </c>
      <c r="AF102" s="3">
        <v>127.62</v>
      </c>
      <c r="AG102" s="4" t="e">
        <f>NA()</f>
        <v>#N/A</v>
      </c>
      <c r="AH102" s="4" t="e">
        <f>NA()</f>
        <v>#N/A</v>
      </c>
      <c r="AI102" s="4" t="e">
        <f>NA()</f>
        <v>#N/A</v>
      </c>
      <c r="AJ102" s="4" t="e">
        <f>NA()</f>
        <v>#N/A</v>
      </c>
      <c r="AK102" s="4" t="e">
        <f>NA()</f>
        <v>#N/A</v>
      </c>
      <c r="AL102" s="4" t="e">
        <f>NA()</f>
        <v>#N/A</v>
      </c>
      <c r="AM102" s="4" t="e">
        <f>NA()</f>
        <v>#N/A</v>
      </c>
      <c r="AN102" s="3">
        <v>16.920000000000002</v>
      </c>
      <c r="AO102" s="3" t="s">
        <v>98</v>
      </c>
      <c r="AP102" s="3">
        <v>13.1</v>
      </c>
      <c r="AQ102" s="3">
        <v>6.51</v>
      </c>
      <c r="AR102" s="3">
        <v>562764.87</v>
      </c>
    </row>
    <row r="103" spans="1:44" x14ac:dyDescent="0.3">
      <c r="A103" s="3" t="s">
        <v>732</v>
      </c>
      <c r="B103" s="4">
        <v>1820</v>
      </c>
      <c r="C103" s="4">
        <v>2782091.51</v>
      </c>
      <c r="D103" s="4">
        <v>6274180.9800000004</v>
      </c>
      <c r="E103" s="3" t="s">
        <v>98</v>
      </c>
      <c r="F103" s="3" t="s">
        <v>98</v>
      </c>
      <c r="G103" s="3" t="s">
        <v>98</v>
      </c>
      <c r="H103" s="3" t="s">
        <v>98</v>
      </c>
      <c r="I103" s="3">
        <v>2082.59</v>
      </c>
      <c r="J103" s="3">
        <v>37.03</v>
      </c>
      <c r="K103" s="3">
        <v>57033.23</v>
      </c>
      <c r="L103" s="3">
        <v>324313.25</v>
      </c>
      <c r="M103" s="3" t="s">
        <v>98</v>
      </c>
      <c r="N103" s="4" t="e">
        <f>NA()</f>
        <v>#N/A</v>
      </c>
      <c r="O103" s="3" t="s">
        <v>98</v>
      </c>
      <c r="P103" s="3">
        <v>26678.14</v>
      </c>
      <c r="Q103" s="3">
        <v>13276.01</v>
      </c>
      <c r="R103" s="4" t="e">
        <f>NA()</f>
        <v>#N/A</v>
      </c>
      <c r="S103" s="4" t="e">
        <f>NA()</f>
        <v>#N/A</v>
      </c>
      <c r="T103" s="3">
        <v>1334.17</v>
      </c>
      <c r="U103" s="3">
        <v>1502.7</v>
      </c>
      <c r="V103" s="3">
        <v>36429.68</v>
      </c>
      <c r="W103" s="3" t="s">
        <v>98</v>
      </c>
      <c r="X103" s="4" t="e">
        <f>NA()</f>
        <v>#N/A</v>
      </c>
      <c r="Y103" s="4" t="e">
        <f>NA()</f>
        <v>#N/A</v>
      </c>
      <c r="Z103" s="3">
        <v>38.270000000000003</v>
      </c>
      <c r="AA103" s="3">
        <v>14.04</v>
      </c>
      <c r="AB103" s="3" t="s">
        <v>98</v>
      </c>
      <c r="AC103" s="3">
        <v>142.21</v>
      </c>
      <c r="AD103" s="3">
        <v>164.67</v>
      </c>
      <c r="AE103" s="3">
        <v>186.47</v>
      </c>
      <c r="AF103" s="3">
        <v>139.72999999999999</v>
      </c>
      <c r="AG103" s="4" t="e">
        <f>NA()</f>
        <v>#N/A</v>
      </c>
      <c r="AH103" s="4" t="e">
        <f>NA()</f>
        <v>#N/A</v>
      </c>
      <c r="AI103" s="4" t="e">
        <f>NA()</f>
        <v>#N/A</v>
      </c>
      <c r="AJ103" s="4" t="e">
        <f>NA()</f>
        <v>#N/A</v>
      </c>
      <c r="AK103" s="4" t="e">
        <f>NA()</f>
        <v>#N/A</v>
      </c>
      <c r="AL103" s="3">
        <v>215.75</v>
      </c>
      <c r="AM103" s="3">
        <v>95.73</v>
      </c>
      <c r="AN103" s="3">
        <v>18.510000000000002</v>
      </c>
      <c r="AO103" s="3" t="s">
        <v>98</v>
      </c>
      <c r="AP103" s="3">
        <v>11.9</v>
      </c>
      <c r="AQ103" s="4" t="e">
        <f>NA()</f>
        <v>#N/A</v>
      </c>
      <c r="AR103" s="3">
        <v>536285.91</v>
      </c>
    </row>
    <row r="104" spans="1:44" x14ac:dyDescent="0.3">
      <c r="A104" s="3" t="s">
        <v>732</v>
      </c>
      <c r="B104" s="4">
        <v>1840</v>
      </c>
      <c r="C104" s="4">
        <v>2782091.51</v>
      </c>
      <c r="D104" s="4">
        <v>6274180.9800000004</v>
      </c>
      <c r="E104" s="3" t="s">
        <v>98</v>
      </c>
      <c r="F104" s="3" t="s">
        <v>98</v>
      </c>
      <c r="G104" s="3" t="s">
        <v>98</v>
      </c>
      <c r="H104" s="3" t="s">
        <v>98</v>
      </c>
      <c r="I104" s="3">
        <v>2289.52</v>
      </c>
      <c r="J104" s="3">
        <v>39.03</v>
      </c>
      <c r="K104" s="3">
        <v>55956.61</v>
      </c>
      <c r="L104" s="3">
        <v>329746.52</v>
      </c>
      <c r="M104" s="3" t="s">
        <v>98</v>
      </c>
      <c r="N104" s="4" t="e">
        <f>NA()</f>
        <v>#N/A</v>
      </c>
      <c r="O104" s="3" t="s">
        <v>98</v>
      </c>
      <c r="P104" s="3">
        <v>26026.49</v>
      </c>
      <c r="Q104" s="3">
        <v>17702.79</v>
      </c>
      <c r="R104" s="4" t="e">
        <f>NA()</f>
        <v>#N/A</v>
      </c>
      <c r="S104" s="4" t="e">
        <f>NA()</f>
        <v>#N/A</v>
      </c>
      <c r="T104" s="3">
        <v>672.1</v>
      </c>
      <c r="U104" s="3">
        <v>1341.88</v>
      </c>
      <c r="V104" s="3">
        <v>27899.49</v>
      </c>
      <c r="W104" s="3" t="s">
        <v>98</v>
      </c>
      <c r="X104" s="4" t="e">
        <f>NA()</f>
        <v>#N/A</v>
      </c>
      <c r="Y104" s="4" t="e">
        <f>NA()</f>
        <v>#N/A</v>
      </c>
      <c r="Z104" s="4" t="e">
        <f>NA()</f>
        <v>#N/A</v>
      </c>
      <c r="AA104" s="3">
        <v>11.79</v>
      </c>
      <c r="AB104" s="3" t="s">
        <v>98</v>
      </c>
      <c r="AC104" s="3">
        <v>120.3</v>
      </c>
      <c r="AD104" s="3">
        <v>158.04</v>
      </c>
      <c r="AE104" s="3">
        <v>178.88</v>
      </c>
      <c r="AF104" s="3">
        <v>153.05000000000001</v>
      </c>
      <c r="AG104" s="4" t="e">
        <f>NA()</f>
        <v>#N/A</v>
      </c>
      <c r="AH104" s="4" t="e">
        <f>NA()</f>
        <v>#N/A</v>
      </c>
      <c r="AI104" s="4" t="e">
        <f>NA()</f>
        <v>#N/A</v>
      </c>
      <c r="AJ104" s="4" t="e">
        <f>NA()</f>
        <v>#N/A</v>
      </c>
      <c r="AK104" s="4" t="e">
        <f>NA()</f>
        <v>#N/A</v>
      </c>
      <c r="AL104" s="4" t="e">
        <f>NA()</f>
        <v>#N/A</v>
      </c>
      <c r="AM104" s="3">
        <v>140.46</v>
      </c>
      <c r="AN104" s="3">
        <v>16.48</v>
      </c>
      <c r="AO104" s="3" t="s">
        <v>98</v>
      </c>
      <c r="AP104" s="3">
        <v>7.17</v>
      </c>
      <c r="AQ104" s="4" t="e">
        <f>NA()</f>
        <v>#N/A</v>
      </c>
      <c r="AR104" s="3">
        <v>537539.4</v>
      </c>
    </row>
    <row r="105" spans="1:44" x14ac:dyDescent="0.3">
      <c r="A105" s="3" t="s">
        <v>732</v>
      </c>
      <c r="B105" s="4">
        <v>1860</v>
      </c>
      <c r="C105" s="4">
        <v>2782091.51</v>
      </c>
      <c r="D105" s="4">
        <v>6274180.9800000004</v>
      </c>
      <c r="E105" s="3" t="s">
        <v>98</v>
      </c>
      <c r="F105" s="3" t="s">
        <v>98</v>
      </c>
      <c r="G105" s="3" t="s">
        <v>98</v>
      </c>
      <c r="H105" s="3" t="s">
        <v>98</v>
      </c>
      <c r="I105" s="3">
        <v>2085.4299999999998</v>
      </c>
      <c r="J105" s="3">
        <v>37.700000000000003</v>
      </c>
      <c r="K105" s="3">
        <v>64430.11</v>
      </c>
      <c r="L105" s="3">
        <v>343097.1</v>
      </c>
      <c r="M105" s="3" t="s">
        <v>98</v>
      </c>
      <c r="N105" s="4" t="e">
        <f>NA()</f>
        <v>#N/A</v>
      </c>
      <c r="O105" s="3" t="s">
        <v>98</v>
      </c>
      <c r="P105" s="3">
        <v>25791.74</v>
      </c>
      <c r="Q105" s="3">
        <v>16002.68</v>
      </c>
      <c r="R105" s="4" t="e">
        <f>NA()</f>
        <v>#N/A</v>
      </c>
      <c r="S105" s="4" t="e">
        <f>NA()</f>
        <v>#N/A</v>
      </c>
      <c r="T105" s="3">
        <v>836.76</v>
      </c>
      <c r="U105" s="3">
        <v>1519.34</v>
      </c>
      <c r="V105" s="3">
        <v>32911.69</v>
      </c>
      <c r="W105" s="3" t="s">
        <v>98</v>
      </c>
      <c r="X105" s="4" t="e">
        <f>NA()</f>
        <v>#N/A</v>
      </c>
      <c r="Y105" s="4" t="e">
        <f>NA()</f>
        <v>#N/A</v>
      </c>
      <c r="Z105" s="3">
        <v>79.22</v>
      </c>
      <c r="AA105" s="3">
        <v>9.68</v>
      </c>
      <c r="AB105" s="3" t="s">
        <v>98</v>
      </c>
      <c r="AC105" s="3">
        <v>130.79</v>
      </c>
      <c r="AD105" s="3">
        <v>164.97</v>
      </c>
      <c r="AE105" s="3">
        <v>163.84</v>
      </c>
      <c r="AF105" s="3">
        <v>153.61000000000001</v>
      </c>
      <c r="AG105" s="3">
        <v>4.3499999999999996</v>
      </c>
      <c r="AH105" s="4" t="e">
        <f>NA()</f>
        <v>#N/A</v>
      </c>
      <c r="AI105" s="4" t="e">
        <f>NA()</f>
        <v>#N/A</v>
      </c>
      <c r="AJ105" s="4" t="e">
        <f>NA()</f>
        <v>#N/A</v>
      </c>
      <c r="AK105" s="4" t="e">
        <f>NA()</f>
        <v>#N/A</v>
      </c>
      <c r="AL105" s="3">
        <v>258.25</v>
      </c>
      <c r="AM105" s="4" t="e">
        <f>NA()</f>
        <v>#N/A</v>
      </c>
      <c r="AN105" s="4" t="e">
        <f>NA()</f>
        <v>#N/A</v>
      </c>
      <c r="AO105" s="3" t="s">
        <v>98</v>
      </c>
      <c r="AP105" s="3">
        <v>13.01</v>
      </c>
      <c r="AQ105" s="4" t="e">
        <f>NA()</f>
        <v>#N/A</v>
      </c>
      <c r="AR105" s="3">
        <v>512309.74</v>
      </c>
    </row>
    <row r="106" spans="1:44" x14ac:dyDescent="0.3">
      <c r="A106" s="3" t="s">
        <v>732</v>
      </c>
      <c r="B106" s="4">
        <v>1880</v>
      </c>
      <c r="C106" s="4">
        <v>2782091.51</v>
      </c>
      <c r="D106" s="4">
        <v>6274180.9800000004</v>
      </c>
      <c r="E106" s="3" t="s">
        <v>98</v>
      </c>
      <c r="F106" s="3" t="s">
        <v>98</v>
      </c>
      <c r="G106" s="3" t="s">
        <v>98</v>
      </c>
      <c r="H106" s="3" t="s">
        <v>98</v>
      </c>
      <c r="I106" s="3">
        <v>2103.5100000000002</v>
      </c>
      <c r="J106" s="3">
        <v>40.04</v>
      </c>
      <c r="K106" s="3">
        <v>58982.64</v>
      </c>
      <c r="L106" s="3">
        <v>329612.40999999997</v>
      </c>
      <c r="M106" s="3" t="s">
        <v>98</v>
      </c>
      <c r="N106" s="4" t="e">
        <f>NA()</f>
        <v>#N/A</v>
      </c>
      <c r="O106" s="3" t="s">
        <v>98</v>
      </c>
      <c r="P106" s="3">
        <v>24584.05</v>
      </c>
      <c r="Q106" s="3">
        <v>23228.36</v>
      </c>
      <c r="R106" s="4" t="e">
        <f>NA()</f>
        <v>#N/A</v>
      </c>
      <c r="S106" s="4" t="e">
        <f>NA()</f>
        <v>#N/A</v>
      </c>
      <c r="T106" s="3">
        <v>675.27</v>
      </c>
      <c r="U106" s="3">
        <v>1183.04</v>
      </c>
      <c r="V106" s="3">
        <v>31991.82</v>
      </c>
      <c r="W106" s="3" t="s">
        <v>98</v>
      </c>
      <c r="X106" s="4" t="e">
        <f>NA()</f>
        <v>#N/A</v>
      </c>
      <c r="Y106" s="4" t="e">
        <f>NA()</f>
        <v>#N/A</v>
      </c>
      <c r="Z106" s="3">
        <v>52.3</v>
      </c>
      <c r="AA106" s="4" t="e">
        <f>NA()</f>
        <v>#N/A</v>
      </c>
      <c r="AB106" s="3" t="s">
        <v>98</v>
      </c>
      <c r="AC106" s="3">
        <v>123.44</v>
      </c>
      <c r="AD106" s="3">
        <v>149.75</v>
      </c>
      <c r="AE106" s="3">
        <v>158.94</v>
      </c>
      <c r="AF106" s="3">
        <v>134.75</v>
      </c>
      <c r="AG106" s="3">
        <v>11.34</v>
      </c>
      <c r="AH106" s="4" t="e">
        <f>NA()</f>
        <v>#N/A</v>
      </c>
      <c r="AI106" s="4" t="e">
        <f>NA()</f>
        <v>#N/A</v>
      </c>
      <c r="AJ106" s="4" t="e">
        <f>NA()</f>
        <v>#N/A</v>
      </c>
      <c r="AK106" s="4" t="e">
        <f>NA()</f>
        <v>#N/A</v>
      </c>
      <c r="AL106" s="3">
        <v>222.04</v>
      </c>
      <c r="AM106" s="4" t="e">
        <f>NA()</f>
        <v>#N/A</v>
      </c>
      <c r="AN106" s="3">
        <v>19.760000000000002</v>
      </c>
      <c r="AO106" s="3" t="s">
        <v>98</v>
      </c>
      <c r="AP106" s="3">
        <v>15.51</v>
      </c>
      <c r="AQ106" s="4" t="e">
        <f>NA()</f>
        <v>#N/A</v>
      </c>
      <c r="AR106" s="3">
        <v>526711.04000000004</v>
      </c>
    </row>
    <row r="107" spans="1:44" x14ac:dyDescent="0.3">
      <c r="A107" s="3" t="s">
        <v>732</v>
      </c>
      <c r="B107" s="4">
        <v>1900</v>
      </c>
      <c r="C107" s="4">
        <v>2782091.51</v>
      </c>
      <c r="D107" s="4">
        <v>6274180.9800000004</v>
      </c>
      <c r="E107" s="3" t="s">
        <v>98</v>
      </c>
      <c r="F107" s="3" t="s">
        <v>98</v>
      </c>
      <c r="G107" s="3" t="s">
        <v>98</v>
      </c>
      <c r="H107" s="3" t="s">
        <v>98</v>
      </c>
      <c r="I107" s="3">
        <v>2023.56</v>
      </c>
      <c r="J107" s="3">
        <v>38.04</v>
      </c>
      <c r="K107" s="3">
        <v>61090.87</v>
      </c>
      <c r="L107" s="3">
        <v>316489.67</v>
      </c>
      <c r="M107" s="3" t="s">
        <v>98</v>
      </c>
      <c r="N107" s="4" t="e">
        <f>NA()</f>
        <v>#N/A</v>
      </c>
      <c r="O107" s="3" t="s">
        <v>98</v>
      </c>
      <c r="P107" s="3">
        <v>25993.360000000001</v>
      </c>
      <c r="Q107" s="3">
        <v>12084.81</v>
      </c>
      <c r="R107" s="4" t="e">
        <f>NA()</f>
        <v>#N/A</v>
      </c>
      <c r="S107" s="4" t="e">
        <f>NA()</f>
        <v>#N/A</v>
      </c>
      <c r="T107" s="3">
        <v>529.86</v>
      </c>
      <c r="U107" s="3">
        <v>1100.6300000000001</v>
      </c>
      <c r="V107" s="3">
        <v>46987.199999999997</v>
      </c>
      <c r="W107" s="3" t="s">
        <v>98</v>
      </c>
      <c r="X107" s="4" t="e">
        <f>NA()</f>
        <v>#N/A</v>
      </c>
      <c r="Y107" s="3">
        <v>75.44</v>
      </c>
      <c r="Z107" s="3">
        <v>58.72</v>
      </c>
      <c r="AA107" s="3">
        <v>19.13</v>
      </c>
      <c r="AB107" s="3" t="s">
        <v>98</v>
      </c>
      <c r="AC107" s="3">
        <v>141.96</v>
      </c>
      <c r="AD107" s="3">
        <v>172.19</v>
      </c>
      <c r="AE107" s="3">
        <v>174.69</v>
      </c>
      <c r="AF107" s="3">
        <v>138.87</v>
      </c>
      <c r="AG107" s="3">
        <v>34.229999999999997</v>
      </c>
      <c r="AH107" s="4" t="e">
        <f>NA()</f>
        <v>#N/A</v>
      </c>
      <c r="AI107" s="4" t="e">
        <f>NA()</f>
        <v>#N/A</v>
      </c>
      <c r="AJ107" s="4" t="e">
        <f>NA()</f>
        <v>#N/A</v>
      </c>
      <c r="AK107" s="4" t="e">
        <f>NA()</f>
        <v>#N/A</v>
      </c>
      <c r="AL107" s="3">
        <v>231.44</v>
      </c>
      <c r="AM107" s="4" t="e">
        <f>NA()</f>
        <v>#N/A</v>
      </c>
      <c r="AN107" s="3">
        <v>28.84</v>
      </c>
      <c r="AO107" s="3" t="s">
        <v>98</v>
      </c>
      <c r="AP107" s="3">
        <v>13.41</v>
      </c>
      <c r="AQ107" s="4" t="e">
        <f>NA()</f>
        <v>#N/A</v>
      </c>
      <c r="AR107" s="3">
        <v>532573.07999999996</v>
      </c>
    </row>
    <row r="108" spans="1:44" x14ac:dyDescent="0.3">
      <c r="A108" s="3" t="s">
        <v>732</v>
      </c>
      <c r="B108" s="4">
        <v>1920</v>
      </c>
      <c r="C108" s="4">
        <v>2782091.51</v>
      </c>
      <c r="D108" s="4">
        <v>6274180.9800000004</v>
      </c>
      <c r="E108" s="3" t="s">
        <v>98</v>
      </c>
      <c r="F108" s="3" t="s">
        <v>98</v>
      </c>
      <c r="G108" s="3" t="s">
        <v>98</v>
      </c>
      <c r="H108" s="3" t="s">
        <v>98</v>
      </c>
      <c r="I108" s="3">
        <v>2305.85</v>
      </c>
      <c r="J108" s="3">
        <v>37.72</v>
      </c>
      <c r="K108" s="3">
        <v>60535.18</v>
      </c>
      <c r="L108" s="3">
        <v>325293.18</v>
      </c>
      <c r="M108" s="3" t="s">
        <v>98</v>
      </c>
      <c r="N108" s="4" t="e">
        <f>NA()</f>
        <v>#N/A</v>
      </c>
      <c r="O108" s="3" t="s">
        <v>98</v>
      </c>
      <c r="P108" s="3">
        <v>30701.77</v>
      </c>
      <c r="Q108" s="3">
        <v>10769.22</v>
      </c>
      <c r="R108" s="4" t="e">
        <f>NA()</f>
        <v>#N/A</v>
      </c>
      <c r="S108" s="4" t="e">
        <f>NA()</f>
        <v>#N/A</v>
      </c>
      <c r="T108" s="3">
        <v>829.24</v>
      </c>
      <c r="U108" s="3">
        <v>1102.72</v>
      </c>
      <c r="V108" s="3">
        <v>37786.14</v>
      </c>
      <c r="W108" s="3" t="s">
        <v>98</v>
      </c>
      <c r="X108" s="4" t="e">
        <f>NA()</f>
        <v>#N/A</v>
      </c>
      <c r="Y108" s="4" t="e">
        <f>NA()</f>
        <v>#N/A</v>
      </c>
      <c r="Z108" s="3">
        <v>64.59</v>
      </c>
      <c r="AA108" s="3">
        <v>19.62</v>
      </c>
      <c r="AB108" s="3" t="s">
        <v>98</v>
      </c>
      <c r="AC108" s="3">
        <v>152.9</v>
      </c>
      <c r="AD108" s="3">
        <v>135.76</v>
      </c>
      <c r="AE108" s="3">
        <v>157.77000000000001</v>
      </c>
      <c r="AF108" s="3">
        <v>148.93</v>
      </c>
      <c r="AG108" s="3">
        <v>22.39</v>
      </c>
      <c r="AH108" s="4" t="e">
        <f>NA()</f>
        <v>#N/A</v>
      </c>
      <c r="AI108" s="4" t="e">
        <f>NA()</f>
        <v>#N/A</v>
      </c>
      <c r="AJ108" s="4" t="e">
        <f>NA()</f>
        <v>#N/A</v>
      </c>
      <c r="AK108" s="4" t="e">
        <f>NA()</f>
        <v>#N/A</v>
      </c>
      <c r="AL108" s="4" t="e">
        <f>NA()</f>
        <v>#N/A</v>
      </c>
      <c r="AM108" s="3">
        <v>76.05</v>
      </c>
      <c r="AN108" s="3">
        <v>21.21</v>
      </c>
      <c r="AO108" s="3" t="s">
        <v>98</v>
      </c>
      <c r="AP108" s="3">
        <v>12.8</v>
      </c>
      <c r="AQ108" s="4" t="e">
        <f>NA()</f>
        <v>#N/A</v>
      </c>
      <c r="AR108" s="3">
        <v>529826.97</v>
      </c>
    </row>
    <row r="109" spans="1:44" x14ac:dyDescent="0.3">
      <c r="A109" s="3" t="s">
        <v>732</v>
      </c>
      <c r="B109" s="4">
        <v>1940</v>
      </c>
      <c r="C109" s="4">
        <v>2782091.51</v>
      </c>
      <c r="D109" s="4">
        <v>6274180.9800000004</v>
      </c>
      <c r="E109" s="3" t="s">
        <v>98</v>
      </c>
      <c r="F109" s="3" t="s">
        <v>98</v>
      </c>
      <c r="G109" s="3" t="s">
        <v>98</v>
      </c>
      <c r="H109" s="3" t="s">
        <v>98</v>
      </c>
      <c r="I109" s="3">
        <v>2857.29</v>
      </c>
      <c r="J109" s="3">
        <v>33.729999999999997</v>
      </c>
      <c r="K109" s="3">
        <v>55713.9</v>
      </c>
      <c r="L109" s="3">
        <v>321689.73</v>
      </c>
      <c r="M109" s="3" t="s">
        <v>98</v>
      </c>
      <c r="N109" s="4" t="e">
        <f>NA()</f>
        <v>#N/A</v>
      </c>
      <c r="O109" s="3" t="s">
        <v>98</v>
      </c>
      <c r="P109" s="3">
        <v>27925.57</v>
      </c>
      <c r="Q109" s="3">
        <v>11601.51</v>
      </c>
      <c r="R109" s="4" t="e">
        <f>NA()</f>
        <v>#N/A</v>
      </c>
      <c r="S109" s="4" t="e">
        <f>NA()</f>
        <v>#N/A</v>
      </c>
      <c r="T109" s="4" t="e">
        <f>NA()</f>
        <v>#N/A</v>
      </c>
      <c r="U109" s="3">
        <v>851.34</v>
      </c>
      <c r="V109" s="3">
        <v>28213.06</v>
      </c>
      <c r="W109" s="3" t="s">
        <v>98</v>
      </c>
      <c r="X109" s="4" t="e">
        <f>NA()</f>
        <v>#N/A</v>
      </c>
      <c r="Y109" s="4" t="e">
        <f>NA()</f>
        <v>#N/A</v>
      </c>
      <c r="Z109" s="3">
        <v>46.47</v>
      </c>
      <c r="AA109" s="3">
        <v>11.89</v>
      </c>
      <c r="AB109" s="3" t="s">
        <v>98</v>
      </c>
      <c r="AC109" s="3">
        <v>137.88</v>
      </c>
      <c r="AD109" s="3">
        <v>134.46</v>
      </c>
      <c r="AE109" s="3">
        <v>158.31</v>
      </c>
      <c r="AF109" s="3">
        <v>141.6</v>
      </c>
      <c r="AG109" s="3">
        <v>13.17</v>
      </c>
      <c r="AH109" s="4" t="e">
        <f>NA()</f>
        <v>#N/A</v>
      </c>
      <c r="AI109" s="4" t="e">
        <f>NA()</f>
        <v>#N/A</v>
      </c>
      <c r="AJ109" s="4" t="e">
        <f>NA()</f>
        <v>#N/A</v>
      </c>
      <c r="AK109" s="4" t="e">
        <f>NA()</f>
        <v>#N/A</v>
      </c>
      <c r="AL109" s="3">
        <v>180.73</v>
      </c>
      <c r="AM109" s="4" t="e">
        <f>NA()</f>
        <v>#N/A</v>
      </c>
      <c r="AN109" s="3">
        <v>22.02</v>
      </c>
      <c r="AO109" s="3" t="s">
        <v>98</v>
      </c>
      <c r="AP109" s="3">
        <v>10.33</v>
      </c>
      <c r="AQ109" s="4" t="e">
        <f>NA()</f>
        <v>#N/A</v>
      </c>
      <c r="AR109" s="3">
        <v>550257</v>
      </c>
    </row>
    <row r="110" spans="1:44" x14ac:dyDescent="0.3">
      <c r="A110" s="3" t="s">
        <v>732</v>
      </c>
      <c r="B110" s="4">
        <v>1960</v>
      </c>
      <c r="C110" s="4">
        <v>2782091.51</v>
      </c>
      <c r="D110" s="4">
        <v>6274180.9800000004</v>
      </c>
      <c r="E110" s="3" t="s">
        <v>98</v>
      </c>
      <c r="F110" s="3" t="s">
        <v>98</v>
      </c>
      <c r="G110" s="3" t="s">
        <v>98</v>
      </c>
      <c r="H110" s="3" t="s">
        <v>98</v>
      </c>
      <c r="I110" s="3">
        <v>1693.41</v>
      </c>
      <c r="J110" s="3">
        <v>31.21</v>
      </c>
      <c r="K110" s="3">
        <v>53880.11</v>
      </c>
      <c r="L110" s="3">
        <v>302252.33</v>
      </c>
      <c r="M110" s="3" t="s">
        <v>98</v>
      </c>
      <c r="N110" s="4" t="e">
        <f>NA()</f>
        <v>#N/A</v>
      </c>
      <c r="O110" s="3" t="s">
        <v>98</v>
      </c>
      <c r="P110" s="3">
        <v>17320.189999999999</v>
      </c>
      <c r="Q110" s="3">
        <v>17294.419999999998</v>
      </c>
      <c r="R110" s="4" t="e">
        <f>NA()</f>
        <v>#N/A</v>
      </c>
      <c r="S110" s="4" t="e">
        <f>NA()</f>
        <v>#N/A</v>
      </c>
      <c r="T110" s="3">
        <v>915.65</v>
      </c>
      <c r="U110" s="3">
        <v>1085.69</v>
      </c>
      <c r="V110" s="3">
        <v>46120.41</v>
      </c>
      <c r="W110" s="3" t="s">
        <v>98</v>
      </c>
      <c r="X110" s="4" t="e">
        <f>NA()</f>
        <v>#N/A</v>
      </c>
      <c r="Y110" s="4" t="e">
        <f>NA()</f>
        <v>#N/A</v>
      </c>
      <c r="Z110" s="3">
        <v>56.74</v>
      </c>
      <c r="AA110" s="3">
        <v>43.82</v>
      </c>
      <c r="AB110" s="3" t="s">
        <v>98</v>
      </c>
      <c r="AC110" s="3">
        <v>105.02</v>
      </c>
      <c r="AD110" s="3">
        <v>156.69</v>
      </c>
      <c r="AE110" s="3">
        <v>126.7</v>
      </c>
      <c r="AF110" s="3">
        <v>130.13999999999999</v>
      </c>
      <c r="AG110" s="3">
        <v>50.97</v>
      </c>
      <c r="AH110" s="4" t="e">
        <f>NA()</f>
        <v>#N/A</v>
      </c>
      <c r="AI110" s="4" t="e">
        <f>NA()</f>
        <v>#N/A</v>
      </c>
      <c r="AJ110" s="3">
        <v>12.65</v>
      </c>
      <c r="AK110" s="3">
        <v>9.93</v>
      </c>
      <c r="AL110" s="3">
        <v>302.32</v>
      </c>
      <c r="AM110" s="4" t="e">
        <f>NA()</f>
        <v>#N/A</v>
      </c>
      <c r="AN110" s="3">
        <v>24.95</v>
      </c>
      <c r="AO110" s="3" t="s">
        <v>98</v>
      </c>
      <c r="AP110" s="3">
        <v>11.19</v>
      </c>
      <c r="AQ110" s="4" t="e">
        <f>NA()</f>
        <v>#N/A</v>
      </c>
      <c r="AR110" s="3">
        <v>558375.47</v>
      </c>
    </row>
    <row r="111" spans="1:44" x14ac:dyDescent="0.3">
      <c r="A111" s="3" t="s">
        <v>732</v>
      </c>
      <c r="B111" s="4">
        <v>1980</v>
      </c>
      <c r="C111" s="4">
        <v>2782091.51</v>
      </c>
      <c r="D111" s="4">
        <v>6274180.9800000004</v>
      </c>
      <c r="E111" s="3" t="s">
        <v>98</v>
      </c>
      <c r="F111" s="3" t="s">
        <v>98</v>
      </c>
      <c r="G111" s="3" t="s">
        <v>98</v>
      </c>
      <c r="H111" s="3" t="s">
        <v>98</v>
      </c>
      <c r="I111" s="3">
        <v>1772.76</v>
      </c>
      <c r="J111" s="3">
        <v>35.72</v>
      </c>
      <c r="K111" s="3">
        <v>67103.490000000005</v>
      </c>
      <c r="L111" s="3">
        <v>349760.42</v>
      </c>
      <c r="M111" s="3" t="s">
        <v>98</v>
      </c>
      <c r="N111" s="4" t="e">
        <f>NA()</f>
        <v>#N/A</v>
      </c>
      <c r="O111" s="3" t="s">
        <v>98</v>
      </c>
      <c r="P111" s="3">
        <v>20745.490000000002</v>
      </c>
      <c r="Q111" s="3">
        <v>16693.25</v>
      </c>
      <c r="R111" s="4" t="e">
        <f>NA()</f>
        <v>#N/A</v>
      </c>
      <c r="S111" s="4" t="e">
        <f>NA()</f>
        <v>#N/A</v>
      </c>
      <c r="T111" s="3">
        <v>677.41</v>
      </c>
      <c r="U111" s="3">
        <v>832.83</v>
      </c>
      <c r="V111" s="3">
        <v>22667.82</v>
      </c>
      <c r="W111" s="3" t="s">
        <v>98</v>
      </c>
      <c r="X111" s="4" t="e">
        <f>NA()</f>
        <v>#N/A</v>
      </c>
      <c r="Y111" s="4" t="e">
        <f>NA()</f>
        <v>#N/A</v>
      </c>
      <c r="Z111" s="3">
        <v>69.89</v>
      </c>
      <c r="AA111" s="3">
        <v>15.43</v>
      </c>
      <c r="AB111" s="3" t="s">
        <v>98</v>
      </c>
      <c r="AC111" s="3">
        <v>97.34</v>
      </c>
      <c r="AD111" s="3">
        <v>175.28</v>
      </c>
      <c r="AE111" s="3">
        <v>158.22</v>
      </c>
      <c r="AF111" s="3">
        <v>113.8</v>
      </c>
      <c r="AG111" s="3">
        <v>6.6</v>
      </c>
      <c r="AH111" s="4" t="e">
        <f>NA()</f>
        <v>#N/A</v>
      </c>
      <c r="AI111" s="4" t="e">
        <f>NA()</f>
        <v>#N/A</v>
      </c>
      <c r="AJ111" s="4" t="e">
        <f>NA()</f>
        <v>#N/A</v>
      </c>
      <c r="AK111" s="4" t="e">
        <f>NA()</f>
        <v>#N/A</v>
      </c>
      <c r="AL111" s="3">
        <v>211.65</v>
      </c>
      <c r="AM111" s="4" t="e">
        <f>NA()</f>
        <v>#N/A</v>
      </c>
      <c r="AN111" s="3">
        <v>15.82</v>
      </c>
      <c r="AO111" s="3" t="s">
        <v>98</v>
      </c>
      <c r="AP111" s="3">
        <v>14.42</v>
      </c>
      <c r="AQ111" s="4" t="e">
        <f>NA()</f>
        <v>#N/A</v>
      </c>
      <c r="AR111" s="3">
        <v>518832.37</v>
      </c>
    </row>
    <row r="112" spans="1:44" x14ac:dyDescent="0.3">
      <c r="A112" s="3" t="s">
        <v>732</v>
      </c>
      <c r="B112" s="4">
        <v>2000</v>
      </c>
      <c r="C112" s="4">
        <v>2782091.51</v>
      </c>
      <c r="D112" s="4">
        <v>6274180.9800000004</v>
      </c>
      <c r="E112" s="3" t="s">
        <v>98</v>
      </c>
      <c r="F112" s="3" t="s">
        <v>98</v>
      </c>
      <c r="G112" s="3" t="s">
        <v>98</v>
      </c>
      <c r="H112" s="3" t="s">
        <v>98</v>
      </c>
      <c r="I112" s="3">
        <v>2151.44</v>
      </c>
      <c r="J112" s="3">
        <v>31.28</v>
      </c>
      <c r="K112" s="3">
        <v>56020.87</v>
      </c>
      <c r="L112" s="3">
        <v>328085.13</v>
      </c>
      <c r="M112" s="3" t="s">
        <v>98</v>
      </c>
      <c r="N112" s="4" t="e">
        <f>NA()</f>
        <v>#N/A</v>
      </c>
      <c r="O112" s="3" t="s">
        <v>98</v>
      </c>
      <c r="P112" s="3">
        <v>24928.14</v>
      </c>
      <c r="Q112" s="3">
        <v>12107.97</v>
      </c>
      <c r="R112" s="4" t="e">
        <f>NA()</f>
        <v>#N/A</v>
      </c>
      <c r="S112" s="4" t="e">
        <f>NA()</f>
        <v>#N/A</v>
      </c>
      <c r="T112" s="3">
        <v>838.5</v>
      </c>
      <c r="U112" s="3">
        <v>1152.5999999999999</v>
      </c>
      <c r="V112" s="3">
        <v>26726.52</v>
      </c>
      <c r="W112" s="3" t="s">
        <v>98</v>
      </c>
      <c r="X112" s="4" t="e">
        <f>NA()</f>
        <v>#N/A</v>
      </c>
      <c r="Y112" s="4" t="e">
        <f>NA()</f>
        <v>#N/A</v>
      </c>
      <c r="Z112" s="3">
        <v>30.26</v>
      </c>
      <c r="AA112" s="3">
        <v>11.45</v>
      </c>
      <c r="AB112" s="3" t="s">
        <v>98</v>
      </c>
      <c r="AC112" s="3">
        <v>119.24</v>
      </c>
      <c r="AD112" s="3">
        <v>157.6</v>
      </c>
      <c r="AE112" s="3">
        <v>166.32</v>
      </c>
      <c r="AF112" s="3">
        <v>102.26</v>
      </c>
      <c r="AG112" s="3">
        <v>4.0199999999999996</v>
      </c>
      <c r="AH112" s="4" t="e">
        <f>NA()</f>
        <v>#N/A</v>
      </c>
      <c r="AI112" s="4" t="e">
        <f>NA()</f>
        <v>#N/A</v>
      </c>
      <c r="AJ112" s="4" t="e">
        <f>NA()</f>
        <v>#N/A</v>
      </c>
      <c r="AK112" s="4" t="e">
        <f>NA()</f>
        <v>#N/A</v>
      </c>
      <c r="AL112" s="3">
        <v>182.87</v>
      </c>
      <c r="AM112" s="4" t="e">
        <f>NA()</f>
        <v>#N/A</v>
      </c>
      <c r="AN112" s="3">
        <v>11.01</v>
      </c>
      <c r="AO112" s="3" t="s">
        <v>98</v>
      </c>
      <c r="AP112" s="3">
        <v>11.98</v>
      </c>
      <c r="AQ112" s="4" t="e">
        <f>NA()</f>
        <v>#N/A</v>
      </c>
      <c r="AR112" s="3">
        <v>547160.55000000005</v>
      </c>
    </row>
    <row r="113" spans="1:44" x14ac:dyDescent="0.3">
      <c r="A113" s="3" t="s">
        <v>732</v>
      </c>
      <c r="B113" s="4">
        <v>2020</v>
      </c>
      <c r="C113" s="4">
        <v>2782091.51</v>
      </c>
      <c r="D113" s="4">
        <v>6274180.9800000004</v>
      </c>
      <c r="E113" s="3" t="s">
        <v>98</v>
      </c>
      <c r="F113" s="3" t="s">
        <v>98</v>
      </c>
      <c r="G113" s="3" t="s">
        <v>98</v>
      </c>
      <c r="H113" s="3" t="s">
        <v>98</v>
      </c>
      <c r="I113" s="3">
        <v>2223.23</v>
      </c>
      <c r="J113" s="3">
        <v>35.479999999999997</v>
      </c>
      <c r="K113" s="3">
        <v>60974.559999999998</v>
      </c>
      <c r="L113" s="3">
        <v>332781.15000000002</v>
      </c>
      <c r="M113" s="3" t="s">
        <v>98</v>
      </c>
      <c r="N113" s="4" t="e">
        <f>NA()</f>
        <v>#N/A</v>
      </c>
      <c r="O113" s="3" t="s">
        <v>98</v>
      </c>
      <c r="P113" s="3">
        <v>26673.45</v>
      </c>
      <c r="Q113" s="3">
        <v>20725.669999999998</v>
      </c>
      <c r="R113" s="4" t="e">
        <f>NA()</f>
        <v>#N/A</v>
      </c>
      <c r="S113" s="4" t="e">
        <f>NA()</f>
        <v>#N/A</v>
      </c>
      <c r="T113" s="3">
        <v>625.48</v>
      </c>
      <c r="U113" s="3">
        <v>1001.7</v>
      </c>
      <c r="V113" s="3">
        <v>25635.68</v>
      </c>
      <c r="W113" s="3" t="s">
        <v>98</v>
      </c>
      <c r="X113" s="4" t="e">
        <f>NA()</f>
        <v>#N/A</v>
      </c>
      <c r="Y113" s="4" t="e">
        <f>NA()</f>
        <v>#N/A</v>
      </c>
      <c r="Z113" s="3">
        <v>42.16</v>
      </c>
      <c r="AA113" s="3">
        <v>16.440000000000001</v>
      </c>
      <c r="AB113" s="3" t="s">
        <v>98</v>
      </c>
      <c r="AC113" s="3">
        <v>130.46</v>
      </c>
      <c r="AD113" s="3">
        <v>175.07</v>
      </c>
      <c r="AE113" s="3">
        <v>154.22999999999999</v>
      </c>
      <c r="AF113" s="3">
        <v>107.7</v>
      </c>
      <c r="AG113" s="3">
        <v>6.13</v>
      </c>
      <c r="AH113" s="4" t="e">
        <f>NA()</f>
        <v>#N/A</v>
      </c>
      <c r="AI113" s="4" t="e">
        <f>NA()</f>
        <v>#N/A</v>
      </c>
      <c r="AJ113" s="4" t="e">
        <f>NA()</f>
        <v>#N/A</v>
      </c>
      <c r="AK113" s="4" t="e">
        <f>NA()</f>
        <v>#N/A</v>
      </c>
      <c r="AL113" s="3">
        <v>211.71</v>
      </c>
      <c r="AM113" s="4" t="e">
        <f>NA()</f>
        <v>#N/A</v>
      </c>
      <c r="AN113" s="4" t="e">
        <f>NA()</f>
        <v>#N/A</v>
      </c>
      <c r="AO113" s="3" t="s">
        <v>98</v>
      </c>
      <c r="AP113" s="3">
        <v>12.94</v>
      </c>
      <c r="AQ113" s="4" t="e">
        <f>NA()</f>
        <v>#N/A</v>
      </c>
      <c r="AR113" s="3">
        <v>528466.75</v>
      </c>
    </row>
    <row r="114" spans="1:44" x14ac:dyDescent="0.3">
      <c r="A114" s="3" t="s">
        <v>732</v>
      </c>
      <c r="B114" s="4">
        <v>2045</v>
      </c>
      <c r="C114" s="4">
        <v>2782091.51</v>
      </c>
      <c r="D114" s="4">
        <v>6274180.9800000004</v>
      </c>
      <c r="E114" s="3" t="s">
        <v>98</v>
      </c>
      <c r="F114" s="3" t="s">
        <v>98</v>
      </c>
      <c r="G114" s="3" t="s">
        <v>98</v>
      </c>
      <c r="H114" s="3" t="s">
        <v>98</v>
      </c>
      <c r="I114" s="3">
        <v>2365.41</v>
      </c>
      <c r="J114" s="3">
        <v>34.619999999999997</v>
      </c>
      <c r="K114" s="3">
        <v>60974.27</v>
      </c>
      <c r="L114" s="3">
        <v>341263.23</v>
      </c>
      <c r="M114" s="3" t="s">
        <v>98</v>
      </c>
      <c r="N114" s="4" t="e">
        <f>NA()</f>
        <v>#N/A</v>
      </c>
      <c r="O114" s="3" t="s">
        <v>98</v>
      </c>
      <c r="P114" s="3">
        <v>28102.17</v>
      </c>
      <c r="Q114" s="3">
        <v>16052.98</v>
      </c>
      <c r="R114" s="4" t="e">
        <f>NA()</f>
        <v>#N/A</v>
      </c>
      <c r="S114" s="4" t="e">
        <f>NA()</f>
        <v>#N/A</v>
      </c>
      <c r="T114" s="3">
        <v>590.29</v>
      </c>
      <c r="U114" s="3">
        <v>1092.3699999999999</v>
      </c>
      <c r="V114" s="3">
        <v>28015.1</v>
      </c>
      <c r="W114" s="3" t="s">
        <v>98</v>
      </c>
      <c r="X114" s="4" t="e">
        <f>NA()</f>
        <v>#N/A</v>
      </c>
      <c r="Y114" s="4" t="e">
        <f>NA()</f>
        <v>#N/A</v>
      </c>
      <c r="Z114" s="3">
        <v>42.36</v>
      </c>
      <c r="AA114" s="3">
        <v>12.51</v>
      </c>
      <c r="AB114" s="3" t="s">
        <v>98</v>
      </c>
      <c r="AC114" s="3">
        <v>136.72999999999999</v>
      </c>
      <c r="AD114" s="3">
        <v>170.01</v>
      </c>
      <c r="AE114" s="3">
        <v>161.91999999999999</v>
      </c>
      <c r="AF114" s="3">
        <v>131.05000000000001</v>
      </c>
      <c r="AG114" s="3">
        <v>10.37</v>
      </c>
      <c r="AH114" s="4" t="e">
        <f>NA()</f>
        <v>#N/A</v>
      </c>
      <c r="AI114" s="4" t="e">
        <f>NA()</f>
        <v>#N/A</v>
      </c>
      <c r="AJ114" s="4" t="e">
        <f>NA()</f>
        <v>#N/A</v>
      </c>
      <c r="AK114" s="4" t="e">
        <f>NA()</f>
        <v>#N/A</v>
      </c>
      <c r="AL114" s="4" t="e">
        <f>NA()</f>
        <v>#N/A</v>
      </c>
      <c r="AM114" s="4" t="e">
        <f>NA()</f>
        <v>#N/A</v>
      </c>
      <c r="AN114" s="3">
        <v>18.579999999999998</v>
      </c>
      <c r="AO114" s="3" t="s">
        <v>98</v>
      </c>
      <c r="AP114" s="3">
        <v>13.91</v>
      </c>
      <c r="AQ114" s="4" t="e">
        <f>NA()</f>
        <v>#N/A</v>
      </c>
      <c r="AR114" s="3">
        <v>520812.13</v>
      </c>
    </row>
    <row r="115" spans="1:44" x14ac:dyDescent="0.3">
      <c r="A115" s="3" t="s">
        <v>732</v>
      </c>
      <c r="B115" s="4">
        <v>2060</v>
      </c>
      <c r="C115" s="4">
        <v>2782091.51</v>
      </c>
      <c r="D115" s="4">
        <v>6274180.9800000004</v>
      </c>
      <c r="E115" s="3" t="s">
        <v>98</v>
      </c>
      <c r="F115" s="3" t="s">
        <v>98</v>
      </c>
      <c r="G115" s="3" t="s">
        <v>98</v>
      </c>
      <c r="H115" s="3" t="s">
        <v>98</v>
      </c>
      <c r="I115" s="3">
        <v>2333.23</v>
      </c>
      <c r="J115" s="3">
        <v>29.01</v>
      </c>
      <c r="K115" s="3">
        <v>65359.66</v>
      </c>
      <c r="L115" s="3">
        <v>319831.86</v>
      </c>
      <c r="M115" s="3" t="s">
        <v>98</v>
      </c>
      <c r="N115" s="3">
        <v>1956.95</v>
      </c>
      <c r="O115" s="3" t="s">
        <v>98</v>
      </c>
      <c r="P115" s="3">
        <v>26094.32</v>
      </c>
      <c r="Q115" s="3">
        <v>17715.060000000001</v>
      </c>
      <c r="R115" s="4" t="e">
        <f>NA()</f>
        <v>#N/A</v>
      </c>
      <c r="S115" s="4" t="e">
        <f>NA()</f>
        <v>#N/A</v>
      </c>
      <c r="T115" s="3">
        <v>790.65</v>
      </c>
      <c r="U115" s="3">
        <v>1192.97</v>
      </c>
      <c r="V115" s="3">
        <v>31638.36</v>
      </c>
      <c r="W115" s="3" t="s">
        <v>98</v>
      </c>
      <c r="X115" s="4" t="e">
        <f>NA()</f>
        <v>#N/A</v>
      </c>
      <c r="Y115" s="4" t="e">
        <f>NA()</f>
        <v>#N/A</v>
      </c>
      <c r="Z115" s="3">
        <v>75.709999999999994</v>
      </c>
      <c r="AA115" s="3">
        <v>13.22</v>
      </c>
      <c r="AB115" s="3" t="s">
        <v>98</v>
      </c>
      <c r="AC115" s="3">
        <v>143.24</v>
      </c>
      <c r="AD115" s="3">
        <v>175.41</v>
      </c>
      <c r="AE115" s="3">
        <v>167.5</v>
      </c>
      <c r="AF115" s="3">
        <v>131.85</v>
      </c>
      <c r="AG115" s="3">
        <v>8.33</v>
      </c>
      <c r="AH115" s="4" t="e">
        <f>NA()</f>
        <v>#N/A</v>
      </c>
      <c r="AI115" s="4" t="e">
        <f>NA()</f>
        <v>#N/A</v>
      </c>
      <c r="AJ115" s="4" t="e">
        <f>NA()</f>
        <v>#N/A</v>
      </c>
      <c r="AK115" s="4" t="e">
        <f>NA()</f>
        <v>#N/A</v>
      </c>
      <c r="AL115" s="3">
        <v>209.88</v>
      </c>
      <c r="AM115" s="4" t="e">
        <f>NA()</f>
        <v>#N/A</v>
      </c>
      <c r="AN115" s="3">
        <v>18.03</v>
      </c>
      <c r="AO115" s="3" t="s">
        <v>98</v>
      </c>
      <c r="AP115" s="3">
        <v>11.37</v>
      </c>
      <c r="AQ115" s="4" t="e">
        <f>NA()</f>
        <v>#N/A</v>
      </c>
      <c r="AR115" s="3">
        <v>532103.39</v>
      </c>
    </row>
    <row r="116" spans="1:44" x14ac:dyDescent="0.3">
      <c r="A116" s="3" t="s">
        <v>732</v>
      </c>
      <c r="B116" s="4">
        <v>2080</v>
      </c>
      <c r="C116" s="4">
        <v>2782091.51</v>
      </c>
      <c r="D116" s="4">
        <v>6274180.9800000004</v>
      </c>
      <c r="E116" s="3" t="s">
        <v>98</v>
      </c>
      <c r="F116" s="3" t="s">
        <v>98</v>
      </c>
      <c r="G116" s="3" t="s">
        <v>98</v>
      </c>
      <c r="H116" s="3" t="s">
        <v>98</v>
      </c>
      <c r="I116" s="3">
        <v>2206.87</v>
      </c>
      <c r="J116" s="3">
        <v>34.520000000000003</v>
      </c>
      <c r="K116" s="3">
        <v>62966</v>
      </c>
      <c r="L116" s="3">
        <v>321475.53000000003</v>
      </c>
      <c r="M116" s="3" t="s">
        <v>98</v>
      </c>
      <c r="N116" s="3">
        <v>775.87</v>
      </c>
      <c r="O116" s="3" t="s">
        <v>98</v>
      </c>
      <c r="P116" s="3">
        <v>26859.66</v>
      </c>
      <c r="Q116" s="3">
        <v>18235.8</v>
      </c>
      <c r="R116" s="4" t="e">
        <f>NA()</f>
        <v>#N/A</v>
      </c>
      <c r="S116" s="4" t="e">
        <f>NA()</f>
        <v>#N/A</v>
      </c>
      <c r="T116" s="3">
        <v>766.39</v>
      </c>
      <c r="U116" s="3">
        <v>1254.31</v>
      </c>
      <c r="V116" s="3">
        <v>32766.61</v>
      </c>
      <c r="W116" s="3" t="s">
        <v>98</v>
      </c>
      <c r="X116" s="4" t="e">
        <f>NA()</f>
        <v>#N/A</v>
      </c>
      <c r="Y116" s="4" t="e">
        <f>NA()</f>
        <v>#N/A</v>
      </c>
      <c r="Z116" s="3">
        <v>44.05</v>
      </c>
      <c r="AA116" s="4" t="e">
        <f>NA()</f>
        <v>#N/A</v>
      </c>
      <c r="AB116" s="3" t="s">
        <v>98</v>
      </c>
      <c r="AC116" s="3">
        <v>140.62</v>
      </c>
      <c r="AD116" s="3">
        <v>179.19</v>
      </c>
      <c r="AE116" s="3">
        <v>162.72</v>
      </c>
      <c r="AF116" s="3">
        <v>136.49</v>
      </c>
      <c r="AG116" s="3">
        <v>4.87</v>
      </c>
      <c r="AH116" s="4" t="e">
        <f>NA()</f>
        <v>#N/A</v>
      </c>
      <c r="AI116" s="4" t="e">
        <f>NA()</f>
        <v>#N/A</v>
      </c>
      <c r="AJ116" s="4" t="e">
        <f>NA()</f>
        <v>#N/A</v>
      </c>
      <c r="AK116" s="4" t="e">
        <f>NA()</f>
        <v>#N/A</v>
      </c>
      <c r="AL116" s="3">
        <v>216.55</v>
      </c>
      <c r="AM116" s="4" t="e">
        <f>NA()</f>
        <v>#N/A</v>
      </c>
      <c r="AN116" s="3">
        <v>19.02</v>
      </c>
      <c r="AO116" s="3" t="s">
        <v>98</v>
      </c>
      <c r="AP116" s="3">
        <v>14</v>
      </c>
      <c r="AQ116" s="4" t="e">
        <f>NA()</f>
        <v>#N/A</v>
      </c>
      <c r="AR116" s="3">
        <v>531740.93999999994</v>
      </c>
    </row>
    <row r="117" spans="1:44" x14ac:dyDescent="0.3">
      <c r="A117" s="3" t="s">
        <v>732</v>
      </c>
      <c r="B117" s="4">
        <v>2100</v>
      </c>
      <c r="C117" s="4">
        <v>2782091.51</v>
      </c>
      <c r="D117" s="4">
        <v>6274180.9800000004</v>
      </c>
      <c r="E117" s="3" t="s">
        <v>98</v>
      </c>
      <c r="F117" s="3" t="s">
        <v>98</v>
      </c>
      <c r="G117" s="3" t="s">
        <v>98</v>
      </c>
      <c r="H117" s="3" t="s">
        <v>98</v>
      </c>
      <c r="I117" s="3">
        <v>2183.2600000000002</v>
      </c>
      <c r="J117" s="3">
        <v>36.76</v>
      </c>
      <c r="K117" s="3">
        <v>54822.76</v>
      </c>
      <c r="L117" s="3">
        <v>334121.63</v>
      </c>
      <c r="M117" s="3" t="s">
        <v>98</v>
      </c>
      <c r="N117" s="3">
        <v>1327.17</v>
      </c>
      <c r="O117" s="3" t="s">
        <v>98</v>
      </c>
      <c r="P117" s="3">
        <v>26032.6</v>
      </c>
      <c r="Q117" s="3">
        <v>18040.240000000002</v>
      </c>
      <c r="R117" s="4" t="e">
        <f>NA()</f>
        <v>#N/A</v>
      </c>
      <c r="S117" s="4" t="e">
        <f>NA()</f>
        <v>#N/A</v>
      </c>
      <c r="T117" s="3">
        <v>658.07</v>
      </c>
      <c r="U117" s="3">
        <v>1492.45</v>
      </c>
      <c r="V117" s="3">
        <v>34062.61</v>
      </c>
      <c r="W117" s="3" t="s">
        <v>98</v>
      </c>
      <c r="X117" s="4" t="e">
        <f>NA()</f>
        <v>#N/A</v>
      </c>
      <c r="Y117" s="4" t="e">
        <f>NA()</f>
        <v>#N/A</v>
      </c>
      <c r="Z117" s="3">
        <v>45.21</v>
      </c>
      <c r="AA117" s="3">
        <v>15.98</v>
      </c>
      <c r="AB117" s="3" t="s">
        <v>98</v>
      </c>
      <c r="AC117" s="3">
        <v>139.85</v>
      </c>
      <c r="AD117" s="3">
        <v>185.97</v>
      </c>
      <c r="AE117" s="3">
        <v>170.46</v>
      </c>
      <c r="AF117" s="3">
        <v>129.07</v>
      </c>
      <c r="AG117" s="3">
        <v>8.2100000000000009</v>
      </c>
      <c r="AH117" s="4" t="e">
        <f>NA()</f>
        <v>#N/A</v>
      </c>
      <c r="AI117" s="4" t="e">
        <f>NA()</f>
        <v>#N/A</v>
      </c>
      <c r="AJ117" s="4" t="e">
        <f>NA()</f>
        <v>#N/A</v>
      </c>
      <c r="AK117" s="4" t="e">
        <f>NA()</f>
        <v>#N/A</v>
      </c>
      <c r="AL117" s="3">
        <v>266.06</v>
      </c>
      <c r="AM117" s="4" t="e">
        <f>NA()</f>
        <v>#N/A</v>
      </c>
      <c r="AN117" s="3">
        <v>15.11</v>
      </c>
      <c r="AO117" s="3" t="s">
        <v>98</v>
      </c>
      <c r="AP117" s="3">
        <v>11.92</v>
      </c>
      <c r="AQ117" s="3">
        <v>6.68</v>
      </c>
      <c r="AR117" s="3">
        <v>526227.91</v>
      </c>
    </row>
    <row r="118" spans="1:44" x14ac:dyDescent="0.3">
      <c r="A118" s="3" t="s">
        <v>732</v>
      </c>
      <c r="B118" s="4">
        <v>2120</v>
      </c>
      <c r="C118" s="4">
        <v>2782091.51</v>
      </c>
      <c r="D118" s="4">
        <v>6274180.9800000004</v>
      </c>
      <c r="E118" s="3" t="s">
        <v>98</v>
      </c>
      <c r="F118" s="3" t="s">
        <v>98</v>
      </c>
      <c r="G118" s="3" t="s">
        <v>98</v>
      </c>
      <c r="H118" s="3" t="s">
        <v>98</v>
      </c>
      <c r="I118" s="3">
        <v>2118.0300000000002</v>
      </c>
      <c r="J118" s="3">
        <v>36.67</v>
      </c>
      <c r="K118" s="3">
        <v>56742.75</v>
      </c>
      <c r="L118" s="3">
        <v>344094.49</v>
      </c>
      <c r="M118" s="3" t="s">
        <v>98</v>
      </c>
      <c r="N118" s="4" t="e">
        <f>NA()</f>
        <v>#N/A</v>
      </c>
      <c r="O118" s="3" t="s">
        <v>98</v>
      </c>
      <c r="P118" s="3">
        <v>28627.84</v>
      </c>
      <c r="Q118" s="3">
        <v>14456.73</v>
      </c>
      <c r="R118" s="4" t="e">
        <f>NA()</f>
        <v>#N/A</v>
      </c>
      <c r="S118" s="4" t="e">
        <f>NA()</f>
        <v>#N/A</v>
      </c>
      <c r="T118" s="3">
        <v>689.88</v>
      </c>
      <c r="U118" s="3">
        <v>1456.47</v>
      </c>
      <c r="V118" s="3">
        <v>31674.01</v>
      </c>
      <c r="W118" s="3" t="s">
        <v>98</v>
      </c>
      <c r="X118" s="4" t="e">
        <f>NA()</f>
        <v>#N/A</v>
      </c>
      <c r="Y118" s="4" t="e">
        <f>NA()</f>
        <v>#N/A</v>
      </c>
      <c r="Z118" s="3">
        <v>45.86</v>
      </c>
      <c r="AA118" s="3">
        <v>16.399999999999999</v>
      </c>
      <c r="AB118" s="3" t="s">
        <v>98</v>
      </c>
      <c r="AC118" s="3">
        <v>141.47</v>
      </c>
      <c r="AD118" s="3">
        <v>180.22</v>
      </c>
      <c r="AE118" s="3">
        <v>160.85</v>
      </c>
      <c r="AF118" s="3">
        <v>139.91999999999999</v>
      </c>
      <c r="AG118" s="3">
        <v>11.45</v>
      </c>
      <c r="AH118" s="4" t="e">
        <f>NA()</f>
        <v>#N/A</v>
      </c>
      <c r="AI118" s="4" t="e">
        <f>NA()</f>
        <v>#N/A</v>
      </c>
      <c r="AJ118" s="4" t="e">
        <f>NA()</f>
        <v>#N/A</v>
      </c>
      <c r="AK118" s="4" t="e">
        <f>NA()</f>
        <v>#N/A</v>
      </c>
      <c r="AL118" s="3">
        <v>191.73</v>
      </c>
      <c r="AM118" s="4" t="e">
        <f>NA()</f>
        <v>#N/A</v>
      </c>
      <c r="AN118" s="3">
        <v>35.75</v>
      </c>
      <c r="AO118" s="3" t="s">
        <v>98</v>
      </c>
      <c r="AP118" s="3">
        <v>15.38</v>
      </c>
      <c r="AQ118" s="4" t="e">
        <f>NA()</f>
        <v>#N/A</v>
      </c>
      <c r="AR118" s="3">
        <v>519164.11</v>
      </c>
    </row>
    <row r="119" spans="1:44" x14ac:dyDescent="0.3">
      <c r="A119" s="3" t="s">
        <v>732</v>
      </c>
      <c r="B119" s="4">
        <v>2165</v>
      </c>
      <c r="C119" s="4">
        <v>2782091.51</v>
      </c>
      <c r="D119" s="4">
        <v>6274180.9800000004</v>
      </c>
      <c r="E119" s="3" t="s">
        <v>98</v>
      </c>
      <c r="F119" s="3" t="s">
        <v>98</v>
      </c>
      <c r="G119" s="3" t="s">
        <v>98</v>
      </c>
      <c r="H119" s="3" t="s">
        <v>98</v>
      </c>
      <c r="I119" s="3">
        <v>1853.13</v>
      </c>
      <c r="J119" s="3">
        <v>40.770000000000003</v>
      </c>
      <c r="K119" s="3">
        <v>56770.12</v>
      </c>
      <c r="L119" s="3">
        <v>352531.48</v>
      </c>
      <c r="M119" s="3" t="s">
        <v>98</v>
      </c>
      <c r="N119" s="4" t="e">
        <f>NA()</f>
        <v>#N/A</v>
      </c>
      <c r="O119" s="3" t="s">
        <v>98</v>
      </c>
      <c r="P119" s="3">
        <v>28366.41</v>
      </c>
      <c r="Q119" s="3">
        <v>19350.71</v>
      </c>
      <c r="R119" s="4" t="e">
        <f>NA()</f>
        <v>#N/A</v>
      </c>
      <c r="S119" s="4" t="e">
        <f>NA()</f>
        <v>#N/A</v>
      </c>
      <c r="T119" s="3">
        <v>1311.29</v>
      </c>
      <c r="U119" s="3">
        <v>1718.33</v>
      </c>
      <c r="V119" s="3">
        <v>37067.919999999998</v>
      </c>
      <c r="W119" s="3" t="s">
        <v>98</v>
      </c>
      <c r="X119" s="4" t="e">
        <f>NA()</f>
        <v>#N/A</v>
      </c>
      <c r="Y119" s="4" t="e">
        <f>NA()</f>
        <v>#N/A</v>
      </c>
      <c r="Z119" s="3">
        <v>64.540000000000006</v>
      </c>
      <c r="AA119" s="3">
        <v>42.83</v>
      </c>
      <c r="AB119" s="3" t="s">
        <v>98</v>
      </c>
      <c r="AC119" s="3">
        <v>141.96</v>
      </c>
      <c r="AD119" s="3">
        <v>172.67</v>
      </c>
      <c r="AE119" s="3">
        <v>185</v>
      </c>
      <c r="AF119" s="3">
        <v>160.87</v>
      </c>
      <c r="AG119" s="3">
        <v>35.14</v>
      </c>
      <c r="AH119" s="4" t="e">
        <f>NA()</f>
        <v>#N/A</v>
      </c>
      <c r="AI119" s="4" t="e">
        <f>NA()</f>
        <v>#N/A</v>
      </c>
      <c r="AJ119" s="4" t="e">
        <f>NA()</f>
        <v>#N/A</v>
      </c>
      <c r="AK119" s="4" t="e">
        <f>NA()</f>
        <v>#N/A</v>
      </c>
      <c r="AL119" s="4" t="e">
        <f>NA()</f>
        <v>#N/A</v>
      </c>
      <c r="AM119" s="3">
        <v>64.77</v>
      </c>
      <c r="AN119" s="3">
        <v>26.08</v>
      </c>
      <c r="AO119" s="3" t="s">
        <v>98</v>
      </c>
      <c r="AP119" s="3">
        <v>14.46</v>
      </c>
      <c r="AQ119" s="4" t="e">
        <f>NA()</f>
        <v>#N/A</v>
      </c>
      <c r="AR119" s="3">
        <v>500081.53</v>
      </c>
    </row>
    <row r="120" spans="1:44" x14ac:dyDescent="0.3">
      <c r="A120" s="3" t="s">
        <v>732</v>
      </c>
      <c r="B120" s="4">
        <v>2200</v>
      </c>
      <c r="C120" s="4">
        <v>2782091.51</v>
      </c>
      <c r="D120" s="4">
        <v>6274180.9800000004</v>
      </c>
      <c r="E120" s="3" t="s">
        <v>98</v>
      </c>
      <c r="F120" s="3" t="s">
        <v>98</v>
      </c>
      <c r="G120" s="3" t="s">
        <v>98</v>
      </c>
      <c r="H120" s="3" t="s">
        <v>98</v>
      </c>
      <c r="I120" s="3">
        <v>1920.63</v>
      </c>
      <c r="J120" s="3">
        <v>41.23</v>
      </c>
      <c r="K120" s="3">
        <v>61770.39</v>
      </c>
      <c r="L120" s="3">
        <v>357900.73</v>
      </c>
      <c r="M120" s="3" t="s">
        <v>98</v>
      </c>
      <c r="N120" s="4" t="e">
        <f>NA()</f>
        <v>#N/A</v>
      </c>
      <c r="O120" s="3" t="s">
        <v>98</v>
      </c>
      <c r="P120" s="3">
        <v>30602.11</v>
      </c>
      <c r="Q120" s="3">
        <v>17293.39</v>
      </c>
      <c r="R120" s="4" t="e">
        <f>NA()</f>
        <v>#N/A</v>
      </c>
      <c r="S120" s="4" t="e">
        <f>NA()</f>
        <v>#N/A</v>
      </c>
      <c r="T120" s="3">
        <v>1308.8</v>
      </c>
      <c r="U120" s="3">
        <v>1652.21</v>
      </c>
      <c r="V120" s="3">
        <v>42269.97</v>
      </c>
      <c r="W120" s="3" t="s">
        <v>98</v>
      </c>
      <c r="X120" s="4" t="e">
        <f>NA()</f>
        <v>#N/A</v>
      </c>
      <c r="Y120" s="3">
        <v>122.6</v>
      </c>
      <c r="Z120" s="3">
        <v>78.19</v>
      </c>
      <c r="AA120" s="3">
        <v>45.02</v>
      </c>
      <c r="AB120" s="3" t="s">
        <v>98</v>
      </c>
      <c r="AC120" s="3">
        <v>161.99</v>
      </c>
      <c r="AD120" s="3">
        <v>181.67</v>
      </c>
      <c r="AE120" s="3">
        <v>186.78</v>
      </c>
      <c r="AF120" s="3">
        <v>148.63999999999999</v>
      </c>
      <c r="AG120" s="3">
        <v>36.479999999999997</v>
      </c>
      <c r="AH120" s="4" t="e">
        <f>NA()</f>
        <v>#N/A</v>
      </c>
      <c r="AI120" s="4" t="e">
        <f>NA()</f>
        <v>#N/A</v>
      </c>
      <c r="AJ120" s="4" t="e">
        <f>NA()</f>
        <v>#N/A</v>
      </c>
      <c r="AK120" s="4" t="e">
        <f>NA()</f>
        <v>#N/A</v>
      </c>
      <c r="AL120" s="3">
        <v>364.04</v>
      </c>
      <c r="AM120" s="4" t="e">
        <f>NA()</f>
        <v>#N/A</v>
      </c>
      <c r="AN120" s="3">
        <v>26.89</v>
      </c>
      <c r="AO120" s="3" t="s">
        <v>98</v>
      </c>
      <c r="AP120" s="3">
        <v>16.059999999999999</v>
      </c>
      <c r="AQ120" s="4" t="e">
        <f>NA()</f>
        <v>#N/A</v>
      </c>
      <c r="AR120" s="3">
        <v>483872.19</v>
      </c>
    </row>
    <row r="121" spans="1:44" x14ac:dyDescent="0.3">
      <c r="A121" s="3" t="s">
        <v>732</v>
      </c>
      <c r="B121" s="4">
        <v>2220</v>
      </c>
      <c r="C121" s="4">
        <v>2782091.51</v>
      </c>
      <c r="D121" s="4">
        <v>6274180.9800000004</v>
      </c>
      <c r="E121" s="3" t="s">
        <v>98</v>
      </c>
      <c r="F121" s="3" t="s">
        <v>98</v>
      </c>
      <c r="G121" s="3" t="s">
        <v>98</v>
      </c>
      <c r="H121" s="3" t="s">
        <v>98</v>
      </c>
      <c r="I121" s="3">
        <v>1961.55</v>
      </c>
      <c r="J121" s="3">
        <v>39.909999999999997</v>
      </c>
      <c r="K121" s="3">
        <v>63556.99</v>
      </c>
      <c r="L121" s="3">
        <v>356851.89</v>
      </c>
      <c r="M121" s="3" t="s">
        <v>98</v>
      </c>
      <c r="N121" s="4" t="e">
        <f>NA()</f>
        <v>#N/A</v>
      </c>
      <c r="O121" s="3" t="s">
        <v>98</v>
      </c>
      <c r="P121" s="3">
        <v>28424.12</v>
      </c>
      <c r="Q121" s="3">
        <v>16506.52</v>
      </c>
      <c r="R121" s="4" t="e">
        <f>NA()</f>
        <v>#N/A</v>
      </c>
      <c r="S121" s="4" t="e">
        <f>NA()</f>
        <v>#N/A</v>
      </c>
      <c r="T121" s="3">
        <v>829.57</v>
      </c>
      <c r="U121" s="3">
        <v>1546.21</v>
      </c>
      <c r="V121" s="3">
        <v>40796.089999999997</v>
      </c>
      <c r="W121" s="3" t="s">
        <v>98</v>
      </c>
      <c r="X121" s="4" t="e">
        <f>NA()</f>
        <v>#N/A</v>
      </c>
      <c r="Y121" s="4" t="e">
        <f>NA()</f>
        <v>#N/A</v>
      </c>
      <c r="Z121" s="3">
        <v>70.37</v>
      </c>
      <c r="AA121" s="3">
        <v>37.869999999999997</v>
      </c>
      <c r="AB121" s="3" t="s">
        <v>98</v>
      </c>
      <c r="AC121" s="3">
        <v>157.44</v>
      </c>
      <c r="AD121" s="3">
        <v>183.32</v>
      </c>
      <c r="AE121" s="3">
        <v>187.36</v>
      </c>
      <c r="AF121" s="3">
        <v>157.24</v>
      </c>
      <c r="AG121" s="3">
        <v>29.28</v>
      </c>
      <c r="AH121" s="4" t="e">
        <f>NA()</f>
        <v>#N/A</v>
      </c>
      <c r="AI121" s="4" t="e">
        <f>NA()</f>
        <v>#N/A</v>
      </c>
      <c r="AJ121" s="4" t="e">
        <f>NA()</f>
        <v>#N/A</v>
      </c>
      <c r="AK121" s="4" t="e">
        <f>NA()</f>
        <v>#N/A</v>
      </c>
      <c r="AL121" s="3">
        <v>234.38</v>
      </c>
      <c r="AM121" s="4" t="e">
        <f>NA()</f>
        <v>#N/A</v>
      </c>
      <c r="AN121" s="3">
        <v>25.14</v>
      </c>
      <c r="AO121" s="3" t="s">
        <v>98</v>
      </c>
      <c r="AP121" s="3">
        <v>11.91</v>
      </c>
      <c r="AQ121" s="4" t="e">
        <f>NA()</f>
        <v>#N/A</v>
      </c>
      <c r="AR121" s="3">
        <v>488392.85</v>
      </c>
    </row>
    <row r="122" spans="1:44" x14ac:dyDescent="0.3">
      <c r="A122" s="3" t="s">
        <v>732</v>
      </c>
      <c r="B122" s="4">
        <v>2235</v>
      </c>
      <c r="C122" s="4">
        <v>2782091.51</v>
      </c>
      <c r="D122" s="4">
        <v>6274180.9800000004</v>
      </c>
      <c r="E122" s="3" t="s">
        <v>98</v>
      </c>
      <c r="F122" s="3" t="s">
        <v>98</v>
      </c>
      <c r="G122" s="3" t="s">
        <v>98</v>
      </c>
      <c r="H122" s="3" t="s">
        <v>98</v>
      </c>
      <c r="I122" s="3">
        <v>1171.43</v>
      </c>
      <c r="J122" s="3">
        <v>38.89</v>
      </c>
      <c r="K122" s="3">
        <v>60135.32</v>
      </c>
      <c r="L122" s="3">
        <v>361529.71</v>
      </c>
      <c r="M122" s="3" t="s">
        <v>98</v>
      </c>
      <c r="N122" s="4" t="e">
        <f>NA()</f>
        <v>#N/A</v>
      </c>
      <c r="O122" s="3" t="s">
        <v>98</v>
      </c>
      <c r="P122" s="3">
        <v>23419.61</v>
      </c>
      <c r="Q122" s="3">
        <v>21722.53</v>
      </c>
      <c r="R122" s="4" t="e">
        <f>NA()</f>
        <v>#N/A</v>
      </c>
      <c r="S122" s="4" t="e">
        <f>NA()</f>
        <v>#N/A</v>
      </c>
      <c r="T122" s="3">
        <v>1115.25</v>
      </c>
      <c r="U122" s="3">
        <v>1738.5</v>
      </c>
      <c r="V122" s="3">
        <v>31832.53</v>
      </c>
      <c r="W122" s="3" t="s">
        <v>98</v>
      </c>
      <c r="X122" s="4" t="e">
        <f>NA()</f>
        <v>#N/A</v>
      </c>
      <c r="Y122" s="4" t="e">
        <f>NA()</f>
        <v>#N/A</v>
      </c>
      <c r="Z122" s="3">
        <v>44.58</v>
      </c>
      <c r="AA122" s="3">
        <v>12.65</v>
      </c>
      <c r="AB122" s="3" t="s">
        <v>98</v>
      </c>
      <c r="AC122" s="3">
        <v>132.80000000000001</v>
      </c>
      <c r="AD122" s="3">
        <v>172.61</v>
      </c>
      <c r="AE122" s="3">
        <v>177.46</v>
      </c>
      <c r="AF122" s="3">
        <v>150.75</v>
      </c>
      <c r="AG122" s="3">
        <v>16.7</v>
      </c>
      <c r="AH122" s="4" t="e">
        <f>NA()</f>
        <v>#N/A</v>
      </c>
      <c r="AI122" s="4" t="e">
        <f>NA()</f>
        <v>#N/A</v>
      </c>
      <c r="AJ122" s="4" t="e">
        <f>NA()</f>
        <v>#N/A</v>
      </c>
      <c r="AK122" s="4" t="e">
        <f>NA()</f>
        <v>#N/A</v>
      </c>
      <c r="AL122" s="3">
        <v>289.29000000000002</v>
      </c>
      <c r="AM122" s="4" t="e">
        <f>NA()</f>
        <v>#N/A</v>
      </c>
      <c r="AN122" s="3">
        <v>26.79</v>
      </c>
      <c r="AO122" s="3" t="s">
        <v>98</v>
      </c>
      <c r="AP122" s="3">
        <v>14.13</v>
      </c>
      <c r="AQ122" s="4" t="e">
        <f>NA()</f>
        <v>#N/A</v>
      </c>
      <c r="AR122" s="3">
        <v>496258.46</v>
      </c>
    </row>
    <row r="123" spans="1:44" x14ac:dyDescent="0.3">
      <c r="A123" s="3" t="s">
        <v>732</v>
      </c>
      <c r="B123" s="4">
        <v>2260</v>
      </c>
      <c r="C123" s="4">
        <v>2782091.51</v>
      </c>
      <c r="D123" s="4">
        <v>6274180.9800000004</v>
      </c>
      <c r="E123" s="3" t="s">
        <v>98</v>
      </c>
      <c r="F123" s="3" t="s">
        <v>98</v>
      </c>
      <c r="G123" s="3" t="s">
        <v>98</v>
      </c>
      <c r="H123" s="3" t="s">
        <v>98</v>
      </c>
      <c r="I123" s="3">
        <v>2061.38</v>
      </c>
      <c r="J123" s="3">
        <v>34.94</v>
      </c>
      <c r="K123" s="3">
        <v>51970.69</v>
      </c>
      <c r="L123" s="3">
        <v>347163.93</v>
      </c>
      <c r="M123" s="3" t="s">
        <v>98</v>
      </c>
      <c r="N123" s="4" t="e">
        <f>NA()</f>
        <v>#N/A</v>
      </c>
      <c r="O123" s="3" t="s">
        <v>98</v>
      </c>
      <c r="P123" s="3">
        <v>27170.560000000001</v>
      </c>
      <c r="Q123" s="3">
        <v>18083.47</v>
      </c>
      <c r="R123" s="4" t="e">
        <f>NA()</f>
        <v>#N/A</v>
      </c>
      <c r="S123" s="4" t="e">
        <f>NA()</f>
        <v>#N/A</v>
      </c>
      <c r="T123" s="3">
        <v>1258.58</v>
      </c>
      <c r="U123" s="3">
        <v>1657.83</v>
      </c>
      <c r="V123" s="3">
        <v>34374.26</v>
      </c>
      <c r="W123" s="3" t="s">
        <v>98</v>
      </c>
      <c r="X123" s="4" t="e">
        <f>NA()</f>
        <v>#N/A</v>
      </c>
      <c r="Y123" s="4" t="e">
        <f>NA()</f>
        <v>#N/A</v>
      </c>
      <c r="Z123" s="3">
        <v>88.6</v>
      </c>
      <c r="AA123" s="3">
        <v>25.15</v>
      </c>
      <c r="AB123" s="3" t="s">
        <v>98</v>
      </c>
      <c r="AC123" s="3">
        <v>145.13</v>
      </c>
      <c r="AD123" s="3">
        <v>188.17</v>
      </c>
      <c r="AE123" s="3">
        <v>199.23</v>
      </c>
      <c r="AF123" s="3">
        <v>162.46</v>
      </c>
      <c r="AG123" s="3">
        <v>20.52</v>
      </c>
      <c r="AH123" s="4" t="e">
        <f>NA()</f>
        <v>#N/A</v>
      </c>
      <c r="AI123" s="4" t="e">
        <f>NA()</f>
        <v>#N/A</v>
      </c>
      <c r="AJ123" s="4" t="e">
        <f>NA()</f>
        <v>#N/A</v>
      </c>
      <c r="AK123" s="4" t="e">
        <f>NA()</f>
        <v>#N/A</v>
      </c>
      <c r="AL123" s="3">
        <v>263.14999999999998</v>
      </c>
      <c r="AM123" s="4" t="e">
        <f>NA()</f>
        <v>#N/A</v>
      </c>
      <c r="AN123" s="3">
        <v>16.38</v>
      </c>
      <c r="AO123" s="3" t="s">
        <v>98</v>
      </c>
      <c r="AP123" s="3">
        <v>15.4</v>
      </c>
      <c r="AQ123" s="4" t="e">
        <f>NA()</f>
        <v>#N/A</v>
      </c>
      <c r="AR123" s="3">
        <v>515100.18</v>
      </c>
    </row>
    <row r="124" spans="1:44" x14ac:dyDescent="0.3">
      <c r="A124" s="3" t="s">
        <v>732</v>
      </c>
      <c r="B124" s="4">
        <v>2290</v>
      </c>
      <c r="C124" s="4">
        <v>2782091.51</v>
      </c>
      <c r="D124" s="4">
        <v>6274180.9800000004</v>
      </c>
      <c r="E124" s="3" t="s">
        <v>98</v>
      </c>
      <c r="F124" s="3" t="s">
        <v>98</v>
      </c>
      <c r="G124" s="3" t="s">
        <v>98</v>
      </c>
      <c r="H124" s="3" t="s">
        <v>98</v>
      </c>
      <c r="I124" s="3">
        <v>2352.34</v>
      </c>
      <c r="J124" s="3">
        <v>38.299999999999997</v>
      </c>
      <c r="K124" s="3">
        <v>62108.59</v>
      </c>
      <c r="L124" s="3">
        <v>354585.24</v>
      </c>
      <c r="M124" s="3" t="s">
        <v>98</v>
      </c>
      <c r="N124" s="4" t="e">
        <f>NA()</f>
        <v>#N/A</v>
      </c>
      <c r="O124" s="3" t="s">
        <v>98</v>
      </c>
      <c r="P124" s="3">
        <v>29413.13</v>
      </c>
      <c r="Q124" s="3">
        <v>15140.01</v>
      </c>
      <c r="R124" s="4" t="e">
        <f>NA()</f>
        <v>#N/A</v>
      </c>
      <c r="S124" s="4" t="e">
        <f>NA()</f>
        <v>#N/A</v>
      </c>
      <c r="T124" s="3">
        <v>719.59</v>
      </c>
      <c r="U124" s="3">
        <v>1471.01</v>
      </c>
      <c r="V124" s="3">
        <v>32647.01</v>
      </c>
      <c r="W124" s="3" t="s">
        <v>98</v>
      </c>
      <c r="X124" s="4" t="e">
        <f>NA()</f>
        <v>#N/A</v>
      </c>
      <c r="Y124" s="3">
        <v>100.65</v>
      </c>
      <c r="Z124" s="3">
        <v>47.15</v>
      </c>
      <c r="AA124" s="3">
        <v>19.78</v>
      </c>
      <c r="AB124" s="3" t="s">
        <v>98</v>
      </c>
      <c r="AC124" s="3">
        <v>172.14</v>
      </c>
      <c r="AD124" s="3">
        <v>189.02</v>
      </c>
      <c r="AE124" s="3">
        <v>175.66</v>
      </c>
      <c r="AF124" s="3">
        <v>127.02</v>
      </c>
      <c r="AG124" s="3">
        <v>17.649999999999999</v>
      </c>
      <c r="AH124" s="4" t="e">
        <f>NA()</f>
        <v>#N/A</v>
      </c>
      <c r="AI124" s="4" t="e">
        <f>NA()</f>
        <v>#N/A</v>
      </c>
      <c r="AJ124" s="4" t="e">
        <f>NA()</f>
        <v>#N/A</v>
      </c>
      <c r="AK124" s="4" t="e">
        <f>NA()</f>
        <v>#N/A</v>
      </c>
      <c r="AL124" s="4" t="e">
        <f>NA()</f>
        <v>#N/A</v>
      </c>
      <c r="AM124" s="4" t="e">
        <f>NA()</f>
        <v>#N/A</v>
      </c>
      <c r="AN124" s="3">
        <v>25.08</v>
      </c>
      <c r="AO124" s="3" t="s">
        <v>98</v>
      </c>
      <c r="AP124" s="3">
        <v>13.91</v>
      </c>
      <c r="AQ124" s="4" t="e">
        <f>NA()</f>
        <v>#N/A</v>
      </c>
      <c r="AR124" s="3">
        <v>500636.71</v>
      </c>
    </row>
    <row r="125" spans="1:44" x14ac:dyDescent="0.3">
      <c r="A125" s="3" t="s">
        <v>732</v>
      </c>
      <c r="B125" s="4">
        <v>2360</v>
      </c>
      <c r="C125" s="4">
        <v>2782091.51</v>
      </c>
      <c r="D125" s="4">
        <v>6274180.9800000004</v>
      </c>
      <c r="E125" s="3" t="s">
        <v>98</v>
      </c>
      <c r="F125" s="3" t="s">
        <v>98</v>
      </c>
      <c r="G125" s="3" t="s">
        <v>98</v>
      </c>
      <c r="H125" s="3" t="s">
        <v>98</v>
      </c>
      <c r="I125" s="3">
        <v>1906.2</v>
      </c>
      <c r="J125" s="3">
        <v>34.520000000000003</v>
      </c>
      <c r="K125" s="3">
        <v>55081.3</v>
      </c>
      <c r="L125" s="3">
        <v>324081.53999999998</v>
      </c>
      <c r="M125" s="3" t="s">
        <v>98</v>
      </c>
      <c r="N125" s="4" t="e">
        <f>NA()</f>
        <v>#N/A</v>
      </c>
      <c r="O125" s="3" t="s">
        <v>98</v>
      </c>
      <c r="P125" s="3">
        <v>22801.02</v>
      </c>
      <c r="Q125" s="3">
        <v>21230.83</v>
      </c>
      <c r="R125" s="4" t="e">
        <f>NA()</f>
        <v>#N/A</v>
      </c>
      <c r="S125" s="4" t="e">
        <f>NA()</f>
        <v>#N/A</v>
      </c>
      <c r="T125" s="3">
        <v>749.32</v>
      </c>
      <c r="U125" s="3">
        <v>1961.86</v>
      </c>
      <c r="V125" s="3">
        <v>39077.410000000003</v>
      </c>
      <c r="W125" s="3" t="s">
        <v>98</v>
      </c>
      <c r="X125" s="4" t="e">
        <f>NA()</f>
        <v>#N/A</v>
      </c>
      <c r="Y125" s="4" t="e">
        <f>NA()</f>
        <v>#N/A</v>
      </c>
      <c r="Z125" s="3">
        <v>57.17</v>
      </c>
      <c r="AA125" s="3">
        <v>30.5</v>
      </c>
      <c r="AB125" s="3" t="s">
        <v>98</v>
      </c>
      <c r="AC125" s="3">
        <v>137.78</v>
      </c>
      <c r="AD125" s="3">
        <v>218.67</v>
      </c>
      <c r="AE125" s="3">
        <v>170.66</v>
      </c>
      <c r="AF125" s="3">
        <v>136.97</v>
      </c>
      <c r="AG125" s="3">
        <v>18.07</v>
      </c>
      <c r="AH125" s="4" t="e">
        <f>NA()</f>
        <v>#N/A</v>
      </c>
      <c r="AI125" s="4" t="e">
        <f>NA()</f>
        <v>#N/A</v>
      </c>
      <c r="AJ125" s="4" t="e">
        <f>NA()</f>
        <v>#N/A</v>
      </c>
      <c r="AK125" s="4" t="e">
        <f>NA()</f>
        <v>#N/A</v>
      </c>
      <c r="AL125" s="3">
        <v>304.17</v>
      </c>
      <c r="AM125" s="4" t="e">
        <f>NA()</f>
        <v>#N/A</v>
      </c>
      <c r="AN125" s="4" t="e">
        <f>NA()</f>
        <v>#N/A</v>
      </c>
      <c r="AO125" s="3" t="s">
        <v>98</v>
      </c>
      <c r="AP125" s="3">
        <v>15.09</v>
      </c>
      <c r="AQ125" s="4" t="e">
        <f>NA()</f>
        <v>#N/A</v>
      </c>
      <c r="AR125" s="3">
        <v>531986.9</v>
      </c>
    </row>
    <row r="126" spans="1:44" x14ac:dyDescent="0.3">
      <c r="A126" s="3" t="s">
        <v>732</v>
      </c>
      <c r="B126" s="4">
        <v>2380</v>
      </c>
      <c r="C126" s="4">
        <v>2782091.51</v>
      </c>
      <c r="D126" s="4">
        <v>6274180.9800000004</v>
      </c>
      <c r="E126" s="3" t="s">
        <v>98</v>
      </c>
      <c r="F126" s="3" t="s">
        <v>98</v>
      </c>
      <c r="G126" s="3" t="s">
        <v>98</v>
      </c>
      <c r="H126" s="3" t="s">
        <v>98</v>
      </c>
      <c r="I126" s="3">
        <v>1643.34</v>
      </c>
      <c r="J126" s="3">
        <v>45.61</v>
      </c>
      <c r="K126" s="3">
        <v>56830.1</v>
      </c>
      <c r="L126" s="3">
        <v>352503.94</v>
      </c>
      <c r="M126" s="3" t="s">
        <v>98</v>
      </c>
      <c r="N126" s="4" t="e">
        <f>NA()</f>
        <v>#N/A</v>
      </c>
      <c r="O126" s="3" t="s">
        <v>98</v>
      </c>
      <c r="P126" s="3">
        <v>26631.05</v>
      </c>
      <c r="Q126" s="3">
        <v>25413.47</v>
      </c>
      <c r="R126" s="4" t="e">
        <f>NA()</f>
        <v>#N/A</v>
      </c>
      <c r="S126" s="4" t="e">
        <f>NA()</f>
        <v>#N/A</v>
      </c>
      <c r="T126" s="3">
        <v>1316.32</v>
      </c>
      <c r="U126" s="3">
        <v>2333.9299999999998</v>
      </c>
      <c r="V126" s="3">
        <v>52735.57</v>
      </c>
      <c r="W126" s="3" t="s">
        <v>98</v>
      </c>
      <c r="X126" s="4" t="e">
        <f>NA()</f>
        <v>#N/A</v>
      </c>
      <c r="Y126" s="4" t="e">
        <f>NA()</f>
        <v>#N/A</v>
      </c>
      <c r="Z126" s="3">
        <v>72.05</v>
      </c>
      <c r="AA126" s="3">
        <v>46.27</v>
      </c>
      <c r="AB126" s="3" t="s">
        <v>98</v>
      </c>
      <c r="AC126" s="3">
        <v>164.24</v>
      </c>
      <c r="AD126" s="3">
        <v>228.63</v>
      </c>
      <c r="AE126" s="3">
        <v>209.78</v>
      </c>
      <c r="AF126" s="3">
        <v>169.05</v>
      </c>
      <c r="AG126" s="3">
        <v>32.299999999999997</v>
      </c>
      <c r="AH126" s="4" t="e">
        <f>NA()</f>
        <v>#N/A</v>
      </c>
      <c r="AI126" s="4" t="e">
        <f>NA()</f>
        <v>#N/A</v>
      </c>
      <c r="AJ126" s="4" t="e">
        <f>NA()</f>
        <v>#N/A</v>
      </c>
      <c r="AK126" s="4" t="e">
        <f>NA()</f>
        <v>#N/A</v>
      </c>
      <c r="AL126" s="3">
        <v>353.31</v>
      </c>
      <c r="AM126" s="4" t="e">
        <f>NA()</f>
        <v>#N/A</v>
      </c>
      <c r="AN126" s="3">
        <v>16.75</v>
      </c>
      <c r="AO126" s="3" t="s">
        <v>98</v>
      </c>
      <c r="AP126" s="3">
        <v>12.83</v>
      </c>
      <c r="AQ126" s="4" t="e">
        <f>NA()</f>
        <v>#N/A</v>
      </c>
      <c r="AR126" s="3">
        <v>479241.46</v>
      </c>
    </row>
    <row r="127" spans="1:44" x14ac:dyDescent="0.3">
      <c r="A127" s="3" t="s">
        <v>732</v>
      </c>
      <c r="B127" s="4">
        <v>2400</v>
      </c>
      <c r="C127" s="4">
        <v>2782091.51</v>
      </c>
      <c r="D127" s="4">
        <v>6274180.9800000004</v>
      </c>
      <c r="E127" s="3" t="s">
        <v>98</v>
      </c>
      <c r="F127" s="3" t="s">
        <v>98</v>
      </c>
      <c r="G127" s="3" t="s">
        <v>98</v>
      </c>
      <c r="H127" s="3" t="s">
        <v>98</v>
      </c>
      <c r="I127" s="3">
        <v>1719.67</v>
      </c>
      <c r="J127" s="3">
        <v>46.33</v>
      </c>
      <c r="K127" s="3">
        <v>59358.19</v>
      </c>
      <c r="L127" s="3">
        <v>344418.6</v>
      </c>
      <c r="M127" s="3" t="s">
        <v>98</v>
      </c>
      <c r="N127" s="4" t="e">
        <f>NA()</f>
        <v>#N/A</v>
      </c>
      <c r="O127" s="3" t="s">
        <v>98</v>
      </c>
      <c r="P127" s="3">
        <v>23909.93</v>
      </c>
      <c r="Q127" s="3">
        <v>25164.14</v>
      </c>
      <c r="R127" s="4" t="e">
        <f>NA()</f>
        <v>#N/A</v>
      </c>
      <c r="S127" s="4" t="e">
        <f>NA()</f>
        <v>#N/A</v>
      </c>
      <c r="T127" s="3">
        <v>973.22</v>
      </c>
      <c r="U127" s="3">
        <v>2135.1799999999998</v>
      </c>
      <c r="V127" s="3">
        <v>37956.31</v>
      </c>
      <c r="W127" s="3" t="s">
        <v>98</v>
      </c>
      <c r="X127" s="4" t="e">
        <f>NA()</f>
        <v>#N/A</v>
      </c>
      <c r="Y127" s="3">
        <v>91.7</v>
      </c>
      <c r="Z127" s="3">
        <v>115.78</v>
      </c>
      <c r="AA127" s="3">
        <v>21.12</v>
      </c>
      <c r="AB127" s="3" t="s">
        <v>98</v>
      </c>
      <c r="AC127" s="3">
        <v>124.24</v>
      </c>
      <c r="AD127" s="3">
        <v>246.87</v>
      </c>
      <c r="AE127" s="3">
        <v>178.48</v>
      </c>
      <c r="AF127" s="3">
        <v>137.02000000000001</v>
      </c>
      <c r="AG127" s="3">
        <v>17.670000000000002</v>
      </c>
      <c r="AH127" s="4" t="e">
        <f>NA()</f>
        <v>#N/A</v>
      </c>
      <c r="AI127" s="4" t="e">
        <f>NA()</f>
        <v>#N/A</v>
      </c>
      <c r="AJ127" s="3">
        <v>9.3800000000000008</v>
      </c>
      <c r="AK127" s="4" t="e">
        <f>NA()</f>
        <v>#N/A</v>
      </c>
      <c r="AL127" s="3">
        <v>376.79</v>
      </c>
      <c r="AM127" s="4" t="e">
        <f>NA()</f>
        <v>#N/A</v>
      </c>
      <c r="AN127" s="3">
        <v>13.83</v>
      </c>
      <c r="AO127" s="3" t="s">
        <v>98</v>
      </c>
      <c r="AP127" s="3">
        <v>10.68</v>
      </c>
      <c r="AQ127" s="4" t="e">
        <f>NA()</f>
        <v>#N/A</v>
      </c>
      <c r="AR127" s="3">
        <v>502974.89</v>
      </c>
    </row>
    <row r="128" spans="1:44" x14ac:dyDescent="0.3">
      <c r="A128" s="3" t="s">
        <v>732</v>
      </c>
      <c r="B128" s="4">
        <v>2400</v>
      </c>
      <c r="C128" s="4">
        <v>2782091.51</v>
      </c>
      <c r="D128" s="4">
        <v>6274180.9800000004</v>
      </c>
      <c r="E128" s="3" t="s">
        <v>98</v>
      </c>
      <c r="F128" s="3" t="s">
        <v>98</v>
      </c>
      <c r="G128" s="3" t="s">
        <v>98</v>
      </c>
      <c r="H128" s="3" t="s">
        <v>98</v>
      </c>
      <c r="I128" s="3">
        <v>1695.47</v>
      </c>
      <c r="J128" s="3">
        <v>44.43</v>
      </c>
      <c r="K128" s="3">
        <v>57206.7</v>
      </c>
      <c r="L128" s="3">
        <v>347490.22</v>
      </c>
      <c r="M128" s="3" t="s">
        <v>98</v>
      </c>
      <c r="N128" s="4" t="e">
        <f>NA()</f>
        <v>#N/A</v>
      </c>
      <c r="O128" s="3" t="s">
        <v>98</v>
      </c>
      <c r="P128" s="3">
        <v>24889.7</v>
      </c>
      <c r="Q128" s="3">
        <v>23313.25</v>
      </c>
      <c r="R128" s="4" t="e">
        <f>NA()</f>
        <v>#N/A</v>
      </c>
      <c r="S128" s="4" t="e">
        <f>NA()</f>
        <v>#N/A</v>
      </c>
      <c r="T128" s="3">
        <v>1372.28</v>
      </c>
      <c r="U128" s="3">
        <v>2363.5700000000002</v>
      </c>
      <c r="V128" s="3">
        <v>38318.949999999997</v>
      </c>
      <c r="W128" s="3" t="s">
        <v>98</v>
      </c>
      <c r="X128" s="4" t="e">
        <f>NA()</f>
        <v>#N/A</v>
      </c>
      <c r="Y128" s="4" t="e">
        <f>NA()</f>
        <v>#N/A</v>
      </c>
      <c r="Z128" s="3">
        <v>90.25</v>
      </c>
      <c r="AA128" s="3">
        <v>21.22</v>
      </c>
      <c r="AB128" s="3" t="s">
        <v>98</v>
      </c>
      <c r="AC128" s="3">
        <v>133.1</v>
      </c>
      <c r="AD128" s="3">
        <v>251.56</v>
      </c>
      <c r="AE128" s="3">
        <v>181.85</v>
      </c>
      <c r="AF128" s="3">
        <v>137.30000000000001</v>
      </c>
      <c r="AG128" s="3">
        <v>21.19</v>
      </c>
      <c r="AH128" s="4" t="e">
        <f>NA()</f>
        <v>#N/A</v>
      </c>
      <c r="AI128" s="4" t="e">
        <f>NA()</f>
        <v>#N/A</v>
      </c>
      <c r="AJ128" s="4" t="e">
        <f>NA()</f>
        <v>#N/A</v>
      </c>
      <c r="AK128" s="4" t="e">
        <f>NA()</f>
        <v>#N/A</v>
      </c>
      <c r="AL128" s="4" t="e">
        <f>NA()</f>
        <v>#N/A</v>
      </c>
      <c r="AM128" s="4" t="e">
        <f>NA()</f>
        <v>#N/A</v>
      </c>
      <c r="AN128" s="3">
        <v>18.920000000000002</v>
      </c>
      <c r="AO128" s="3" t="s">
        <v>98</v>
      </c>
      <c r="AP128" s="3">
        <v>10.02</v>
      </c>
      <c r="AQ128" s="4" t="e">
        <f>NA()</f>
        <v>#N/A</v>
      </c>
      <c r="AR128" s="3">
        <v>502440.03</v>
      </c>
    </row>
    <row r="129" spans="1:44" x14ac:dyDescent="0.3">
      <c r="A129" s="3" t="s">
        <v>732</v>
      </c>
      <c r="B129" s="4">
        <v>2415</v>
      </c>
      <c r="C129" s="4">
        <v>2782091.51</v>
      </c>
      <c r="D129" s="4">
        <v>6274180.9800000004</v>
      </c>
      <c r="E129" s="3" t="s">
        <v>98</v>
      </c>
      <c r="F129" s="3" t="s">
        <v>98</v>
      </c>
      <c r="G129" s="3" t="s">
        <v>98</v>
      </c>
      <c r="H129" s="3" t="s">
        <v>98</v>
      </c>
      <c r="I129" s="3">
        <v>1901.93</v>
      </c>
      <c r="J129" s="3">
        <v>42.02</v>
      </c>
      <c r="K129" s="3">
        <v>60633.82</v>
      </c>
      <c r="L129" s="3">
        <v>299740.46999999997</v>
      </c>
      <c r="M129" s="3" t="s">
        <v>98</v>
      </c>
      <c r="N129" s="4" t="e">
        <f>NA()</f>
        <v>#N/A</v>
      </c>
      <c r="O129" s="3" t="s">
        <v>98</v>
      </c>
      <c r="P129" s="3">
        <v>21408.07</v>
      </c>
      <c r="Q129" s="3">
        <v>30921.23</v>
      </c>
      <c r="R129" s="4" t="e">
        <f>NA()</f>
        <v>#N/A</v>
      </c>
      <c r="S129" s="4" t="e">
        <f>NA()</f>
        <v>#N/A</v>
      </c>
      <c r="T129" s="3">
        <v>1202.5</v>
      </c>
      <c r="U129" s="3">
        <v>1914.54</v>
      </c>
      <c r="V129" s="3">
        <v>56566.89</v>
      </c>
      <c r="W129" s="3" t="s">
        <v>98</v>
      </c>
      <c r="X129" s="4" t="e">
        <f>NA()</f>
        <v>#N/A</v>
      </c>
      <c r="Y129" s="4" t="e">
        <f>NA()</f>
        <v>#N/A</v>
      </c>
      <c r="Z129" s="3">
        <v>145.77000000000001</v>
      </c>
      <c r="AA129" s="3">
        <v>50.14</v>
      </c>
      <c r="AB129" s="3" t="s">
        <v>98</v>
      </c>
      <c r="AC129" s="3">
        <v>133.25</v>
      </c>
      <c r="AD129" s="3">
        <v>246.21</v>
      </c>
      <c r="AE129" s="3">
        <v>204.81</v>
      </c>
      <c r="AF129" s="3">
        <v>153.54</v>
      </c>
      <c r="AG129" s="3">
        <v>40.86</v>
      </c>
      <c r="AH129" s="4" t="e">
        <f>NA()</f>
        <v>#N/A</v>
      </c>
      <c r="AI129" s="4" t="e">
        <f>NA()</f>
        <v>#N/A</v>
      </c>
      <c r="AJ129" s="4" t="e">
        <f>NA()</f>
        <v>#N/A</v>
      </c>
      <c r="AK129" s="4" t="e">
        <f>NA()</f>
        <v>#N/A</v>
      </c>
      <c r="AL129" s="3">
        <v>202.7</v>
      </c>
      <c r="AM129" s="4" t="e">
        <f>NA()</f>
        <v>#N/A</v>
      </c>
      <c r="AN129" s="3">
        <v>33.42</v>
      </c>
      <c r="AO129" s="3" t="s">
        <v>98</v>
      </c>
      <c r="AP129" s="3">
        <v>17.14</v>
      </c>
      <c r="AQ129" s="4" t="e">
        <f>NA()</f>
        <v>#N/A</v>
      </c>
      <c r="AR129" s="3">
        <v>524440.68000000005</v>
      </c>
    </row>
    <row r="130" spans="1:44" x14ac:dyDescent="0.3">
      <c r="A130" s="3" t="s">
        <v>732</v>
      </c>
      <c r="B130" s="4">
        <v>2415</v>
      </c>
      <c r="C130" s="4">
        <v>2782091.51</v>
      </c>
      <c r="D130" s="4">
        <v>6274180.9800000004</v>
      </c>
      <c r="E130" s="3" t="s">
        <v>98</v>
      </c>
      <c r="F130" s="3" t="s">
        <v>98</v>
      </c>
      <c r="G130" s="3" t="s">
        <v>98</v>
      </c>
      <c r="H130" s="3" t="s">
        <v>98</v>
      </c>
      <c r="I130" s="3">
        <v>2052.0700000000002</v>
      </c>
      <c r="J130" s="3">
        <v>41.77</v>
      </c>
      <c r="K130" s="3">
        <v>58562.55</v>
      </c>
      <c r="L130" s="3">
        <v>306767.13</v>
      </c>
      <c r="M130" s="3" t="s">
        <v>98</v>
      </c>
      <c r="N130" s="4" t="e">
        <f>NA()</f>
        <v>#N/A</v>
      </c>
      <c r="O130" s="3" t="s">
        <v>98</v>
      </c>
      <c r="P130" s="3">
        <v>22141.84</v>
      </c>
      <c r="Q130" s="3">
        <v>31073.53</v>
      </c>
      <c r="R130" s="4" t="e">
        <f>NA()</f>
        <v>#N/A</v>
      </c>
      <c r="S130" s="4" t="e">
        <f>NA()</f>
        <v>#N/A</v>
      </c>
      <c r="T130" s="3">
        <v>1079.69</v>
      </c>
      <c r="U130" s="3">
        <v>1830.57</v>
      </c>
      <c r="V130" s="3">
        <v>56231.03</v>
      </c>
      <c r="W130" s="3" t="s">
        <v>98</v>
      </c>
      <c r="X130" s="4" t="e">
        <f>NA()</f>
        <v>#N/A</v>
      </c>
      <c r="Y130" s="4" t="e">
        <f>NA()</f>
        <v>#N/A</v>
      </c>
      <c r="Z130" s="3">
        <v>103.19</v>
      </c>
      <c r="AA130" s="3">
        <v>38.58</v>
      </c>
      <c r="AB130" s="3" t="s">
        <v>98</v>
      </c>
      <c r="AC130" s="3">
        <v>134.52000000000001</v>
      </c>
      <c r="AD130" s="3">
        <v>246.31</v>
      </c>
      <c r="AE130" s="3">
        <v>203.26</v>
      </c>
      <c r="AF130" s="3">
        <v>156.4</v>
      </c>
      <c r="AG130" s="3">
        <v>40.090000000000003</v>
      </c>
      <c r="AH130" s="4" t="e">
        <f>NA()</f>
        <v>#N/A</v>
      </c>
      <c r="AI130" s="4" t="e">
        <f>NA()</f>
        <v>#N/A</v>
      </c>
      <c r="AJ130" s="4" t="e">
        <f>NA()</f>
        <v>#N/A</v>
      </c>
      <c r="AK130" s="4" t="e">
        <f>NA()</f>
        <v>#N/A</v>
      </c>
      <c r="AL130" s="4" t="e">
        <f>NA()</f>
        <v>#N/A</v>
      </c>
      <c r="AM130" s="4" t="e">
        <f>NA()</f>
        <v>#N/A</v>
      </c>
      <c r="AN130" s="3">
        <v>24.27</v>
      </c>
      <c r="AO130" s="3" t="s">
        <v>98</v>
      </c>
      <c r="AP130" s="3">
        <v>12.19</v>
      </c>
      <c r="AQ130" s="4" t="e">
        <f>NA()</f>
        <v>#N/A</v>
      </c>
      <c r="AR130" s="3">
        <v>519261</v>
      </c>
    </row>
    <row r="131" spans="1:44" x14ac:dyDescent="0.3">
      <c r="A131" s="3" t="s">
        <v>733</v>
      </c>
      <c r="B131" s="4">
        <v>70</v>
      </c>
      <c r="C131" s="4">
        <v>2782271</v>
      </c>
      <c r="D131" s="4">
        <v>6271831</v>
      </c>
      <c r="E131" s="3" t="s">
        <v>98</v>
      </c>
      <c r="F131" s="3" t="s">
        <v>98</v>
      </c>
      <c r="G131" s="3" t="s">
        <v>98</v>
      </c>
      <c r="H131" s="3" t="s">
        <v>98</v>
      </c>
      <c r="I131" s="3">
        <v>1491.71</v>
      </c>
      <c r="J131" s="3">
        <v>31.91</v>
      </c>
      <c r="K131" s="3">
        <v>61226.5</v>
      </c>
      <c r="L131" s="3">
        <v>339739.43</v>
      </c>
      <c r="M131" s="3" t="s">
        <v>98</v>
      </c>
      <c r="N131" s="4" t="e">
        <f>NA()</f>
        <v>#N/A</v>
      </c>
      <c r="O131" s="3" t="s">
        <v>98</v>
      </c>
      <c r="P131" s="3">
        <v>24217.75</v>
      </c>
      <c r="Q131" s="3">
        <v>18787.63</v>
      </c>
      <c r="R131" s="4" t="e">
        <f>NA()</f>
        <v>#N/A</v>
      </c>
      <c r="S131" s="3">
        <v>4632.8599999999997</v>
      </c>
      <c r="T131" s="3">
        <v>811.36</v>
      </c>
      <c r="U131" s="3">
        <v>1544.39</v>
      </c>
      <c r="V131" s="3">
        <v>30740.01</v>
      </c>
      <c r="W131" s="3" t="s">
        <v>98</v>
      </c>
      <c r="X131" s="4" t="e">
        <f>NA()</f>
        <v>#N/A</v>
      </c>
      <c r="Y131" s="4" t="e">
        <f>NA()</f>
        <v>#N/A</v>
      </c>
      <c r="Z131" s="3">
        <v>75.489999999999995</v>
      </c>
      <c r="AA131" s="4" t="e">
        <f>NA()</f>
        <v>#N/A</v>
      </c>
      <c r="AB131" s="3" t="s">
        <v>98</v>
      </c>
      <c r="AC131" s="3">
        <v>106.2</v>
      </c>
      <c r="AD131" s="3">
        <v>239.46</v>
      </c>
      <c r="AE131" s="3">
        <v>140.32</v>
      </c>
      <c r="AF131" s="3">
        <v>79.36</v>
      </c>
      <c r="AG131" s="4" t="e">
        <f>NA()</f>
        <v>#N/A</v>
      </c>
      <c r="AH131" s="4" t="e">
        <f>NA()</f>
        <v>#N/A</v>
      </c>
      <c r="AI131" s="4" t="e">
        <f>NA()</f>
        <v>#N/A</v>
      </c>
      <c r="AJ131" s="4" t="e">
        <f>NA()</f>
        <v>#N/A</v>
      </c>
      <c r="AK131" s="4" t="e">
        <f>NA()</f>
        <v>#N/A</v>
      </c>
      <c r="AL131" s="3">
        <v>332.25</v>
      </c>
      <c r="AM131" s="4" t="e">
        <f>NA()</f>
        <v>#N/A</v>
      </c>
      <c r="AN131" s="3">
        <v>18.43</v>
      </c>
      <c r="AO131" s="3" t="s">
        <v>98</v>
      </c>
      <c r="AP131" s="3">
        <v>10.68</v>
      </c>
      <c r="AQ131" s="3" t="s">
        <v>98</v>
      </c>
      <c r="AR131" s="3">
        <v>515774.28</v>
      </c>
    </row>
    <row r="132" spans="1:44" x14ac:dyDescent="0.3">
      <c r="A132" s="3" t="s">
        <v>733</v>
      </c>
      <c r="B132" s="4">
        <v>80</v>
      </c>
      <c r="C132" s="4">
        <v>2782271</v>
      </c>
      <c r="D132" s="4">
        <v>6271831</v>
      </c>
      <c r="E132" s="3" t="s">
        <v>98</v>
      </c>
      <c r="F132" s="3" t="s">
        <v>98</v>
      </c>
      <c r="G132" s="3" t="s">
        <v>98</v>
      </c>
      <c r="H132" s="3" t="s">
        <v>98</v>
      </c>
      <c r="I132" s="3">
        <v>1649.58</v>
      </c>
      <c r="J132" s="3">
        <v>29.17</v>
      </c>
      <c r="K132" s="3">
        <v>50454.879999999997</v>
      </c>
      <c r="L132" s="3">
        <v>302903.69</v>
      </c>
      <c r="M132" s="3" t="s">
        <v>98</v>
      </c>
      <c r="N132" s="4" t="e">
        <f>NA()</f>
        <v>#N/A</v>
      </c>
      <c r="O132" s="3" t="s">
        <v>98</v>
      </c>
      <c r="P132" s="3">
        <v>21260</v>
      </c>
      <c r="Q132" s="3">
        <v>36950.35</v>
      </c>
      <c r="R132" s="4" t="e">
        <f>NA()</f>
        <v>#N/A</v>
      </c>
      <c r="S132" s="4" t="e">
        <f>NA()</f>
        <v>#N/A</v>
      </c>
      <c r="T132" s="3">
        <v>605.01</v>
      </c>
      <c r="U132" s="3">
        <v>1610.4</v>
      </c>
      <c r="V132" s="3">
        <v>30734.48</v>
      </c>
      <c r="W132" s="3" t="s">
        <v>98</v>
      </c>
      <c r="X132" s="4" t="e">
        <f>NA()</f>
        <v>#N/A</v>
      </c>
      <c r="Y132" s="4" t="e">
        <f>NA()</f>
        <v>#N/A</v>
      </c>
      <c r="Z132" s="3">
        <v>43.67</v>
      </c>
      <c r="AA132" s="3">
        <v>10.45</v>
      </c>
      <c r="AB132" s="3" t="s">
        <v>98</v>
      </c>
      <c r="AC132" s="3">
        <v>97.15</v>
      </c>
      <c r="AD132" s="3">
        <v>264.85000000000002</v>
      </c>
      <c r="AE132" s="3">
        <v>114.37</v>
      </c>
      <c r="AF132" s="3">
        <v>93.48</v>
      </c>
      <c r="AG132" s="4" t="e">
        <f>NA()</f>
        <v>#N/A</v>
      </c>
      <c r="AH132" s="4" t="e">
        <f>NA()</f>
        <v>#N/A</v>
      </c>
      <c r="AI132" s="4" t="e">
        <f>NA()</f>
        <v>#N/A</v>
      </c>
      <c r="AJ132" s="4" t="e">
        <f>NA()</f>
        <v>#N/A</v>
      </c>
      <c r="AK132" s="4" t="e">
        <f>NA()</f>
        <v>#N/A</v>
      </c>
      <c r="AL132" s="3">
        <v>259.27999999999997</v>
      </c>
      <c r="AM132" s="4" t="e">
        <f>NA()</f>
        <v>#N/A</v>
      </c>
      <c r="AN132" s="3">
        <v>15.4</v>
      </c>
      <c r="AO132" s="3" t="s">
        <v>98</v>
      </c>
      <c r="AP132" s="3">
        <v>11.25</v>
      </c>
      <c r="AQ132" s="3" t="s">
        <v>98</v>
      </c>
      <c r="AR132" s="3">
        <v>552892.53</v>
      </c>
    </row>
    <row r="133" spans="1:44" x14ac:dyDescent="0.3">
      <c r="A133" s="3" t="s">
        <v>733</v>
      </c>
      <c r="B133" s="4">
        <v>90</v>
      </c>
      <c r="C133" s="4">
        <v>2782271</v>
      </c>
      <c r="D133" s="4">
        <v>6271831</v>
      </c>
      <c r="E133" s="3" t="s">
        <v>98</v>
      </c>
      <c r="F133" s="3" t="s">
        <v>98</v>
      </c>
      <c r="G133" s="3" t="s">
        <v>98</v>
      </c>
      <c r="H133" s="3" t="s">
        <v>98</v>
      </c>
      <c r="I133" s="3">
        <v>1442.95</v>
      </c>
      <c r="J133" s="3">
        <v>41.81</v>
      </c>
      <c r="K133" s="3">
        <v>65928.649999999994</v>
      </c>
      <c r="L133" s="3">
        <v>361768.94</v>
      </c>
      <c r="M133" s="3" t="s">
        <v>98</v>
      </c>
      <c r="N133" s="3">
        <v>2647.9</v>
      </c>
      <c r="O133" s="3" t="s">
        <v>98</v>
      </c>
      <c r="P133" s="3">
        <v>29062.09</v>
      </c>
      <c r="Q133" s="3">
        <v>21473.02</v>
      </c>
      <c r="R133" s="4" t="e">
        <f>NA()</f>
        <v>#N/A</v>
      </c>
      <c r="S133" s="4" t="e">
        <f>NA()</f>
        <v>#N/A</v>
      </c>
      <c r="T133" s="3">
        <v>811.43</v>
      </c>
      <c r="U133" s="3">
        <v>1618.09</v>
      </c>
      <c r="V133" s="3">
        <v>40054.81</v>
      </c>
      <c r="W133" s="3" t="s">
        <v>98</v>
      </c>
      <c r="X133" s="4" t="e">
        <f>NA()</f>
        <v>#N/A</v>
      </c>
      <c r="Y133" s="3">
        <v>98.61</v>
      </c>
      <c r="Z133" s="3">
        <v>80.67</v>
      </c>
      <c r="AA133" s="3">
        <v>20.09</v>
      </c>
      <c r="AB133" s="3" t="s">
        <v>98</v>
      </c>
      <c r="AC133" s="3">
        <v>157.71</v>
      </c>
      <c r="AD133" s="3">
        <v>192.44</v>
      </c>
      <c r="AE133" s="3">
        <v>167.82</v>
      </c>
      <c r="AF133" s="3">
        <v>129.63999999999999</v>
      </c>
      <c r="AG133" s="4" t="e">
        <f>NA()</f>
        <v>#N/A</v>
      </c>
      <c r="AH133" s="4" t="e">
        <f>NA()</f>
        <v>#N/A</v>
      </c>
      <c r="AI133" s="4" t="e">
        <f>NA()</f>
        <v>#N/A</v>
      </c>
      <c r="AJ133" s="4" t="e">
        <f>NA()</f>
        <v>#N/A</v>
      </c>
      <c r="AK133" s="4" t="e">
        <f>NA()</f>
        <v>#N/A</v>
      </c>
      <c r="AL133" s="3">
        <v>267.35000000000002</v>
      </c>
      <c r="AM133" s="4" t="e">
        <f>NA()</f>
        <v>#N/A</v>
      </c>
      <c r="AN133" s="3">
        <v>15.34</v>
      </c>
      <c r="AO133" s="3" t="s">
        <v>98</v>
      </c>
      <c r="AP133" s="3">
        <v>14.61</v>
      </c>
      <c r="AQ133" s="3" t="s">
        <v>98</v>
      </c>
      <c r="AR133" s="3">
        <v>474006.03</v>
      </c>
    </row>
    <row r="134" spans="1:44" x14ac:dyDescent="0.3">
      <c r="A134" s="3" t="s">
        <v>733</v>
      </c>
      <c r="B134" s="4">
        <v>100</v>
      </c>
      <c r="C134" s="4">
        <v>2782271</v>
      </c>
      <c r="D134" s="4">
        <v>6271831</v>
      </c>
      <c r="E134" s="3" t="s">
        <v>98</v>
      </c>
      <c r="F134" s="3" t="s">
        <v>98</v>
      </c>
      <c r="G134" s="3" t="s">
        <v>98</v>
      </c>
      <c r="H134" s="3" t="s">
        <v>98</v>
      </c>
      <c r="I134" s="3">
        <v>2177.11</v>
      </c>
      <c r="J134" s="3">
        <v>56.48</v>
      </c>
      <c r="K134" s="3">
        <v>65918.34</v>
      </c>
      <c r="L134" s="3">
        <v>323064.11</v>
      </c>
      <c r="M134" s="3" t="s">
        <v>98</v>
      </c>
      <c r="N134" s="3">
        <v>12740.21</v>
      </c>
      <c r="O134" s="3" t="s">
        <v>98</v>
      </c>
      <c r="P134" s="3">
        <v>22915.15</v>
      </c>
      <c r="Q134" s="3">
        <v>14687.9</v>
      </c>
      <c r="R134" s="4" t="e">
        <f>NA()</f>
        <v>#N/A</v>
      </c>
      <c r="S134" s="4" t="e">
        <f>NA()</f>
        <v>#N/A</v>
      </c>
      <c r="T134" s="3">
        <v>970.87</v>
      </c>
      <c r="U134" s="3">
        <v>1106.27</v>
      </c>
      <c r="V134" s="3">
        <v>25803.3</v>
      </c>
      <c r="W134" s="3" t="s">
        <v>98</v>
      </c>
      <c r="X134" s="4" t="e">
        <f>NA()</f>
        <v>#N/A</v>
      </c>
      <c r="Y134" s="4" t="e">
        <f>NA()</f>
        <v>#N/A</v>
      </c>
      <c r="Z134" s="3">
        <v>83.79</v>
      </c>
      <c r="AA134" s="3">
        <v>68.3</v>
      </c>
      <c r="AB134" s="3" t="s">
        <v>98</v>
      </c>
      <c r="AC134" s="3">
        <v>161.81</v>
      </c>
      <c r="AD134" s="3">
        <v>114.42</v>
      </c>
      <c r="AE134" s="3">
        <v>201.91</v>
      </c>
      <c r="AF134" s="3">
        <v>175.74</v>
      </c>
      <c r="AG134" s="4" t="e">
        <f>NA()</f>
        <v>#N/A</v>
      </c>
      <c r="AH134" s="4" t="e">
        <f>NA()</f>
        <v>#N/A</v>
      </c>
      <c r="AI134" s="4" t="e">
        <f>NA()</f>
        <v>#N/A</v>
      </c>
      <c r="AJ134" s="4" t="e">
        <f>NA()</f>
        <v>#N/A</v>
      </c>
      <c r="AK134" s="3">
        <v>31.1</v>
      </c>
      <c r="AL134" s="3">
        <v>196.58</v>
      </c>
      <c r="AM134" s="4" t="e">
        <f>NA()</f>
        <v>#N/A</v>
      </c>
      <c r="AN134" s="3">
        <v>17.829999999999998</v>
      </c>
      <c r="AO134" s="3" t="s">
        <v>98</v>
      </c>
      <c r="AP134" s="3">
        <v>13.68</v>
      </c>
      <c r="AQ134" s="3" t="s">
        <v>98</v>
      </c>
      <c r="AR134" s="3">
        <v>529495.11</v>
      </c>
    </row>
    <row r="135" spans="1:44" x14ac:dyDescent="0.3">
      <c r="A135" s="3" t="s">
        <v>733</v>
      </c>
      <c r="B135" s="4">
        <v>120</v>
      </c>
      <c r="C135" s="4">
        <v>2782271</v>
      </c>
      <c r="D135" s="4">
        <v>6271831</v>
      </c>
      <c r="E135" s="3" t="s">
        <v>98</v>
      </c>
      <c r="F135" s="3" t="s">
        <v>98</v>
      </c>
      <c r="G135" s="3" t="s">
        <v>98</v>
      </c>
      <c r="H135" s="3" t="s">
        <v>98</v>
      </c>
      <c r="I135" s="3">
        <v>2093.2600000000002</v>
      </c>
      <c r="J135" s="3">
        <v>53.59</v>
      </c>
      <c r="K135" s="3">
        <v>59816.46</v>
      </c>
      <c r="L135" s="3">
        <v>328824.94</v>
      </c>
      <c r="M135" s="3" t="s">
        <v>98</v>
      </c>
      <c r="N135" s="4" t="e">
        <f>NA()</f>
        <v>#N/A</v>
      </c>
      <c r="O135" s="3" t="s">
        <v>98</v>
      </c>
      <c r="P135" s="3">
        <v>23795.96</v>
      </c>
      <c r="Q135" s="3">
        <v>14806.07</v>
      </c>
      <c r="R135" s="4" t="e">
        <f>NA()</f>
        <v>#N/A</v>
      </c>
      <c r="S135" s="4" t="e">
        <f>NA()</f>
        <v>#N/A</v>
      </c>
      <c r="T135" s="3">
        <v>876.11</v>
      </c>
      <c r="U135" s="3">
        <v>2258.0700000000002</v>
      </c>
      <c r="V135" s="3">
        <v>27455.29</v>
      </c>
      <c r="W135" s="3" t="s">
        <v>98</v>
      </c>
      <c r="X135" s="4" t="e">
        <f>NA()</f>
        <v>#N/A</v>
      </c>
      <c r="Y135" s="4" t="e">
        <f>NA()</f>
        <v>#N/A</v>
      </c>
      <c r="Z135" s="3">
        <v>73.16</v>
      </c>
      <c r="AA135" s="3">
        <v>9.3000000000000007</v>
      </c>
      <c r="AB135" s="3" t="s">
        <v>98</v>
      </c>
      <c r="AC135" s="3">
        <v>145.78</v>
      </c>
      <c r="AD135" s="3">
        <v>143.24</v>
      </c>
      <c r="AE135" s="3">
        <v>206.2</v>
      </c>
      <c r="AF135" s="3">
        <v>183.71</v>
      </c>
      <c r="AG135" s="4" t="e">
        <f>NA()</f>
        <v>#N/A</v>
      </c>
      <c r="AH135" s="4" t="e">
        <f>NA()</f>
        <v>#N/A</v>
      </c>
      <c r="AI135" s="4" t="e">
        <f>NA()</f>
        <v>#N/A</v>
      </c>
      <c r="AJ135" s="4" t="e">
        <f>NA()</f>
        <v>#N/A</v>
      </c>
      <c r="AK135" s="4" t="e">
        <f>NA()</f>
        <v>#N/A</v>
      </c>
      <c r="AL135" s="3">
        <v>397.85</v>
      </c>
      <c r="AM135" s="4" t="e">
        <f>NA()</f>
        <v>#N/A</v>
      </c>
      <c r="AN135" s="3">
        <v>25.98</v>
      </c>
      <c r="AO135" s="3" t="s">
        <v>98</v>
      </c>
      <c r="AP135" s="3">
        <v>16.34</v>
      </c>
      <c r="AQ135" s="3" t="s">
        <v>98</v>
      </c>
      <c r="AR135" s="3">
        <v>538818.69999999995</v>
      </c>
    </row>
    <row r="136" spans="1:44" x14ac:dyDescent="0.3">
      <c r="A136" s="3" t="s">
        <v>733</v>
      </c>
      <c r="B136" s="4">
        <v>140</v>
      </c>
      <c r="C136" s="4">
        <v>2782271</v>
      </c>
      <c r="D136" s="4">
        <v>6271831</v>
      </c>
      <c r="E136" s="3" t="s">
        <v>98</v>
      </c>
      <c r="F136" s="3" t="s">
        <v>98</v>
      </c>
      <c r="G136" s="3" t="s">
        <v>98</v>
      </c>
      <c r="H136" s="3" t="s">
        <v>98</v>
      </c>
      <c r="I136" s="3">
        <v>2021.36</v>
      </c>
      <c r="J136" s="3">
        <v>47.95</v>
      </c>
      <c r="K136" s="3">
        <v>59520.51</v>
      </c>
      <c r="L136" s="3">
        <v>303339.65000000002</v>
      </c>
      <c r="M136" s="3" t="s">
        <v>98</v>
      </c>
      <c r="N136" s="3">
        <v>12023.7</v>
      </c>
      <c r="O136" s="3" t="s">
        <v>98</v>
      </c>
      <c r="P136" s="3">
        <v>16877.150000000001</v>
      </c>
      <c r="Q136" s="3">
        <v>10958.2</v>
      </c>
      <c r="R136" s="4" t="e">
        <f>NA()</f>
        <v>#N/A</v>
      </c>
      <c r="S136" s="4" t="e">
        <f>NA()</f>
        <v>#N/A</v>
      </c>
      <c r="T136" s="3">
        <v>799.38</v>
      </c>
      <c r="U136" s="3">
        <v>1795.22</v>
      </c>
      <c r="V136" s="3">
        <v>33636.050000000003</v>
      </c>
      <c r="W136" s="3" t="s">
        <v>98</v>
      </c>
      <c r="X136" s="4" t="e">
        <f>NA()</f>
        <v>#N/A</v>
      </c>
      <c r="Y136" s="4" t="e">
        <f>NA()</f>
        <v>#N/A</v>
      </c>
      <c r="Z136" s="3">
        <v>80.709999999999994</v>
      </c>
      <c r="AA136" s="3">
        <v>16.010000000000002</v>
      </c>
      <c r="AB136" s="3" t="s">
        <v>98</v>
      </c>
      <c r="AC136" s="3">
        <v>125.47</v>
      </c>
      <c r="AD136" s="3">
        <v>111.63</v>
      </c>
      <c r="AE136" s="3">
        <v>173.16</v>
      </c>
      <c r="AF136" s="3">
        <v>173.17</v>
      </c>
      <c r="AG136" s="4" t="e">
        <f>NA()</f>
        <v>#N/A</v>
      </c>
      <c r="AH136" s="4" t="e">
        <f>NA()</f>
        <v>#N/A</v>
      </c>
      <c r="AI136" s="4" t="e">
        <f>NA()</f>
        <v>#N/A</v>
      </c>
      <c r="AJ136" s="4" t="e">
        <f>NA()</f>
        <v>#N/A</v>
      </c>
      <c r="AK136" s="4" t="e">
        <f>NA()</f>
        <v>#N/A</v>
      </c>
      <c r="AL136" s="3">
        <v>192.94</v>
      </c>
      <c r="AM136" s="4" t="e">
        <f>NA()</f>
        <v>#N/A</v>
      </c>
      <c r="AN136" s="3">
        <v>19.62</v>
      </c>
      <c r="AO136" s="3" t="s">
        <v>98</v>
      </c>
      <c r="AP136" s="3">
        <v>13.59</v>
      </c>
      <c r="AQ136" s="3" t="s">
        <v>98</v>
      </c>
      <c r="AR136" s="3">
        <v>558074.52</v>
      </c>
    </row>
    <row r="137" spans="1:44" x14ac:dyDescent="0.3">
      <c r="A137" s="3" t="s">
        <v>733</v>
      </c>
      <c r="B137" s="4">
        <v>160</v>
      </c>
      <c r="C137" s="4">
        <v>2782271</v>
      </c>
      <c r="D137" s="4">
        <v>6271831</v>
      </c>
      <c r="E137" s="3" t="s">
        <v>98</v>
      </c>
      <c r="F137" s="3" t="s">
        <v>98</v>
      </c>
      <c r="G137" s="3" t="s">
        <v>98</v>
      </c>
      <c r="H137" s="3" t="s">
        <v>98</v>
      </c>
      <c r="I137" s="3">
        <v>2181.52</v>
      </c>
      <c r="J137" s="3">
        <v>59.63</v>
      </c>
      <c r="K137" s="3">
        <v>54169.21</v>
      </c>
      <c r="L137" s="3">
        <v>355581.02</v>
      </c>
      <c r="M137" s="3" t="s">
        <v>98</v>
      </c>
      <c r="N137" s="3">
        <v>10385.379999999999</v>
      </c>
      <c r="O137" s="3" t="s">
        <v>98</v>
      </c>
      <c r="P137" s="3">
        <v>28505.15</v>
      </c>
      <c r="Q137" s="3">
        <v>13584.38</v>
      </c>
      <c r="R137" s="4" t="e">
        <f>NA()</f>
        <v>#N/A</v>
      </c>
      <c r="S137" s="4" t="e">
        <f>NA()</f>
        <v>#N/A</v>
      </c>
      <c r="T137" s="3">
        <v>1081.51</v>
      </c>
      <c r="U137" s="3">
        <v>865.27</v>
      </c>
      <c r="V137" s="3">
        <v>27189.5</v>
      </c>
      <c r="W137" s="3" t="s">
        <v>98</v>
      </c>
      <c r="X137" s="4" t="e">
        <f>NA()</f>
        <v>#N/A</v>
      </c>
      <c r="Y137" s="4" t="e">
        <f>NA()</f>
        <v>#N/A</v>
      </c>
      <c r="Z137" s="3">
        <v>105.85</v>
      </c>
      <c r="AA137" s="3">
        <v>380.04</v>
      </c>
      <c r="AB137" s="3" t="s">
        <v>98</v>
      </c>
      <c r="AC137" s="3">
        <v>170.62</v>
      </c>
      <c r="AD137" s="3">
        <v>133.06</v>
      </c>
      <c r="AE137" s="3">
        <v>207.21</v>
      </c>
      <c r="AF137" s="3">
        <v>158.08000000000001</v>
      </c>
      <c r="AG137" s="4" t="e">
        <f>NA()</f>
        <v>#N/A</v>
      </c>
      <c r="AH137" s="4" t="e">
        <f>NA()</f>
        <v>#N/A</v>
      </c>
      <c r="AI137" s="4" t="e">
        <f>NA()</f>
        <v>#N/A</v>
      </c>
      <c r="AJ137" s="4" t="e">
        <f>NA()</f>
        <v>#N/A</v>
      </c>
      <c r="AK137" s="3">
        <v>34.89</v>
      </c>
      <c r="AL137" s="3">
        <v>312.52</v>
      </c>
      <c r="AM137" s="4" t="e">
        <f>NA()</f>
        <v>#N/A</v>
      </c>
      <c r="AN137" s="3">
        <v>19.010000000000002</v>
      </c>
      <c r="AO137" s="3" t="s">
        <v>98</v>
      </c>
      <c r="AP137" s="3">
        <v>12.9</v>
      </c>
      <c r="AQ137" s="3" t="s">
        <v>98</v>
      </c>
      <c r="AR137" s="3">
        <v>504863.26</v>
      </c>
    </row>
    <row r="138" spans="1:44" x14ac:dyDescent="0.3">
      <c r="A138" s="3" t="s">
        <v>733</v>
      </c>
      <c r="B138" s="4">
        <v>200</v>
      </c>
      <c r="C138" s="4">
        <v>2782271</v>
      </c>
      <c r="D138" s="4">
        <v>6271831</v>
      </c>
      <c r="E138" s="3" t="s">
        <v>98</v>
      </c>
      <c r="F138" s="3" t="s">
        <v>98</v>
      </c>
      <c r="G138" s="3" t="s">
        <v>98</v>
      </c>
      <c r="H138" s="3" t="s">
        <v>98</v>
      </c>
      <c r="I138" s="3">
        <v>2244.41</v>
      </c>
      <c r="J138" s="3">
        <v>51.64</v>
      </c>
      <c r="K138" s="3">
        <v>65076.71</v>
      </c>
      <c r="L138" s="3">
        <v>362909.65</v>
      </c>
      <c r="M138" s="3" t="s">
        <v>98</v>
      </c>
      <c r="N138" s="3">
        <v>6366.25</v>
      </c>
      <c r="O138" s="3" t="s">
        <v>98</v>
      </c>
      <c r="P138" s="3">
        <v>29802.29</v>
      </c>
      <c r="Q138" s="3">
        <v>12634.63</v>
      </c>
      <c r="R138" s="4" t="e">
        <f>NA()</f>
        <v>#N/A</v>
      </c>
      <c r="S138" s="4" t="e">
        <f>NA()</f>
        <v>#N/A</v>
      </c>
      <c r="T138" s="3">
        <v>760.55</v>
      </c>
      <c r="U138" s="3">
        <v>1954.36</v>
      </c>
      <c r="V138" s="3">
        <v>27375.48</v>
      </c>
      <c r="W138" s="3" t="s">
        <v>98</v>
      </c>
      <c r="X138" s="4" t="e">
        <f>NA()</f>
        <v>#N/A</v>
      </c>
      <c r="Y138" s="4" t="e">
        <f>NA()</f>
        <v>#N/A</v>
      </c>
      <c r="Z138" s="3">
        <v>67.61</v>
      </c>
      <c r="AA138" s="3">
        <v>224.33</v>
      </c>
      <c r="AB138" s="3" t="s">
        <v>98</v>
      </c>
      <c r="AC138" s="3">
        <v>172.76</v>
      </c>
      <c r="AD138" s="3">
        <v>121.59</v>
      </c>
      <c r="AE138" s="3">
        <v>234.87</v>
      </c>
      <c r="AF138" s="3">
        <v>190.96</v>
      </c>
      <c r="AG138" s="4" t="e">
        <f>NA()</f>
        <v>#N/A</v>
      </c>
      <c r="AH138" s="4" t="e">
        <f>NA()</f>
        <v>#N/A</v>
      </c>
      <c r="AI138" s="4" t="e">
        <f>NA()</f>
        <v>#N/A</v>
      </c>
      <c r="AJ138" s="4" t="e">
        <f>NA()</f>
        <v>#N/A</v>
      </c>
      <c r="AK138" s="3">
        <v>20.71</v>
      </c>
      <c r="AL138" s="3">
        <v>338.2</v>
      </c>
      <c r="AM138" s="4" t="e">
        <f>NA()</f>
        <v>#N/A</v>
      </c>
      <c r="AN138" s="3">
        <v>26.51</v>
      </c>
      <c r="AO138" s="3" t="s">
        <v>98</v>
      </c>
      <c r="AP138" s="3">
        <v>12.93</v>
      </c>
      <c r="AQ138" s="3" t="s">
        <v>98</v>
      </c>
      <c r="AR138" s="3">
        <v>489413.57</v>
      </c>
    </row>
    <row r="139" spans="1:44" x14ac:dyDescent="0.3">
      <c r="A139" s="3" t="s">
        <v>733</v>
      </c>
      <c r="B139" s="4">
        <v>220</v>
      </c>
      <c r="C139" s="4">
        <v>2782271</v>
      </c>
      <c r="D139" s="4">
        <v>6271831</v>
      </c>
      <c r="E139" s="3" t="s">
        <v>98</v>
      </c>
      <c r="F139" s="3" t="s">
        <v>98</v>
      </c>
      <c r="G139" s="3" t="s">
        <v>98</v>
      </c>
      <c r="H139" s="3" t="s">
        <v>98</v>
      </c>
      <c r="I139" s="3">
        <v>2308.31</v>
      </c>
      <c r="J139" s="3">
        <v>49.41</v>
      </c>
      <c r="K139" s="3">
        <v>51218.59</v>
      </c>
      <c r="L139" s="3">
        <v>333601.59000000003</v>
      </c>
      <c r="M139" s="3" t="s">
        <v>98</v>
      </c>
      <c r="N139" s="3">
        <v>2124.4</v>
      </c>
      <c r="O139" s="3" t="s">
        <v>98</v>
      </c>
      <c r="P139" s="3">
        <v>27721.1</v>
      </c>
      <c r="Q139" s="3">
        <v>37971.339999999997</v>
      </c>
      <c r="R139" s="4" t="e">
        <f>NA()</f>
        <v>#N/A</v>
      </c>
      <c r="S139" s="4" t="e">
        <f>NA()</f>
        <v>#N/A</v>
      </c>
      <c r="T139" s="3">
        <v>1085.54</v>
      </c>
      <c r="U139" s="3">
        <v>899.33</v>
      </c>
      <c r="V139" s="3">
        <v>22733.33</v>
      </c>
      <c r="W139" s="3" t="s">
        <v>98</v>
      </c>
      <c r="X139" s="4" t="e">
        <f>NA()</f>
        <v>#N/A</v>
      </c>
      <c r="Y139" s="4" t="e">
        <f>NA()</f>
        <v>#N/A</v>
      </c>
      <c r="Z139" s="3">
        <v>86.45</v>
      </c>
      <c r="AA139" s="3">
        <v>137.1</v>
      </c>
      <c r="AB139" s="3" t="s">
        <v>98</v>
      </c>
      <c r="AC139" s="3">
        <v>174.3</v>
      </c>
      <c r="AD139" s="3">
        <v>128.11000000000001</v>
      </c>
      <c r="AE139" s="3">
        <v>217.23</v>
      </c>
      <c r="AF139" s="3">
        <v>190.55</v>
      </c>
      <c r="AG139" s="4" t="e">
        <f>NA()</f>
        <v>#N/A</v>
      </c>
      <c r="AH139" s="4" t="e">
        <f>NA()</f>
        <v>#N/A</v>
      </c>
      <c r="AI139" s="4" t="e">
        <f>NA()</f>
        <v>#N/A</v>
      </c>
      <c r="AJ139" s="4" t="e">
        <f>NA()</f>
        <v>#N/A</v>
      </c>
      <c r="AK139" s="3">
        <v>14.87</v>
      </c>
      <c r="AL139" s="3">
        <v>339.39</v>
      </c>
      <c r="AM139" s="4" t="e">
        <f>NA()</f>
        <v>#N/A</v>
      </c>
      <c r="AN139" s="3">
        <v>29.1</v>
      </c>
      <c r="AO139" s="3" t="s">
        <v>98</v>
      </c>
      <c r="AP139" s="3">
        <v>15.18</v>
      </c>
      <c r="AQ139" s="3" t="s">
        <v>98</v>
      </c>
      <c r="AR139" s="3">
        <v>518954.78</v>
      </c>
    </row>
    <row r="140" spans="1:44" x14ac:dyDescent="0.3">
      <c r="A140" s="3" t="s">
        <v>733</v>
      </c>
      <c r="B140" s="4">
        <v>240</v>
      </c>
      <c r="C140" s="4">
        <v>2782271</v>
      </c>
      <c r="D140" s="4">
        <v>6271831</v>
      </c>
      <c r="E140" s="3" t="s">
        <v>98</v>
      </c>
      <c r="F140" s="3" t="s">
        <v>98</v>
      </c>
      <c r="G140" s="3" t="s">
        <v>98</v>
      </c>
      <c r="H140" s="3" t="s">
        <v>98</v>
      </c>
      <c r="I140" s="3">
        <v>1817.3</v>
      </c>
      <c r="J140" s="3">
        <v>38.08</v>
      </c>
      <c r="K140" s="3">
        <v>58766.01</v>
      </c>
      <c r="L140" s="3">
        <v>320849.56</v>
      </c>
      <c r="M140" s="3" t="s">
        <v>98</v>
      </c>
      <c r="N140" s="3">
        <v>9110.81</v>
      </c>
      <c r="O140" s="3" t="s">
        <v>98</v>
      </c>
      <c r="P140" s="3">
        <v>23326.85</v>
      </c>
      <c r="Q140" s="3">
        <v>27352.89</v>
      </c>
      <c r="R140" s="4" t="e">
        <f>NA()</f>
        <v>#N/A</v>
      </c>
      <c r="S140" s="4" t="e">
        <f>NA()</f>
        <v>#N/A</v>
      </c>
      <c r="T140" s="3">
        <v>1159.82</v>
      </c>
      <c r="U140" s="3">
        <v>1056.55</v>
      </c>
      <c r="V140" s="3">
        <v>38039.949999999997</v>
      </c>
      <c r="W140" s="3" t="s">
        <v>98</v>
      </c>
      <c r="X140" s="4" t="e">
        <f>NA()</f>
        <v>#N/A</v>
      </c>
      <c r="Y140" s="4" t="e">
        <f>NA()</f>
        <v>#N/A</v>
      </c>
      <c r="Z140" s="3">
        <v>48.12</v>
      </c>
      <c r="AA140" s="3">
        <v>377.91</v>
      </c>
      <c r="AB140" s="3" t="s">
        <v>98</v>
      </c>
      <c r="AC140" s="3">
        <v>169.17</v>
      </c>
      <c r="AD140" s="3">
        <v>179.81</v>
      </c>
      <c r="AE140" s="3">
        <v>220.73</v>
      </c>
      <c r="AF140" s="3">
        <v>183.76</v>
      </c>
      <c r="AG140" s="3">
        <v>13.51</v>
      </c>
      <c r="AH140" s="4" t="e">
        <f>NA()</f>
        <v>#N/A</v>
      </c>
      <c r="AI140" s="4" t="e">
        <f>NA()</f>
        <v>#N/A</v>
      </c>
      <c r="AJ140" s="4" t="e">
        <f>NA()</f>
        <v>#N/A</v>
      </c>
      <c r="AK140" s="3">
        <v>30.34</v>
      </c>
      <c r="AL140" s="3">
        <v>296.7</v>
      </c>
      <c r="AM140" s="4" t="e">
        <f>NA()</f>
        <v>#N/A</v>
      </c>
      <c r="AN140" s="3">
        <v>24.54</v>
      </c>
      <c r="AO140" s="3" t="s">
        <v>98</v>
      </c>
      <c r="AP140" s="3">
        <v>16.25</v>
      </c>
      <c r="AQ140" s="3" t="s">
        <v>98</v>
      </c>
      <c r="AR140" s="3">
        <v>516921.35</v>
      </c>
    </row>
    <row r="141" spans="1:44" x14ac:dyDescent="0.3">
      <c r="A141" s="3" t="s">
        <v>733</v>
      </c>
      <c r="B141" s="4">
        <v>280</v>
      </c>
      <c r="C141" s="4">
        <v>2782271</v>
      </c>
      <c r="D141" s="4">
        <v>6271831</v>
      </c>
      <c r="E141" s="3" t="s">
        <v>98</v>
      </c>
      <c r="F141" s="3" t="s">
        <v>98</v>
      </c>
      <c r="G141" s="3" t="s">
        <v>98</v>
      </c>
      <c r="H141" s="3" t="s">
        <v>98</v>
      </c>
      <c r="I141" s="3">
        <v>2237.9499999999998</v>
      </c>
      <c r="J141" s="3">
        <v>58.64</v>
      </c>
      <c r="K141" s="3">
        <v>66767.05</v>
      </c>
      <c r="L141" s="3">
        <v>341256.53</v>
      </c>
      <c r="M141" s="3" t="s">
        <v>98</v>
      </c>
      <c r="N141" s="4" t="e">
        <f>NA()</f>
        <v>#N/A</v>
      </c>
      <c r="O141" s="3" t="s">
        <v>98</v>
      </c>
      <c r="P141" s="3">
        <v>26035.4</v>
      </c>
      <c r="Q141" s="3">
        <v>12401.28</v>
      </c>
      <c r="R141" s="4" t="e">
        <f>NA()</f>
        <v>#N/A</v>
      </c>
      <c r="S141" s="4" t="e">
        <f>NA()</f>
        <v>#N/A</v>
      </c>
      <c r="T141" s="3">
        <v>851.64</v>
      </c>
      <c r="U141" s="3">
        <v>895.65</v>
      </c>
      <c r="V141" s="3">
        <v>31400.61</v>
      </c>
      <c r="W141" s="3" t="s">
        <v>98</v>
      </c>
      <c r="X141" s="4" t="e">
        <f>NA()</f>
        <v>#N/A</v>
      </c>
      <c r="Y141" s="3">
        <v>279.04000000000002</v>
      </c>
      <c r="Z141" s="3">
        <v>52.24</v>
      </c>
      <c r="AA141" s="3">
        <v>24.01</v>
      </c>
      <c r="AB141" s="3" t="s">
        <v>98</v>
      </c>
      <c r="AC141" s="3">
        <v>165.93</v>
      </c>
      <c r="AD141" s="3">
        <v>124.54</v>
      </c>
      <c r="AE141" s="3">
        <v>230.56</v>
      </c>
      <c r="AF141" s="3">
        <v>151.51</v>
      </c>
      <c r="AG141" s="4" t="e">
        <f>NA()</f>
        <v>#N/A</v>
      </c>
      <c r="AH141" s="4" t="e">
        <f>NA()</f>
        <v>#N/A</v>
      </c>
      <c r="AI141" s="4" t="e">
        <f>NA()</f>
        <v>#N/A</v>
      </c>
      <c r="AJ141" s="4" t="e">
        <f>NA()</f>
        <v>#N/A</v>
      </c>
      <c r="AK141" s="4" t="e">
        <f>NA()</f>
        <v>#N/A</v>
      </c>
      <c r="AL141" s="4" t="e">
        <f>NA()</f>
        <v>#N/A</v>
      </c>
      <c r="AM141" s="4" t="e">
        <f>NA()</f>
        <v>#N/A</v>
      </c>
      <c r="AN141" s="3">
        <v>25.8</v>
      </c>
      <c r="AO141" s="3" t="s">
        <v>98</v>
      </c>
      <c r="AP141" s="3">
        <v>18.84</v>
      </c>
      <c r="AQ141" s="3" t="s">
        <v>98</v>
      </c>
      <c r="AR141" s="3">
        <v>517022.78</v>
      </c>
    </row>
    <row r="142" spans="1:44" x14ac:dyDescent="0.3">
      <c r="A142" s="3" t="s">
        <v>733</v>
      </c>
      <c r="B142" s="4">
        <v>300</v>
      </c>
      <c r="C142" s="4">
        <v>2782271</v>
      </c>
      <c r="D142" s="4">
        <v>6271831</v>
      </c>
      <c r="E142" s="3" t="s">
        <v>98</v>
      </c>
      <c r="F142" s="3" t="s">
        <v>98</v>
      </c>
      <c r="G142" s="3" t="s">
        <v>98</v>
      </c>
      <c r="H142" s="3" t="s">
        <v>98</v>
      </c>
      <c r="I142" s="3">
        <v>2171.34</v>
      </c>
      <c r="J142" s="3">
        <v>57.02</v>
      </c>
      <c r="K142" s="3">
        <v>50335.7</v>
      </c>
      <c r="L142" s="3">
        <v>354162.72</v>
      </c>
      <c r="M142" s="3" t="s">
        <v>98</v>
      </c>
      <c r="N142" s="3">
        <v>1962.92</v>
      </c>
      <c r="O142" s="3" t="s">
        <v>98</v>
      </c>
      <c r="P142" s="3">
        <v>28017.35</v>
      </c>
      <c r="Q142" s="3">
        <v>15815.1</v>
      </c>
      <c r="R142" s="4" t="e">
        <f>NA()</f>
        <v>#N/A</v>
      </c>
      <c r="S142" s="4" t="e">
        <f>NA()</f>
        <v>#N/A</v>
      </c>
      <c r="T142" s="3">
        <v>849.45</v>
      </c>
      <c r="U142" s="3">
        <v>1718.92</v>
      </c>
      <c r="V142" s="3">
        <v>27928.51</v>
      </c>
      <c r="W142" s="3" t="s">
        <v>98</v>
      </c>
      <c r="X142" s="4" t="e">
        <f>NA()</f>
        <v>#N/A</v>
      </c>
      <c r="Y142" s="4" t="e">
        <f>NA()</f>
        <v>#N/A</v>
      </c>
      <c r="Z142" s="3">
        <v>85.34</v>
      </c>
      <c r="AA142" s="3">
        <v>68.540000000000006</v>
      </c>
      <c r="AB142" s="3" t="s">
        <v>98</v>
      </c>
      <c r="AC142" s="3">
        <v>169.48</v>
      </c>
      <c r="AD142" s="3">
        <v>159.08000000000001</v>
      </c>
      <c r="AE142" s="3">
        <v>213.49</v>
      </c>
      <c r="AF142" s="3">
        <v>178.99</v>
      </c>
      <c r="AG142" s="4" t="e">
        <f>NA()</f>
        <v>#N/A</v>
      </c>
      <c r="AH142" s="4" t="e">
        <f>NA()</f>
        <v>#N/A</v>
      </c>
      <c r="AI142" s="4" t="e">
        <f>NA()</f>
        <v>#N/A</v>
      </c>
      <c r="AJ142" s="4" t="e">
        <f>NA()</f>
        <v>#N/A</v>
      </c>
      <c r="AK142" s="4" t="e">
        <f>NA()</f>
        <v>#N/A</v>
      </c>
      <c r="AL142" s="3">
        <v>288.52</v>
      </c>
      <c r="AM142" s="4" t="e">
        <f>NA()</f>
        <v>#N/A</v>
      </c>
      <c r="AN142" s="3">
        <v>21.84</v>
      </c>
      <c r="AO142" s="3" t="s">
        <v>98</v>
      </c>
      <c r="AP142" s="3">
        <v>14.93</v>
      </c>
      <c r="AQ142" s="3" t="s">
        <v>98</v>
      </c>
      <c r="AR142" s="3">
        <v>515780.75</v>
      </c>
    </row>
    <row r="143" spans="1:44" x14ac:dyDescent="0.3">
      <c r="A143" s="3" t="s">
        <v>733</v>
      </c>
      <c r="B143" s="4">
        <v>320</v>
      </c>
      <c r="C143" s="4">
        <v>2782271</v>
      </c>
      <c r="D143" s="4">
        <v>6271831</v>
      </c>
      <c r="E143" s="3" t="s">
        <v>98</v>
      </c>
      <c r="F143" s="3" t="s">
        <v>98</v>
      </c>
      <c r="G143" s="3" t="s">
        <v>98</v>
      </c>
      <c r="H143" s="3" t="s">
        <v>98</v>
      </c>
      <c r="I143" s="3">
        <v>2186.25</v>
      </c>
      <c r="J143" s="3">
        <v>34.729999999999997</v>
      </c>
      <c r="K143" s="3">
        <v>59880.56</v>
      </c>
      <c r="L143" s="3">
        <v>353649.05</v>
      </c>
      <c r="M143" s="3" t="s">
        <v>98</v>
      </c>
      <c r="N143" s="4" t="e">
        <f>NA()</f>
        <v>#N/A</v>
      </c>
      <c r="O143" s="3" t="s">
        <v>98</v>
      </c>
      <c r="P143" s="3">
        <v>29138.05</v>
      </c>
      <c r="Q143" s="3">
        <v>11472.65</v>
      </c>
      <c r="R143" s="4" t="e">
        <f>NA()</f>
        <v>#N/A</v>
      </c>
      <c r="S143" s="4" t="e">
        <f>NA()</f>
        <v>#N/A</v>
      </c>
      <c r="T143" s="3">
        <v>1256.32</v>
      </c>
      <c r="U143" s="3">
        <v>1143.68</v>
      </c>
      <c r="V143" s="3">
        <v>24699.62</v>
      </c>
      <c r="W143" s="3" t="s">
        <v>98</v>
      </c>
      <c r="X143" s="4" t="e">
        <f>NA()</f>
        <v>#N/A</v>
      </c>
      <c r="Y143" s="4" t="e">
        <f>NA()</f>
        <v>#N/A</v>
      </c>
      <c r="Z143" s="3">
        <v>30.89</v>
      </c>
      <c r="AA143" s="3">
        <v>31.52</v>
      </c>
      <c r="AB143" s="3" t="s">
        <v>98</v>
      </c>
      <c r="AC143" s="3">
        <v>174.16</v>
      </c>
      <c r="AD143" s="3">
        <v>140.91</v>
      </c>
      <c r="AE143" s="3">
        <v>211.21</v>
      </c>
      <c r="AF143" s="3">
        <v>167.4</v>
      </c>
      <c r="AG143" s="4" t="e">
        <f>NA()</f>
        <v>#N/A</v>
      </c>
      <c r="AH143" s="4" t="e">
        <f>NA()</f>
        <v>#N/A</v>
      </c>
      <c r="AI143" s="4" t="e">
        <f>NA()</f>
        <v>#N/A</v>
      </c>
      <c r="AJ143" s="4" t="e">
        <f>NA()</f>
        <v>#N/A</v>
      </c>
      <c r="AK143" s="4" t="e">
        <f>NA()</f>
        <v>#N/A</v>
      </c>
      <c r="AL143" s="3">
        <v>232.3</v>
      </c>
      <c r="AM143" s="4" t="e">
        <f>NA()</f>
        <v>#N/A</v>
      </c>
      <c r="AN143" s="3">
        <v>22.52</v>
      </c>
      <c r="AO143" s="3" t="s">
        <v>98</v>
      </c>
      <c r="AP143" s="3">
        <v>16.72</v>
      </c>
      <c r="AQ143" s="3" t="s">
        <v>98</v>
      </c>
      <c r="AR143" s="3">
        <v>515511.47</v>
      </c>
    </row>
    <row r="144" spans="1:44" x14ac:dyDescent="0.3">
      <c r="A144" s="3" t="s">
        <v>733</v>
      </c>
      <c r="B144" s="4">
        <v>340</v>
      </c>
      <c r="C144" s="4">
        <v>2782271</v>
      </c>
      <c r="D144" s="4">
        <v>6271831</v>
      </c>
      <c r="E144" s="3" t="s">
        <v>98</v>
      </c>
      <c r="F144" s="3" t="s">
        <v>98</v>
      </c>
      <c r="G144" s="3" t="s">
        <v>98</v>
      </c>
      <c r="H144" s="3" t="s">
        <v>98</v>
      </c>
      <c r="I144" s="3">
        <v>2339.1</v>
      </c>
      <c r="J144" s="3">
        <v>44.13</v>
      </c>
      <c r="K144" s="3">
        <v>56753.31</v>
      </c>
      <c r="L144" s="3">
        <v>365297.43</v>
      </c>
      <c r="M144" s="3" t="s">
        <v>98</v>
      </c>
      <c r="N144" s="4" t="e">
        <f>NA()</f>
        <v>#N/A</v>
      </c>
      <c r="O144" s="3" t="s">
        <v>98</v>
      </c>
      <c r="P144" s="3">
        <v>28868.58</v>
      </c>
      <c r="Q144" s="3">
        <v>9410.5</v>
      </c>
      <c r="R144" s="4" t="e">
        <f>NA()</f>
        <v>#N/A</v>
      </c>
      <c r="S144" s="4" t="e">
        <f>NA()</f>
        <v>#N/A</v>
      </c>
      <c r="T144" s="3">
        <v>965.46</v>
      </c>
      <c r="U144" s="3">
        <v>1104.95</v>
      </c>
      <c r="V144" s="3">
        <v>23898.32</v>
      </c>
      <c r="W144" s="3" t="s">
        <v>98</v>
      </c>
      <c r="X144" s="4" t="e">
        <f>NA()</f>
        <v>#N/A</v>
      </c>
      <c r="Y144" s="3">
        <v>474.18</v>
      </c>
      <c r="Z144" s="3">
        <v>53.48</v>
      </c>
      <c r="AA144" s="3">
        <v>26.19</v>
      </c>
      <c r="AB144" s="3" t="s">
        <v>98</v>
      </c>
      <c r="AC144" s="3">
        <v>162.38999999999999</v>
      </c>
      <c r="AD144" s="3">
        <v>136.74</v>
      </c>
      <c r="AE144" s="3">
        <v>213.91</v>
      </c>
      <c r="AF144" s="3">
        <v>158.54</v>
      </c>
      <c r="AG144" s="4" t="e">
        <f>NA()</f>
        <v>#N/A</v>
      </c>
      <c r="AH144" s="4" t="e">
        <f>NA()</f>
        <v>#N/A</v>
      </c>
      <c r="AI144" s="4" t="e">
        <f>NA()</f>
        <v>#N/A</v>
      </c>
      <c r="AJ144" s="4" t="e">
        <f>NA()</f>
        <v>#N/A</v>
      </c>
      <c r="AK144" s="4" t="e">
        <f>NA()</f>
        <v>#N/A</v>
      </c>
      <c r="AL144" s="3">
        <v>213.22</v>
      </c>
      <c r="AM144" s="4" t="e">
        <f>NA()</f>
        <v>#N/A</v>
      </c>
      <c r="AN144" s="3">
        <v>33.520000000000003</v>
      </c>
      <c r="AO144" s="3" t="s">
        <v>98</v>
      </c>
      <c r="AP144" s="3">
        <v>18.579999999999998</v>
      </c>
      <c r="AQ144" s="3" t="s">
        <v>98</v>
      </c>
      <c r="AR144" s="3">
        <v>509827.49</v>
      </c>
    </row>
    <row r="145" spans="1:44" x14ac:dyDescent="0.3">
      <c r="A145" s="3" t="s">
        <v>733</v>
      </c>
      <c r="B145" s="4">
        <v>360</v>
      </c>
      <c r="C145" s="4">
        <v>2782271</v>
      </c>
      <c r="D145" s="4">
        <v>6271831</v>
      </c>
      <c r="E145" s="3" t="s">
        <v>98</v>
      </c>
      <c r="F145" s="3" t="s">
        <v>98</v>
      </c>
      <c r="G145" s="3" t="s">
        <v>98</v>
      </c>
      <c r="H145" s="3" t="s">
        <v>98</v>
      </c>
      <c r="I145" s="3">
        <v>2314.14</v>
      </c>
      <c r="J145" s="3">
        <v>50.81</v>
      </c>
      <c r="K145" s="3">
        <v>70137.33</v>
      </c>
      <c r="L145" s="3">
        <v>339276.78</v>
      </c>
      <c r="M145" s="3" t="s">
        <v>98</v>
      </c>
      <c r="N145" s="4" t="e">
        <f>NA()</f>
        <v>#N/A</v>
      </c>
      <c r="O145" s="3" t="s">
        <v>98</v>
      </c>
      <c r="P145" s="3">
        <v>25791.040000000001</v>
      </c>
      <c r="Q145" s="3">
        <v>12327.51</v>
      </c>
      <c r="R145" s="4" t="e">
        <f>NA()</f>
        <v>#N/A</v>
      </c>
      <c r="S145" s="4" t="e">
        <f>NA()</f>
        <v>#N/A</v>
      </c>
      <c r="T145" s="3">
        <v>756.64</v>
      </c>
      <c r="U145" s="3">
        <v>1227.51</v>
      </c>
      <c r="V145" s="3">
        <v>24664.81</v>
      </c>
      <c r="W145" s="3" t="s">
        <v>98</v>
      </c>
      <c r="X145" s="4" t="e">
        <f>NA()</f>
        <v>#N/A</v>
      </c>
      <c r="Y145" s="4" t="e">
        <f>NA()</f>
        <v>#N/A</v>
      </c>
      <c r="Z145" s="3">
        <v>57.74</v>
      </c>
      <c r="AA145" s="3">
        <v>24.19</v>
      </c>
      <c r="AB145" s="3" t="s">
        <v>98</v>
      </c>
      <c r="AC145" s="3">
        <v>157.61000000000001</v>
      </c>
      <c r="AD145" s="3">
        <v>166.71</v>
      </c>
      <c r="AE145" s="3">
        <v>201.44</v>
      </c>
      <c r="AF145" s="3">
        <v>158.76</v>
      </c>
      <c r="AG145" s="4" t="e">
        <f>NA()</f>
        <v>#N/A</v>
      </c>
      <c r="AH145" s="4" t="e">
        <f>NA()</f>
        <v>#N/A</v>
      </c>
      <c r="AI145" s="4" t="e">
        <f>NA()</f>
        <v>#N/A</v>
      </c>
      <c r="AJ145" s="4" t="e">
        <f>NA()</f>
        <v>#N/A</v>
      </c>
      <c r="AK145" s="4" t="e">
        <f>NA()</f>
        <v>#N/A</v>
      </c>
      <c r="AL145" s="3">
        <v>260.93</v>
      </c>
      <c r="AM145" s="4" t="e">
        <f>NA()</f>
        <v>#N/A</v>
      </c>
      <c r="AN145" s="3">
        <v>24.63</v>
      </c>
      <c r="AO145" s="3" t="s">
        <v>98</v>
      </c>
      <c r="AP145" s="3">
        <v>14.07</v>
      </c>
      <c r="AQ145" s="3" t="s">
        <v>98</v>
      </c>
      <c r="AR145" s="3">
        <v>522387.35</v>
      </c>
    </row>
    <row r="146" spans="1:44" x14ac:dyDescent="0.3">
      <c r="A146" s="3" t="s">
        <v>733</v>
      </c>
      <c r="B146" s="4">
        <v>380</v>
      </c>
      <c r="C146" s="4">
        <v>2782271</v>
      </c>
      <c r="D146" s="4">
        <v>6271831</v>
      </c>
      <c r="E146" s="3" t="s">
        <v>98</v>
      </c>
      <c r="F146" s="3" t="s">
        <v>98</v>
      </c>
      <c r="G146" s="3" t="s">
        <v>98</v>
      </c>
      <c r="H146" s="3" t="s">
        <v>98</v>
      </c>
      <c r="I146" s="3">
        <v>2285.38</v>
      </c>
      <c r="J146" s="3">
        <v>50.36</v>
      </c>
      <c r="K146" s="3">
        <v>56210.55</v>
      </c>
      <c r="L146" s="3">
        <v>357053</v>
      </c>
      <c r="M146" s="3" t="s">
        <v>98</v>
      </c>
      <c r="N146" s="4" t="e">
        <f>NA()</f>
        <v>#N/A</v>
      </c>
      <c r="O146" s="3" t="s">
        <v>98</v>
      </c>
      <c r="P146" s="3">
        <v>30296.2</v>
      </c>
      <c r="Q146" s="3">
        <v>10912.9</v>
      </c>
      <c r="R146" s="4" t="e">
        <f>NA()</f>
        <v>#N/A</v>
      </c>
      <c r="S146" s="4" t="e">
        <f>NA()</f>
        <v>#N/A</v>
      </c>
      <c r="T146" s="3">
        <v>1300.9000000000001</v>
      </c>
      <c r="U146" s="3">
        <v>1547.13</v>
      </c>
      <c r="V146" s="3">
        <v>23248.95</v>
      </c>
      <c r="W146" s="3" t="s">
        <v>98</v>
      </c>
      <c r="X146" s="4" t="e">
        <f>NA()</f>
        <v>#N/A</v>
      </c>
      <c r="Y146" s="4" t="e">
        <f>NA()</f>
        <v>#N/A</v>
      </c>
      <c r="Z146" s="3">
        <v>57.07</v>
      </c>
      <c r="AA146" s="3">
        <v>14.09</v>
      </c>
      <c r="AB146" s="3" t="s">
        <v>98</v>
      </c>
      <c r="AC146" s="3">
        <v>164.78</v>
      </c>
      <c r="AD146" s="3">
        <v>151.69</v>
      </c>
      <c r="AE146" s="3">
        <v>214.48</v>
      </c>
      <c r="AF146" s="3">
        <v>186.09</v>
      </c>
      <c r="AG146" s="4" t="e">
        <f>NA()</f>
        <v>#N/A</v>
      </c>
      <c r="AH146" s="4" t="e">
        <f>NA()</f>
        <v>#N/A</v>
      </c>
      <c r="AI146" s="4" t="e">
        <f>NA()</f>
        <v>#N/A</v>
      </c>
      <c r="AJ146" s="4" t="e">
        <f>NA()</f>
        <v>#N/A</v>
      </c>
      <c r="AK146" s="4" t="e">
        <f>NA()</f>
        <v>#N/A</v>
      </c>
      <c r="AL146" s="3">
        <v>229.5</v>
      </c>
      <c r="AM146" s="4" t="e">
        <f>NA()</f>
        <v>#N/A</v>
      </c>
      <c r="AN146" s="3">
        <v>27.45</v>
      </c>
      <c r="AO146" s="3" t="s">
        <v>98</v>
      </c>
      <c r="AP146" s="3">
        <v>16.93</v>
      </c>
      <c r="AQ146" s="3" t="s">
        <v>98</v>
      </c>
      <c r="AR146" s="3">
        <v>516032.53</v>
      </c>
    </row>
    <row r="147" spans="1:44" x14ac:dyDescent="0.3">
      <c r="A147" s="3" t="s">
        <v>733</v>
      </c>
      <c r="B147" s="4">
        <v>400</v>
      </c>
      <c r="C147" s="4">
        <v>2782271</v>
      </c>
      <c r="D147" s="4">
        <v>6271831</v>
      </c>
      <c r="E147" s="3" t="s">
        <v>98</v>
      </c>
      <c r="F147" s="3" t="s">
        <v>98</v>
      </c>
      <c r="G147" s="3" t="s">
        <v>98</v>
      </c>
      <c r="H147" s="3" t="s">
        <v>98</v>
      </c>
      <c r="I147" s="3">
        <v>2161.3000000000002</v>
      </c>
      <c r="J147" s="3">
        <v>49.13</v>
      </c>
      <c r="K147" s="3">
        <v>54693.440000000002</v>
      </c>
      <c r="L147" s="3">
        <v>331480.48</v>
      </c>
      <c r="M147" s="3" t="s">
        <v>98</v>
      </c>
      <c r="N147" s="3">
        <v>4420.88</v>
      </c>
      <c r="O147" s="3" t="s">
        <v>98</v>
      </c>
      <c r="P147" s="3">
        <v>25544.95</v>
      </c>
      <c r="Q147" s="3">
        <v>21628.7</v>
      </c>
      <c r="R147" s="4" t="e">
        <f>NA()</f>
        <v>#N/A</v>
      </c>
      <c r="S147" s="4" t="e">
        <f>NA()</f>
        <v>#N/A</v>
      </c>
      <c r="T147" s="3">
        <v>990</v>
      </c>
      <c r="U147" s="3">
        <v>1206.4000000000001</v>
      </c>
      <c r="V147" s="3">
        <v>29113.42</v>
      </c>
      <c r="W147" s="3" t="s">
        <v>98</v>
      </c>
      <c r="X147" s="4" t="e">
        <f>NA()</f>
        <v>#N/A</v>
      </c>
      <c r="Y147" s="4" t="e">
        <f>NA()</f>
        <v>#N/A</v>
      </c>
      <c r="Z147" s="3">
        <v>92.23</v>
      </c>
      <c r="AA147" s="3">
        <v>159.6</v>
      </c>
      <c r="AB147" s="3" t="s">
        <v>98</v>
      </c>
      <c r="AC147" s="3">
        <v>163.36000000000001</v>
      </c>
      <c r="AD147" s="3">
        <v>163.16999999999999</v>
      </c>
      <c r="AE147" s="3">
        <v>222.92</v>
      </c>
      <c r="AF147" s="3">
        <v>168.05</v>
      </c>
      <c r="AG147" s="3">
        <v>7.88</v>
      </c>
      <c r="AH147" s="4" t="e">
        <f>NA()</f>
        <v>#N/A</v>
      </c>
      <c r="AI147" s="4" t="e">
        <f>NA()</f>
        <v>#N/A</v>
      </c>
      <c r="AJ147" s="4" t="e">
        <f>NA()</f>
        <v>#N/A</v>
      </c>
      <c r="AK147" s="3">
        <v>12.97</v>
      </c>
      <c r="AL147" s="3">
        <v>335.76</v>
      </c>
      <c r="AM147" s="4" t="e">
        <f>NA()</f>
        <v>#N/A</v>
      </c>
      <c r="AN147" s="3">
        <v>24.38</v>
      </c>
      <c r="AO147" s="3" t="s">
        <v>98</v>
      </c>
      <c r="AP147" s="3">
        <v>18.04</v>
      </c>
      <c r="AQ147" s="3" t="s">
        <v>98</v>
      </c>
      <c r="AR147" s="3">
        <v>527342.94999999995</v>
      </c>
    </row>
    <row r="148" spans="1:44" x14ac:dyDescent="0.3">
      <c r="A148" s="3" t="s">
        <v>733</v>
      </c>
      <c r="B148" s="4">
        <v>410</v>
      </c>
      <c r="C148" s="4">
        <v>2782271</v>
      </c>
      <c r="D148" s="4">
        <v>6271831</v>
      </c>
      <c r="E148" s="3" t="s">
        <v>98</v>
      </c>
      <c r="F148" s="3" t="s">
        <v>98</v>
      </c>
      <c r="G148" s="3" t="s">
        <v>98</v>
      </c>
      <c r="H148" s="3" t="s">
        <v>98</v>
      </c>
      <c r="I148" s="3">
        <v>1951.17</v>
      </c>
      <c r="J148" s="3">
        <v>50.18</v>
      </c>
      <c r="K148" s="3">
        <v>48821.37</v>
      </c>
      <c r="L148" s="3">
        <v>269943.33</v>
      </c>
      <c r="M148" s="3" t="s">
        <v>98</v>
      </c>
      <c r="N148" s="3">
        <v>8760.81</v>
      </c>
      <c r="O148" s="3" t="s">
        <v>98</v>
      </c>
      <c r="P148" s="3">
        <v>18617.310000000001</v>
      </c>
      <c r="Q148" s="3">
        <v>50948.49</v>
      </c>
      <c r="R148" s="4" t="e">
        <f>NA()</f>
        <v>#N/A</v>
      </c>
      <c r="S148" s="4" t="e">
        <f>NA()</f>
        <v>#N/A</v>
      </c>
      <c r="T148" s="3">
        <v>1143.9000000000001</v>
      </c>
      <c r="U148" s="3">
        <v>1153.9100000000001</v>
      </c>
      <c r="V148" s="3">
        <v>43946.38</v>
      </c>
      <c r="W148" s="3" t="s">
        <v>98</v>
      </c>
      <c r="X148" s="4" t="e">
        <f>NA()</f>
        <v>#N/A</v>
      </c>
      <c r="Y148" s="3">
        <v>81.78</v>
      </c>
      <c r="Z148" s="3">
        <v>51.05</v>
      </c>
      <c r="AA148" s="3">
        <v>145.19999999999999</v>
      </c>
      <c r="AB148" s="3" t="s">
        <v>98</v>
      </c>
      <c r="AC148" s="3">
        <v>153.93</v>
      </c>
      <c r="AD148" s="3">
        <v>139.34</v>
      </c>
      <c r="AE148" s="3">
        <v>201.83</v>
      </c>
      <c r="AF148" s="3">
        <v>147.71</v>
      </c>
      <c r="AG148" s="3">
        <v>8.1300000000000008</v>
      </c>
      <c r="AH148" s="4" t="e">
        <f>NA()</f>
        <v>#N/A</v>
      </c>
      <c r="AI148" s="4" t="e">
        <f>NA()</f>
        <v>#N/A</v>
      </c>
      <c r="AJ148" s="4" t="e">
        <f>NA()</f>
        <v>#N/A</v>
      </c>
      <c r="AK148" s="4" t="e">
        <f>NA()</f>
        <v>#N/A</v>
      </c>
      <c r="AL148" s="3">
        <v>279.86</v>
      </c>
      <c r="AM148" s="4" t="e">
        <f>NA()</f>
        <v>#N/A</v>
      </c>
      <c r="AN148" s="3">
        <v>21.04</v>
      </c>
      <c r="AO148" s="3" t="s">
        <v>98</v>
      </c>
      <c r="AP148" s="3">
        <v>22.24</v>
      </c>
      <c r="AQ148" s="3" t="s">
        <v>98</v>
      </c>
      <c r="AR148" s="3">
        <v>553411.06000000006</v>
      </c>
    </row>
    <row r="149" spans="1:44" x14ac:dyDescent="0.3">
      <c r="A149" s="3" t="s">
        <v>733</v>
      </c>
      <c r="B149" s="4">
        <v>440</v>
      </c>
      <c r="C149" s="4">
        <v>2782271</v>
      </c>
      <c r="D149" s="4">
        <v>6271831</v>
      </c>
      <c r="E149" s="3" t="s">
        <v>98</v>
      </c>
      <c r="F149" s="3" t="s">
        <v>98</v>
      </c>
      <c r="G149" s="3" t="s">
        <v>98</v>
      </c>
      <c r="H149" s="3" t="s">
        <v>98</v>
      </c>
      <c r="I149" s="3">
        <v>1907.18</v>
      </c>
      <c r="J149" s="3">
        <v>54.05</v>
      </c>
      <c r="K149" s="3">
        <v>64366.83</v>
      </c>
      <c r="L149" s="3">
        <v>353088.67</v>
      </c>
      <c r="M149" s="3" t="s">
        <v>98</v>
      </c>
      <c r="N149" s="4" t="e">
        <f>NA()</f>
        <v>#N/A</v>
      </c>
      <c r="O149" s="3" t="s">
        <v>98</v>
      </c>
      <c r="P149" s="3">
        <v>29827.66</v>
      </c>
      <c r="Q149" s="3">
        <v>18304.71</v>
      </c>
      <c r="R149" s="4" t="e">
        <f>NA()</f>
        <v>#N/A</v>
      </c>
      <c r="S149" s="4" t="e">
        <f>NA()</f>
        <v>#N/A</v>
      </c>
      <c r="T149" s="3">
        <v>1072.43</v>
      </c>
      <c r="U149" s="3">
        <v>1366.41</v>
      </c>
      <c r="V149" s="3">
        <v>37930.07</v>
      </c>
      <c r="W149" s="3" t="s">
        <v>98</v>
      </c>
      <c r="X149" s="4" t="e">
        <f>NA()</f>
        <v>#N/A</v>
      </c>
      <c r="Y149" s="3">
        <v>3183.24</v>
      </c>
      <c r="Z149" s="3">
        <v>112.68</v>
      </c>
      <c r="AA149" s="3">
        <v>83.12</v>
      </c>
      <c r="AB149" s="3" t="s">
        <v>98</v>
      </c>
      <c r="AC149" s="3">
        <v>178.26</v>
      </c>
      <c r="AD149" s="3">
        <v>181.57</v>
      </c>
      <c r="AE149" s="3">
        <v>226.94</v>
      </c>
      <c r="AF149" s="3">
        <v>180.23</v>
      </c>
      <c r="AG149" s="3">
        <v>29.3</v>
      </c>
      <c r="AH149" s="4" t="e">
        <f>NA()</f>
        <v>#N/A</v>
      </c>
      <c r="AI149" s="4" t="e">
        <f>NA()</f>
        <v>#N/A</v>
      </c>
      <c r="AJ149" s="4" t="e">
        <f>NA()</f>
        <v>#N/A</v>
      </c>
      <c r="AK149" s="4" t="e">
        <f>NA()</f>
        <v>#N/A</v>
      </c>
      <c r="AL149" s="3">
        <v>303.04000000000002</v>
      </c>
      <c r="AM149" s="4" t="e">
        <f>NA()</f>
        <v>#N/A</v>
      </c>
      <c r="AN149" s="3">
        <v>40.25</v>
      </c>
      <c r="AO149" s="3" t="s">
        <v>98</v>
      </c>
      <c r="AP149" s="3">
        <v>20.05</v>
      </c>
      <c r="AQ149" s="3" t="s">
        <v>98</v>
      </c>
      <c r="AR149" s="3">
        <v>487543.32</v>
      </c>
    </row>
    <row r="150" spans="1:44" x14ac:dyDescent="0.3">
      <c r="A150" s="3" t="s">
        <v>733</v>
      </c>
      <c r="B150" s="4">
        <v>460</v>
      </c>
      <c r="C150" s="4">
        <v>2782271</v>
      </c>
      <c r="D150" s="4">
        <v>6271831</v>
      </c>
      <c r="E150" s="3" t="s">
        <v>98</v>
      </c>
      <c r="F150" s="3" t="s">
        <v>98</v>
      </c>
      <c r="G150" s="3" t="s">
        <v>98</v>
      </c>
      <c r="H150" s="3" t="s">
        <v>98</v>
      </c>
      <c r="I150" s="3">
        <v>2056.3200000000002</v>
      </c>
      <c r="J150" s="3">
        <v>33.950000000000003</v>
      </c>
      <c r="K150" s="3">
        <v>67057.55</v>
      </c>
      <c r="L150" s="3">
        <v>319697.2</v>
      </c>
      <c r="M150" s="3" t="s">
        <v>98</v>
      </c>
      <c r="N150" s="3">
        <v>841.07</v>
      </c>
      <c r="O150" s="3" t="s">
        <v>98</v>
      </c>
      <c r="P150" s="3">
        <v>23832.32</v>
      </c>
      <c r="Q150" s="3">
        <v>14357.14</v>
      </c>
      <c r="R150" s="4" t="e">
        <f>NA()</f>
        <v>#N/A</v>
      </c>
      <c r="S150" s="4" t="e">
        <f>NA()</f>
        <v>#N/A</v>
      </c>
      <c r="T150" s="3">
        <v>984.26</v>
      </c>
      <c r="U150" s="3">
        <v>1148.8399999999999</v>
      </c>
      <c r="V150" s="3">
        <v>26675.94</v>
      </c>
      <c r="W150" s="3" t="s">
        <v>98</v>
      </c>
      <c r="X150" s="4" t="e">
        <f>NA()</f>
        <v>#N/A</v>
      </c>
      <c r="Y150" s="3">
        <v>118.79</v>
      </c>
      <c r="Z150" s="3">
        <v>84.27</v>
      </c>
      <c r="AA150" s="3">
        <v>54.19</v>
      </c>
      <c r="AB150" s="3" t="s">
        <v>98</v>
      </c>
      <c r="AC150" s="3">
        <v>161.15</v>
      </c>
      <c r="AD150" s="3">
        <v>186.48</v>
      </c>
      <c r="AE150" s="3">
        <v>193.47</v>
      </c>
      <c r="AF150" s="3">
        <v>169.9</v>
      </c>
      <c r="AG150" s="3">
        <v>7.64</v>
      </c>
      <c r="AH150" s="4" t="e">
        <f>NA()</f>
        <v>#N/A</v>
      </c>
      <c r="AI150" s="4" t="e">
        <f>NA()</f>
        <v>#N/A</v>
      </c>
      <c r="AJ150" s="4" t="e">
        <f>NA()</f>
        <v>#N/A</v>
      </c>
      <c r="AK150" s="4" t="e">
        <f>NA()</f>
        <v>#N/A</v>
      </c>
      <c r="AL150" s="3">
        <v>207.01</v>
      </c>
      <c r="AM150" s="4" t="e">
        <f>NA()</f>
        <v>#N/A</v>
      </c>
      <c r="AN150" s="3">
        <v>23.07</v>
      </c>
      <c r="AO150" s="3" t="s">
        <v>98</v>
      </c>
      <c r="AP150" s="3">
        <v>15.65</v>
      </c>
      <c r="AQ150" s="3" t="s">
        <v>98</v>
      </c>
      <c r="AR150" s="3">
        <v>542093.80000000005</v>
      </c>
    </row>
    <row r="151" spans="1:44" x14ac:dyDescent="0.3">
      <c r="A151" s="3" t="s">
        <v>733</v>
      </c>
      <c r="B151" s="4">
        <v>480</v>
      </c>
      <c r="C151" s="4">
        <v>2782271</v>
      </c>
      <c r="D151" s="4">
        <v>6271831</v>
      </c>
      <c r="E151" s="3" t="s">
        <v>98</v>
      </c>
      <c r="F151" s="3" t="s">
        <v>98</v>
      </c>
      <c r="G151" s="3" t="s">
        <v>98</v>
      </c>
      <c r="H151" s="3" t="s">
        <v>98</v>
      </c>
      <c r="I151" s="3">
        <v>1634.36</v>
      </c>
      <c r="J151" s="3">
        <v>51.52</v>
      </c>
      <c r="K151" s="3">
        <v>59703.64</v>
      </c>
      <c r="L151" s="3">
        <v>343130.17</v>
      </c>
      <c r="M151" s="3" t="s">
        <v>98</v>
      </c>
      <c r="N151" s="4" t="e">
        <f>NA()</f>
        <v>#N/A</v>
      </c>
      <c r="O151" s="3" t="s">
        <v>98</v>
      </c>
      <c r="P151" s="3">
        <v>28872.79</v>
      </c>
      <c r="Q151" s="3">
        <v>62382.54</v>
      </c>
      <c r="R151" s="4" t="e">
        <f>NA()</f>
        <v>#N/A</v>
      </c>
      <c r="S151" s="4" t="e">
        <f>NA()</f>
        <v>#N/A</v>
      </c>
      <c r="T151" s="3">
        <v>1316.19</v>
      </c>
      <c r="U151" s="3">
        <v>2578.2600000000002</v>
      </c>
      <c r="V151" s="3">
        <v>37274.730000000003</v>
      </c>
      <c r="W151" s="3" t="s">
        <v>98</v>
      </c>
      <c r="X151" s="4" t="e">
        <f>NA()</f>
        <v>#N/A</v>
      </c>
      <c r="Y151" s="4" t="e">
        <f>NA()</f>
        <v>#N/A</v>
      </c>
      <c r="Z151" s="3">
        <v>100.72</v>
      </c>
      <c r="AA151" s="4" t="e">
        <f>NA()</f>
        <v>#N/A</v>
      </c>
      <c r="AB151" s="3" t="s">
        <v>98</v>
      </c>
      <c r="AC151" s="3">
        <v>193.84</v>
      </c>
      <c r="AD151" s="3">
        <v>224.95</v>
      </c>
      <c r="AE151" s="3">
        <v>230.88</v>
      </c>
      <c r="AF151" s="3">
        <v>153.69</v>
      </c>
      <c r="AG151" s="4" t="e">
        <f>NA()</f>
        <v>#N/A</v>
      </c>
      <c r="AH151" s="4" t="e">
        <f>NA()</f>
        <v>#N/A</v>
      </c>
      <c r="AI151" s="4" t="e">
        <f>NA()</f>
        <v>#N/A</v>
      </c>
      <c r="AJ151" s="4" t="e">
        <f>NA()</f>
        <v>#N/A</v>
      </c>
      <c r="AK151" s="4" t="e">
        <f>NA()</f>
        <v>#N/A</v>
      </c>
      <c r="AL151" s="3">
        <v>300.79000000000002</v>
      </c>
      <c r="AM151" s="4" t="e">
        <f>NA()</f>
        <v>#N/A</v>
      </c>
      <c r="AN151" s="3">
        <v>36.31</v>
      </c>
      <c r="AO151" s="3" t="s">
        <v>98</v>
      </c>
      <c r="AP151" s="3">
        <v>12.74</v>
      </c>
      <c r="AQ151" s="3" t="s">
        <v>98</v>
      </c>
      <c r="AR151" s="3">
        <v>461801.88</v>
      </c>
    </row>
    <row r="152" spans="1:44" x14ac:dyDescent="0.3">
      <c r="A152" s="3" t="s">
        <v>733</v>
      </c>
      <c r="B152" s="4">
        <v>480</v>
      </c>
      <c r="C152" s="4">
        <v>2782271</v>
      </c>
      <c r="D152" s="4">
        <v>6271831</v>
      </c>
      <c r="E152" s="3" t="s">
        <v>98</v>
      </c>
      <c r="F152" s="3" t="s">
        <v>98</v>
      </c>
      <c r="G152" s="3" t="s">
        <v>98</v>
      </c>
      <c r="H152" s="3" t="s">
        <v>98</v>
      </c>
      <c r="I152" s="3">
        <v>1756.59</v>
      </c>
      <c r="J152" s="3">
        <v>53.79</v>
      </c>
      <c r="K152" s="3">
        <v>56784.6</v>
      </c>
      <c r="L152" s="3">
        <v>343210.42</v>
      </c>
      <c r="M152" s="3" t="s">
        <v>98</v>
      </c>
      <c r="N152" s="4" t="e">
        <f>NA()</f>
        <v>#N/A</v>
      </c>
      <c r="O152" s="3" t="s">
        <v>98</v>
      </c>
      <c r="P152" s="3">
        <v>29180.22</v>
      </c>
      <c r="Q152" s="3">
        <v>63701.1</v>
      </c>
      <c r="R152" s="4" t="e">
        <f>NA()</f>
        <v>#N/A</v>
      </c>
      <c r="S152" s="4" t="e">
        <f>NA()</f>
        <v>#N/A</v>
      </c>
      <c r="T152" s="3">
        <v>1086.53</v>
      </c>
      <c r="U152" s="3">
        <v>2388.34</v>
      </c>
      <c r="V152" s="3">
        <v>38461.980000000003</v>
      </c>
      <c r="W152" s="3" t="s">
        <v>98</v>
      </c>
      <c r="X152" s="4" t="e">
        <f>NA()</f>
        <v>#N/A</v>
      </c>
      <c r="Y152" s="4" t="e">
        <f>NA()</f>
        <v>#N/A</v>
      </c>
      <c r="Z152" s="3">
        <v>117.23</v>
      </c>
      <c r="AA152" s="4" t="e">
        <f>NA()</f>
        <v>#N/A</v>
      </c>
      <c r="AB152" s="3" t="s">
        <v>98</v>
      </c>
      <c r="AC152" s="3">
        <v>200.33</v>
      </c>
      <c r="AD152" s="3">
        <v>224.08</v>
      </c>
      <c r="AE152" s="3">
        <v>243.67</v>
      </c>
      <c r="AF152" s="3">
        <v>160.93</v>
      </c>
      <c r="AG152" s="4" t="e">
        <f>NA()</f>
        <v>#N/A</v>
      </c>
      <c r="AH152" s="4" t="e">
        <f>NA()</f>
        <v>#N/A</v>
      </c>
      <c r="AI152" s="4" t="e">
        <f>NA()</f>
        <v>#N/A</v>
      </c>
      <c r="AJ152" s="4" t="e">
        <f>NA()</f>
        <v>#N/A</v>
      </c>
      <c r="AK152" s="4" t="e">
        <f>NA()</f>
        <v>#N/A</v>
      </c>
      <c r="AL152" s="3">
        <v>418.26</v>
      </c>
      <c r="AM152" s="4" t="e">
        <f>NA()</f>
        <v>#N/A</v>
      </c>
      <c r="AN152" s="3">
        <v>20.47</v>
      </c>
      <c r="AO152" s="3" t="s">
        <v>98</v>
      </c>
      <c r="AP152" s="3">
        <v>20.23</v>
      </c>
      <c r="AQ152" s="3" t="s">
        <v>98</v>
      </c>
      <c r="AR152" s="3">
        <v>461971.23</v>
      </c>
    </row>
    <row r="153" spans="1:44" x14ac:dyDescent="0.3">
      <c r="A153" s="3" t="s">
        <v>733</v>
      </c>
      <c r="B153" s="4">
        <v>500</v>
      </c>
      <c r="C153" s="4">
        <v>2782271</v>
      </c>
      <c r="D153" s="4">
        <v>6271831</v>
      </c>
      <c r="E153" s="3" t="s">
        <v>98</v>
      </c>
      <c r="F153" s="3" t="s">
        <v>98</v>
      </c>
      <c r="G153" s="3" t="s">
        <v>98</v>
      </c>
      <c r="H153" s="3" t="s">
        <v>98</v>
      </c>
      <c r="I153" s="3">
        <v>1713.19</v>
      </c>
      <c r="J153" s="3">
        <v>53.24</v>
      </c>
      <c r="K153" s="3">
        <v>65357.82</v>
      </c>
      <c r="L153" s="3">
        <v>332152.21999999997</v>
      </c>
      <c r="M153" s="3" t="s">
        <v>98</v>
      </c>
      <c r="N153" s="4" t="e">
        <f>NA()</f>
        <v>#N/A</v>
      </c>
      <c r="O153" s="3" t="s">
        <v>98</v>
      </c>
      <c r="P153" s="3">
        <v>26652.66</v>
      </c>
      <c r="Q153" s="3">
        <v>53410.559999999998</v>
      </c>
      <c r="R153" s="4" t="e">
        <f>NA()</f>
        <v>#N/A</v>
      </c>
      <c r="S153" s="4" t="e">
        <f>NA()</f>
        <v>#N/A</v>
      </c>
      <c r="T153" s="3">
        <v>993.91</v>
      </c>
      <c r="U153" s="3">
        <v>2538.61</v>
      </c>
      <c r="V153" s="3">
        <v>40357.86</v>
      </c>
      <c r="W153" s="3" t="s">
        <v>98</v>
      </c>
      <c r="X153" s="4" t="e">
        <f>NA()</f>
        <v>#N/A</v>
      </c>
      <c r="Y153" s="4" t="e">
        <f>NA()</f>
        <v>#N/A</v>
      </c>
      <c r="Z153" s="3">
        <v>208.93</v>
      </c>
      <c r="AA153" s="4" t="e">
        <f>NA()</f>
        <v>#N/A</v>
      </c>
      <c r="AB153" s="3" t="s">
        <v>98</v>
      </c>
      <c r="AC153" s="3">
        <v>181.02</v>
      </c>
      <c r="AD153" s="3">
        <v>262.57</v>
      </c>
      <c r="AE153" s="3">
        <v>196.5</v>
      </c>
      <c r="AF153" s="3">
        <v>168.73</v>
      </c>
      <c r="AG153" s="4" t="e">
        <f>NA()</f>
        <v>#N/A</v>
      </c>
      <c r="AH153" s="4" t="e">
        <f>NA()</f>
        <v>#N/A</v>
      </c>
      <c r="AI153" s="4" t="e">
        <f>NA()</f>
        <v>#N/A</v>
      </c>
      <c r="AJ153" s="4" t="e">
        <f>NA()</f>
        <v>#N/A</v>
      </c>
      <c r="AK153" s="4" t="e">
        <f>NA()</f>
        <v>#N/A</v>
      </c>
      <c r="AL153" s="4" t="e">
        <f>NA()</f>
        <v>#N/A</v>
      </c>
      <c r="AM153" s="4" t="e">
        <f>NA()</f>
        <v>#N/A</v>
      </c>
      <c r="AN153" s="3">
        <v>27.79</v>
      </c>
      <c r="AO153" s="3" t="s">
        <v>98</v>
      </c>
      <c r="AP153" s="3">
        <v>16.78</v>
      </c>
      <c r="AQ153" s="3" t="s">
        <v>98</v>
      </c>
      <c r="AR153" s="3">
        <v>475707.6</v>
      </c>
    </row>
    <row r="154" spans="1:44" x14ac:dyDescent="0.3">
      <c r="A154" s="3" t="s">
        <v>733</v>
      </c>
      <c r="B154" s="4">
        <v>520</v>
      </c>
      <c r="C154" s="4">
        <v>2782271</v>
      </c>
      <c r="D154" s="4">
        <v>6271831</v>
      </c>
      <c r="E154" s="3" t="s">
        <v>98</v>
      </c>
      <c r="F154" s="3" t="s">
        <v>98</v>
      </c>
      <c r="G154" s="3" t="s">
        <v>98</v>
      </c>
      <c r="H154" s="3" t="s">
        <v>98</v>
      </c>
      <c r="I154" s="3">
        <v>1940.04</v>
      </c>
      <c r="J154" s="3">
        <v>51.02</v>
      </c>
      <c r="K154" s="3">
        <v>57610.15</v>
      </c>
      <c r="L154" s="3">
        <v>314959.84000000003</v>
      </c>
      <c r="M154" s="3" t="s">
        <v>98</v>
      </c>
      <c r="N154" s="3">
        <v>1157.42</v>
      </c>
      <c r="O154" s="3" t="s">
        <v>98</v>
      </c>
      <c r="P154" s="3">
        <v>22632.83</v>
      </c>
      <c r="Q154" s="3">
        <v>32119.37</v>
      </c>
      <c r="R154" s="4" t="e">
        <f>NA()</f>
        <v>#N/A</v>
      </c>
      <c r="S154" s="4" t="e">
        <f>NA()</f>
        <v>#N/A</v>
      </c>
      <c r="T154" s="3">
        <v>1045.98</v>
      </c>
      <c r="U154" s="3">
        <v>1927.11</v>
      </c>
      <c r="V154" s="3">
        <v>30174.04</v>
      </c>
      <c r="W154" s="3" t="s">
        <v>98</v>
      </c>
      <c r="X154" s="4" t="e">
        <f>NA()</f>
        <v>#N/A</v>
      </c>
      <c r="Y154" s="4" t="e">
        <f>NA()</f>
        <v>#N/A</v>
      </c>
      <c r="Z154" s="3">
        <v>110.48</v>
      </c>
      <c r="AA154" s="3">
        <v>42.53</v>
      </c>
      <c r="AB154" s="3" t="s">
        <v>98</v>
      </c>
      <c r="AC154" s="3">
        <v>166.42</v>
      </c>
      <c r="AD154" s="3">
        <v>192.37</v>
      </c>
      <c r="AE154" s="3">
        <v>192.94</v>
      </c>
      <c r="AF154" s="3">
        <v>164.29</v>
      </c>
      <c r="AG154" s="4" t="e">
        <f>NA()</f>
        <v>#N/A</v>
      </c>
      <c r="AH154" s="4" t="e">
        <f>NA()</f>
        <v>#N/A</v>
      </c>
      <c r="AI154" s="4" t="e">
        <f>NA()</f>
        <v>#N/A</v>
      </c>
      <c r="AJ154" s="4" t="e">
        <f>NA()</f>
        <v>#N/A</v>
      </c>
      <c r="AK154" s="4" t="e">
        <f>NA()</f>
        <v>#N/A</v>
      </c>
      <c r="AL154" s="3">
        <v>371.04</v>
      </c>
      <c r="AM154" s="4" t="e">
        <f>NA()</f>
        <v>#N/A</v>
      </c>
      <c r="AN154" s="3">
        <v>32.96</v>
      </c>
      <c r="AO154" s="3" t="s">
        <v>98</v>
      </c>
      <c r="AP154" s="3">
        <v>14.5</v>
      </c>
      <c r="AQ154" s="3" t="s">
        <v>98</v>
      </c>
      <c r="AR154" s="3">
        <v>535094.67000000004</v>
      </c>
    </row>
    <row r="155" spans="1:44" x14ac:dyDescent="0.3">
      <c r="A155" s="3" t="s">
        <v>733</v>
      </c>
      <c r="B155" s="4">
        <v>540</v>
      </c>
      <c r="C155" s="4">
        <v>2782271</v>
      </c>
      <c r="D155" s="4">
        <v>6271831</v>
      </c>
      <c r="E155" s="3" t="s">
        <v>98</v>
      </c>
      <c r="F155" s="3" t="s">
        <v>98</v>
      </c>
      <c r="G155" s="3" t="s">
        <v>98</v>
      </c>
      <c r="H155" s="3" t="s">
        <v>98</v>
      </c>
      <c r="I155" s="3">
        <v>1602.36</v>
      </c>
      <c r="J155" s="3">
        <v>43.55</v>
      </c>
      <c r="K155" s="3">
        <v>61683.88</v>
      </c>
      <c r="L155" s="3">
        <v>342039.71</v>
      </c>
      <c r="M155" s="3" t="s">
        <v>98</v>
      </c>
      <c r="N155" s="4" t="e">
        <f>NA()</f>
        <v>#N/A</v>
      </c>
      <c r="O155" s="3" t="s">
        <v>98</v>
      </c>
      <c r="P155" s="3">
        <v>30065.57</v>
      </c>
      <c r="Q155" s="3">
        <v>16720.990000000002</v>
      </c>
      <c r="R155" s="4" t="e">
        <f>NA()</f>
        <v>#N/A</v>
      </c>
      <c r="S155" s="4" t="e">
        <f>NA()</f>
        <v>#N/A</v>
      </c>
      <c r="T155" s="3">
        <v>1156.96</v>
      </c>
      <c r="U155" s="3">
        <v>2380.09</v>
      </c>
      <c r="V155" s="3">
        <v>45419.23</v>
      </c>
      <c r="W155" s="3" t="s">
        <v>98</v>
      </c>
      <c r="X155" s="4" t="e">
        <f>NA()</f>
        <v>#N/A</v>
      </c>
      <c r="Y155" s="4" t="e">
        <f>NA()</f>
        <v>#N/A</v>
      </c>
      <c r="Z155" s="3">
        <v>70.33</v>
      </c>
      <c r="AA155" s="3">
        <v>10.56</v>
      </c>
      <c r="AB155" s="3" t="s">
        <v>98</v>
      </c>
      <c r="AC155" s="3">
        <v>172.8</v>
      </c>
      <c r="AD155" s="3">
        <v>289.39</v>
      </c>
      <c r="AE155" s="3">
        <v>179.43</v>
      </c>
      <c r="AF155" s="3">
        <v>191.71</v>
      </c>
      <c r="AG155" s="4" t="e">
        <f>NA()</f>
        <v>#N/A</v>
      </c>
      <c r="AH155" s="4" t="e">
        <f>NA()</f>
        <v>#N/A</v>
      </c>
      <c r="AI155" s="4" t="e">
        <f>NA()</f>
        <v>#N/A</v>
      </c>
      <c r="AJ155" s="4" t="e">
        <f>NA()</f>
        <v>#N/A</v>
      </c>
      <c r="AK155" s="4" t="e">
        <f>NA()</f>
        <v>#N/A</v>
      </c>
      <c r="AL155" s="3">
        <v>336.49</v>
      </c>
      <c r="AM155" s="4" t="e">
        <f>NA()</f>
        <v>#N/A</v>
      </c>
      <c r="AN155" s="3">
        <v>30.53</v>
      </c>
      <c r="AO155" s="3" t="s">
        <v>98</v>
      </c>
      <c r="AP155" s="3">
        <v>9.0299999999999994</v>
      </c>
      <c r="AQ155" s="3" t="s">
        <v>98</v>
      </c>
      <c r="AR155" s="3">
        <v>497597.39</v>
      </c>
    </row>
    <row r="156" spans="1:44" x14ac:dyDescent="0.3">
      <c r="A156" s="3" t="s">
        <v>733</v>
      </c>
      <c r="B156" s="4">
        <v>580</v>
      </c>
      <c r="C156" s="4">
        <v>2782271</v>
      </c>
      <c r="D156" s="4">
        <v>6271831</v>
      </c>
      <c r="E156" s="3" t="s">
        <v>98</v>
      </c>
      <c r="F156" s="3" t="s">
        <v>98</v>
      </c>
      <c r="G156" s="3" t="s">
        <v>98</v>
      </c>
      <c r="H156" s="3" t="s">
        <v>98</v>
      </c>
      <c r="I156" s="3">
        <v>1697.89</v>
      </c>
      <c r="J156" s="3">
        <v>38.590000000000003</v>
      </c>
      <c r="K156" s="3">
        <v>62008.49</v>
      </c>
      <c r="L156" s="3">
        <v>321024.23</v>
      </c>
      <c r="M156" s="3" t="s">
        <v>98</v>
      </c>
      <c r="N156" s="4" t="e">
        <f>NA()</f>
        <v>#N/A</v>
      </c>
      <c r="O156" s="3" t="s">
        <v>98</v>
      </c>
      <c r="P156" s="3">
        <v>26140.34</v>
      </c>
      <c r="Q156" s="3">
        <v>24319.68</v>
      </c>
      <c r="R156" s="4" t="e">
        <f>NA()</f>
        <v>#N/A</v>
      </c>
      <c r="S156" s="4" t="e">
        <f>NA()</f>
        <v>#N/A</v>
      </c>
      <c r="T156" s="3">
        <v>821.21</v>
      </c>
      <c r="U156" s="3">
        <v>1930.96</v>
      </c>
      <c r="V156" s="3">
        <v>37707.480000000003</v>
      </c>
      <c r="W156" s="3" t="s">
        <v>98</v>
      </c>
      <c r="X156" s="4" t="e">
        <f>NA()</f>
        <v>#N/A</v>
      </c>
      <c r="Y156" s="4" t="e">
        <f>NA()</f>
        <v>#N/A</v>
      </c>
      <c r="Z156" s="3">
        <v>75.09</v>
      </c>
      <c r="AA156" s="4" t="e">
        <f>NA()</f>
        <v>#N/A</v>
      </c>
      <c r="AB156" s="3" t="s">
        <v>98</v>
      </c>
      <c r="AC156" s="3">
        <v>126.88</v>
      </c>
      <c r="AD156" s="3">
        <v>301.89999999999998</v>
      </c>
      <c r="AE156" s="3">
        <v>138.57</v>
      </c>
      <c r="AF156" s="3">
        <v>119.58</v>
      </c>
      <c r="AG156" s="4" t="e">
        <f>NA()</f>
        <v>#N/A</v>
      </c>
      <c r="AH156" s="4" t="e">
        <f>NA()</f>
        <v>#N/A</v>
      </c>
      <c r="AI156" s="4" t="e">
        <f>NA()</f>
        <v>#N/A</v>
      </c>
      <c r="AJ156" s="4" t="e">
        <f>NA()</f>
        <v>#N/A</v>
      </c>
      <c r="AK156" s="4" t="e">
        <f>NA()</f>
        <v>#N/A</v>
      </c>
      <c r="AL156" s="3">
        <v>209.04</v>
      </c>
      <c r="AM156" s="4" t="e">
        <f>NA()</f>
        <v>#N/A</v>
      </c>
      <c r="AN156" s="3">
        <v>24.92</v>
      </c>
      <c r="AO156" s="3" t="s">
        <v>98</v>
      </c>
      <c r="AP156" s="3">
        <v>8.92</v>
      </c>
      <c r="AQ156" s="3" t="s">
        <v>98</v>
      </c>
      <c r="AR156" s="3">
        <v>523306.23</v>
      </c>
    </row>
    <row r="157" spans="1:44" x14ac:dyDescent="0.3">
      <c r="A157" s="3" t="s">
        <v>733</v>
      </c>
      <c r="B157" s="4">
        <v>580</v>
      </c>
      <c r="C157" s="4">
        <v>2782271</v>
      </c>
      <c r="D157" s="4">
        <v>6271831</v>
      </c>
      <c r="E157" s="3" t="s">
        <v>98</v>
      </c>
      <c r="F157" s="3" t="s">
        <v>98</v>
      </c>
      <c r="G157" s="3" t="s">
        <v>98</v>
      </c>
      <c r="H157" s="3" t="s">
        <v>98</v>
      </c>
      <c r="I157" s="3">
        <v>1719.42</v>
      </c>
      <c r="J157" s="3">
        <v>35.840000000000003</v>
      </c>
      <c r="K157" s="3">
        <v>64339.41</v>
      </c>
      <c r="L157" s="3">
        <v>335190.18</v>
      </c>
      <c r="M157" s="3" t="s">
        <v>98</v>
      </c>
      <c r="N157" s="4" t="e">
        <f>NA()</f>
        <v>#N/A</v>
      </c>
      <c r="O157" s="3" t="s">
        <v>98</v>
      </c>
      <c r="P157" s="3">
        <v>27369.7</v>
      </c>
      <c r="Q157" s="3">
        <v>24546.14</v>
      </c>
      <c r="R157" s="4" t="e">
        <f>NA()</f>
        <v>#N/A</v>
      </c>
      <c r="S157" s="4" t="e">
        <f>NA()</f>
        <v>#N/A</v>
      </c>
      <c r="T157" s="3">
        <v>1060.4000000000001</v>
      </c>
      <c r="U157" s="3">
        <v>1842.21</v>
      </c>
      <c r="V157" s="3">
        <v>38874.120000000003</v>
      </c>
      <c r="W157" s="3" t="s">
        <v>98</v>
      </c>
      <c r="X157" s="4" t="e">
        <f>NA()</f>
        <v>#N/A</v>
      </c>
      <c r="Y157" s="4" t="e">
        <f>NA()</f>
        <v>#N/A</v>
      </c>
      <c r="Z157" s="3">
        <v>65.06</v>
      </c>
      <c r="AA157" s="3">
        <v>11.54</v>
      </c>
      <c r="AB157" s="3" t="s">
        <v>98</v>
      </c>
      <c r="AC157" s="3">
        <v>136.37</v>
      </c>
      <c r="AD157" s="3">
        <v>307.56</v>
      </c>
      <c r="AE157" s="3">
        <v>149.05000000000001</v>
      </c>
      <c r="AF157" s="3">
        <v>117.73</v>
      </c>
      <c r="AG157" s="4" t="e">
        <f>NA()</f>
        <v>#N/A</v>
      </c>
      <c r="AH157" s="4" t="e">
        <f>NA()</f>
        <v>#N/A</v>
      </c>
      <c r="AI157" s="4" t="e">
        <f>NA()</f>
        <v>#N/A</v>
      </c>
      <c r="AJ157" s="4" t="e">
        <f>NA()</f>
        <v>#N/A</v>
      </c>
      <c r="AK157" s="4" t="e">
        <f>NA()</f>
        <v>#N/A</v>
      </c>
      <c r="AL157" s="3">
        <v>291.73</v>
      </c>
      <c r="AM157" s="4" t="e">
        <f>NA()</f>
        <v>#N/A</v>
      </c>
      <c r="AN157" s="3">
        <v>24.4</v>
      </c>
      <c r="AO157" s="3" t="s">
        <v>98</v>
      </c>
      <c r="AP157" s="3">
        <v>8.56</v>
      </c>
      <c r="AQ157" s="3" t="s">
        <v>98</v>
      </c>
      <c r="AR157" s="3">
        <v>503910.59</v>
      </c>
    </row>
    <row r="158" spans="1:44" x14ac:dyDescent="0.3">
      <c r="A158" s="3" t="s">
        <v>733</v>
      </c>
      <c r="B158" s="4">
        <v>600</v>
      </c>
      <c r="C158" s="4">
        <v>2782271</v>
      </c>
      <c r="D158" s="4">
        <v>6271831</v>
      </c>
      <c r="E158" s="3" t="s">
        <v>98</v>
      </c>
      <c r="F158" s="3" t="s">
        <v>98</v>
      </c>
      <c r="G158" s="3" t="s">
        <v>98</v>
      </c>
      <c r="H158" s="3" t="s">
        <v>98</v>
      </c>
      <c r="I158" s="3">
        <v>1713.7</v>
      </c>
      <c r="J158" s="3">
        <v>47.08</v>
      </c>
      <c r="K158" s="3">
        <v>62083.47</v>
      </c>
      <c r="L158" s="3">
        <v>358266.43</v>
      </c>
      <c r="M158" s="3" t="s">
        <v>98</v>
      </c>
      <c r="N158" s="4" t="e">
        <f>NA()</f>
        <v>#N/A</v>
      </c>
      <c r="O158" s="3" t="s">
        <v>98</v>
      </c>
      <c r="P158" s="3">
        <v>22445.759999999998</v>
      </c>
      <c r="Q158" s="3">
        <v>26588.77</v>
      </c>
      <c r="R158" s="4" t="e">
        <f>NA()</f>
        <v>#N/A</v>
      </c>
      <c r="S158" s="4" t="e">
        <f>NA()</f>
        <v>#N/A</v>
      </c>
      <c r="T158" s="3">
        <v>1267.68</v>
      </c>
      <c r="U158" s="3">
        <v>2183.98</v>
      </c>
      <c r="V158" s="3">
        <v>39921.96</v>
      </c>
      <c r="W158" s="3" t="s">
        <v>98</v>
      </c>
      <c r="X158" s="4" t="e">
        <f>NA()</f>
        <v>#N/A</v>
      </c>
      <c r="Y158" s="4" t="e">
        <f>NA()</f>
        <v>#N/A</v>
      </c>
      <c r="Z158" s="3">
        <v>82.36</v>
      </c>
      <c r="AA158" s="4" t="e">
        <f>NA()</f>
        <v>#N/A</v>
      </c>
      <c r="AB158" s="3" t="s">
        <v>98</v>
      </c>
      <c r="AC158" s="3">
        <v>100.51</v>
      </c>
      <c r="AD158" s="3">
        <v>376.71</v>
      </c>
      <c r="AE158" s="3">
        <v>197.47</v>
      </c>
      <c r="AF158" s="3">
        <v>134.19999999999999</v>
      </c>
      <c r="AG158" s="4" t="e">
        <f>NA()</f>
        <v>#N/A</v>
      </c>
      <c r="AH158" s="4" t="e">
        <f>NA()</f>
        <v>#N/A</v>
      </c>
      <c r="AI158" s="4" t="e">
        <f>NA()</f>
        <v>#N/A</v>
      </c>
      <c r="AJ158" s="4" t="e">
        <f>NA()</f>
        <v>#N/A</v>
      </c>
      <c r="AK158" s="4" t="e">
        <f>NA()</f>
        <v>#N/A</v>
      </c>
      <c r="AL158" s="3">
        <v>352.87</v>
      </c>
      <c r="AM158" s="4" t="e">
        <f>NA()</f>
        <v>#N/A</v>
      </c>
      <c r="AN158" s="3">
        <v>24.88</v>
      </c>
      <c r="AO158" s="3" t="s">
        <v>98</v>
      </c>
      <c r="AP158" s="3">
        <v>14.76</v>
      </c>
      <c r="AQ158" s="3" t="s">
        <v>98</v>
      </c>
      <c r="AR158" s="3">
        <v>484197.41</v>
      </c>
    </row>
    <row r="159" spans="1:44" x14ac:dyDescent="0.3">
      <c r="A159" s="3" t="s">
        <v>733</v>
      </c>
      <c r="B159" s="4">
        <v>620</v>
      </c>
      <c r="C159" s="4">
        <v>2782271</v>
      </c>
      <c r="D159" s="4">
        <v>6271831</v>
      </c>
      <c r="E159" s="3" t="s">
        <v>98</v>
      </c>
      <c r="F159" s="3" t="s">
        <v>98</v>
      </c>
      <c r="G159" s="3" t="s">
        <v>98</v>
      </c>
      <c r="H159" s="3" t="s">
        <v>98</v>
      </c>
      <c r="I159" s="3">
        <v>1950.66</v>
      </c>
      <c r="J159" s="3">
        <v>39.5</v>
      </c>
      <c r="K159" s="3">
        <v>63186.37</v>
      </c>
      <c r="L159" s="3">
        <v>354048.56</v>
      </c>
      <c r="M159" s="3" t="s">
        <v>98</v>
      </c>
      <c r="N159" s="4" t="e">
        <f>NA()</f>
        <v>#N/A</v>
      </c>
      <c r="O159" s="3" t="s">
        <v>98</v>
      </c>
      <c r="P159" s="3">
        <v>23141.77</v>
      </c>
      <c r="Q159" s="3">
        <v>28304.799999999999</v>
      </c>
      <c r="R159" s="4" t="e">
        <f>NA()</f>
        <v>#N/A</v>
      </c>
      <c r="S159" s="4" t="e">
        <f>NA()</f>
        <v>#N/A</v>
      </c>
      <c r="T159" s="3">
        <v>1056.06</v>
      </c>
      <c r="U159" s="3">
        <v>1948.84</v>
      </c>
      <c r="V159" s="3">
        <v>31025.23</v>
      </c>
      <c r="W159" s="3" t="s">
        <v>98</v>
      </c>
      <c r="X159" s="4" t="e">
        <f>NA()</f>
        <v>#N/A</v>
      </c>
      <c r="Y159" s="4" t="e">
        <f>NA()</f>
        <v>#N/A</v>
      </c>
      <c r="Z159" s="3">
        <v>60.6</v>
      </c>
      <c r="AA159" s="4" t="e">
        <f>NA()</f>
        <v>#N/A</v>
      </c>
      <c r="AB159" s="3" t="s">
        <v>98</v>
      </c>
      <c r="AC159" s="3">
        <v>95.83</v>
      </c>
      <c r="AD159" s="3">
        <v>362.39</v>
      </c>
      <c r="AE159" s="3">
        <v>193.11</v>
      </c>
      <c r="AF159" s="3">
        <v>153.24</v>
      </c>
      <c r="AG159" s="4" t="e">
        <f>NA()</f>
        <v>#N/A</v>
      </c>
      <c r="AH159" s="4" t="e">
        <f>NA()</f>
        <v>#N/A</v>
      </c>
      <c r="AI159" s="4" t="e">
        <f>NA()</f>
        <v>#N/A</v>
      </c>
      <c r="AJ159" s="4" t="e">
        <f>NA()</f>
        <v>#N/A</v>
      </c>
      <c r="AK159" s="4" t="e">
        <f>NA()</f>
        <v>#N/A</v>
      </c>
      <c r="AL159" s="4" t="e">
        <f>NA()</f>
        <v>#N/A</v>
      </c>
      <c r="AM159" s="4" t="e">
        <f>NA()</f>
        <v>#N/A</v>
      </c>
      <c r="AN159" s="3">
        <v>21.1</v>
      </c>
      <c r="AO159" s="3" t="s">
        <v>98</v>
      </c>
      <c r="AP159" s="3">
        <v>13.62</v>
      </c>
      <c r="AQ159" s="3" t="s">
        <v>98</v>
      </c>
      <c r="AR159" s="3">
        <v>494398.32</v>
      </c>
    </row>
    <row r="160" spans="1:44" x14ac:dyDescent="0.3">
      <c r="A160" s="3" t="s">
        <v>733</v>
      </c>
      <c r="B160" s="4">
        <v>640</v>
      </c>
      <c r="C160" s="4">
        <v>2782271</v>
      </c>
      <c r="D160" s="4">
        <v>6271831</v>
      </c>
      <c r="E160" s="3" t="s">
        <v>98</v>
      </c>
      <c r="F160" s="3" t="s">
        <v>98</v>
      </c>
      <c r="G160" s="3" t="s">
        <v>98</v>
      </c>
      <c r="H160" s="3" t="s">
        <v>98</v>
      </c>
      <c r="I160" s="3">
        <v>2066.2800000000002</v>
      </c>
      <c r="J160" s="3">
        <v>46.91</v>
      </c>
      <c r="K160" s="3">
        <v>67664.87</v>
      </c>
      <c r="L160" s="3">
        <v>359260.5</v>
      </c>
      <c r="M160" s="3" t="s">
        <v>98</v>
      </c>
      <c r="N160" s="4" t="e">
        <f>NA()</f>
        <v>#N/A</v>
      </c>
      <c r="O160" s="3" t="s">
        <v>98</v>
      </c>
      <c r="P160" s="3">
        <v>24538.54</v>
      </c>
      <c r="Q160" s="3">
        <v>32402.639999999999</v>
      </c>
      <c r="R160" s="4" t="e">
        <f>NA()</f>
        <v>#N/A</v>
      </c>
      <c r="S160" s="4" t="e">
        <f>NA()</f>
        <v>#N/A</v>
      </c>
      <c r="T160" s="3">
        <v>893.88</v>
      </c>
      <c r="U160" s="3">
        <v>1939.94</v>
      </c>
      <c r="V160" s="3">
        <v>35353.9</v>
      </c>
      <c r="W160" s="3" t="s">
        <v>98</v>
      </c>
      <c r="X160" s="4" t="e">
        <f>NA()</f>
        <v>#N/A</v>
      </c>
      <c r="Y160" s="4" t="e">
        <f>NA()</f>
        <v>#N/A</v>
      </c>
      <c r="Z160" s="3">
        <v>63.56</v>
      </c>
      <c r="AA160" s="4" t="e">
        <f>NA()</f>
        <v>#N/A</v>
      </c>
      <c r="AB160" s="3" t="s">
        <v>98</v>
      </c>
      <c r="AC160" s="3">
        <v>114.18</v>
      </c>
      <c r="AD160" s="3">
        <v>359.3</v>
      </c>
      <c r="AE160" s="3">
        <v>190.89</v>
      </c>
      <c r="AF160" s="3">
        <v>121.14</v>
      </c>
      <c r="AG160" s="4" t="e">
        <f>NA()</f>
        <v>#N/A</v>
      </c>
      <c r="AH160" s="4" t="e">
        <f>NA()</f>
        <v>#N/A</v>
      </c>
      <c r="AI160" s="4" t="e">
        <f>NA()</f>
        <v>#N/A</v>
      </c>
      <c r="AJ160" s="4" t="e">
        <f>NA()</f>
        <v>#N/A</v>
      </c>
      <c r="AK160" s="4" t="e">
        <f>NA()</f>
        <v>#N/A</v>
      </c>
      <c r="AL160" s="3">
        <v>347.79</v>
      </c>
      <c r="AM160" s="4" t="e">
        <f>NA()</f>
        <v>#N/A</v>
      </c>
      <c r="AN160" s="3">
        <v>26.61</v>
      </c>
      <c r="AO160" s="3" t="s">
        <v>98</v>
      </c>
      <c r="AP160" s="3">
        <v>14.38</v>
      </c>
      <c r="AQ160" s="3" t="s">
        <v>98</v>
      </c>
      <c r="AR160" s="3">
        <v>474594.69</v>
      </c>
    </row>
    <row r="161" spans="1:44" x14ac:dyDescent="0.3">
      <c r="A161" s="3" t="s">
        <v>733</v>
      </c>
      <c r="B161" s="4">
        <v>660</v>
      </c>
      <c r="C161" s="4">
        <v>2782271</v>
      </c>
      <c r="D161" s="4">
        <v>6271831</v>
      </c>
      <c r="E161" s="3" t="s">
        <v>98</v>
      </c>
      <c r="F161" s="3" t="s">
        <v>98</v>
      </c>
      <c r="G161" s="3" t="s">
        <v>98</v>
      </c>
      <c r="H161" s="3" t="s">
        <v>98</v>
      </c>
      <c r="I161" s="3">
        <v>1607.17</v>
      </c>
      <c r="J161" s="3">
        <v>46.92</v>
      </c>
      <c r="K161" s="3">
        <v>72034.149999999994</v>
      </c>
      <c r="L161" s="3">
        <v>348265.62</v>
      </c>
      <c r="M161" s="3" t="s">
        <v>98</v>
      </c>
      <c r="N161" s="4" t="e">
        <f>NA()</f>
        <v>#N/A</v>
      </c>
      <c r="O161" s="3" t="s">
        <v>98</v>
      </c>
      <c r="P161" s="3">
        <v>24314.69</v>
      </c>
      <c r="Q161" s="3">
        <v>11714.55</v>
      </c>
      <c r="R161" s="4" t="e">
        <f>NA()</f>
        <v>#N/A</v>
      </c>
      <c r="S161" s="4" t="e">
        <f>NA()</f>
        <v>#N/A</v>
      </c>
      <c r="T161" s="3">
        <v>1043.92</v>
      </c>
      <c r="U161" s="3">
        <v>1671.6</v>
      </c>
      <c r="V161" s="3">
        <v>39647.800000000003</v>
      </c>
      <c r="W161" s="3" t="s">
        <v>98</v>
      </c>
      <c r="X161" s="4" t="e">
        <f>NA()</f>
        <v>#N/A</v>
      </c>
      <c r="Y161" s="4" t="e">
        <f>NA()</f>
        <v>#N/A</v>
      </c>
      <c r="Z161" s="3">
        <v>76.83</v>
      </c>
      <c r="AA161" s="4" t="e">
        <f>NA()</f>
        <v>#N/A</v>
      </c>
      <c r="AB161" s="3" t="s">
        <v>98</v>
      </c>
      <c r="AC161" s="3">
        <v>128.26</v>
      </c>
      <c r="AD161" s="3">
        <v>244.29</v>
      </c>
      <c r="AE161" s="3">
        <v>205.04</v>
      </c>
      <c r="AF161" s="3">
        <v>128.16999999999999</v>
      </c>
      <c r="AG161" s="4" t="e">
        <f>NA()</f>
        <v>#N/A</v>
      </c>
      <c r="AH161" s="4" t="e">
        <f>NA()</f>
        <v>#N/A</v>
      </c>
      <c r="AI161" s="4" t="e">
        <f>NA()</f>
        <v>#N/A</v>
      </c>
      <c r="AJ161" s="4" t="e">
        <f>NA()</f>
        <v>#N/A</v>
      </c>
      <c r="AK161" s="4" t="e">
        <f>NA()</f>
        <v>#N/A</v>
      </c>
      <c r="AL161" s="3">
        <v>393.93</v>
      </c>
      <c r="AM161" s="4" t="e">
        <f>NA()</f>
        <v>#N/A</v>
      </c>
      <c r="AN161" s="3">
        <v>21.99</v>
      </c>
      <c r="AO161" s="3" t="s">
        <v>98</v>
      </c>
      <c r="AP161" s="3">
        <v>17.61</v>
      </c>
      <c r="AQ161" s="3" t="s">
        <v>98</v>
      </c>
      <c r="AR161" s="3">
        <v>498437.47</v>
      </c>
    </row>
    <row r="162" spans="1:44" x14ac:dyDescent="0.3">
      <c r="A162" s="3" t="s">
        <v>733</v>
      </c>
      <c r="B162" s="4">
        <v>680</v>
      </c>
      <c r="C162" s="4">
        <v>2782271</v>
      </c>
      <c r="D162" s="4">
        <v>6271831</v>
      </c>
      <c r="E162" s="3" t="s">
        <v>98</v>
      </c>
      <c r="F162" s="3" t="s">
        <v>98</v>
      </c>
      <c r="G162" s="3" t="s">
        <v>98</v>
      </c>
      <c r="H162" s="3" t="s">
        <v>98</v>
      </c>
      <c r="I162" s="3">
        <v>1665.92</v>
      </c>
      <c r="J162" s="3">
        <v>44.21</v>
      </c>
      <c r="K162" s="3">
        <v>57275.97</v>
      </c>
      <c r="L162" s="3">
        <v>312004.63</v>
      </c>
      <c r="M162" s="3" t="s">
        <v>98</v>
      </c>
      <c r="N162" s="4" t="e">
        <f>NA()</f>
        <v>#N/A</v>
      </c>
      <c r="O162" s="3" t="s">
        <v>98</v>
      </c>
      <c r="P162" s="3">
        <v>17982.080000000002</v>
      </c>
      <c r="Q162" s="3">
        <v>16378.25</v>
      </c>
      <c r="R162" s="3">
        <v>62669.97</v>
      </c>
      <c r="S162" s="4" t="e">
        <f>NA()</f>
        <v>#N/A</v>
      </c>
      <c r="T162" s="3">
        <v>1000.77</v>
      </c>
      <c r="U162" s="3">
        <v>2057.87</v>
      </c>
      <c r="V162" s="3">
        <v>35116.6</v>
      </c>
      <c r="W162" s="3" t="s">
        <v>98</v>
      </c>
      <c r="X162" s="4" t="e">
        <f>NA()</f>
        <v>#N/A</v>
      </c>
      <c r="Y162" s="4" t="e">
        <f>NA()</f>
        <v>#N/A</v>
      </c>
      <c r="Z162" s="3">
        <v>81.5</v>
      </c>
      <c r="AA162" s="3">
        <v>8.9499999999999993</v>
      </c>
      <c r="AB162" s="3" t="s">
        <v>98</v>
      </c>
      <c r="AC162" s="3">
        <v>108.26</v>
      </c>
      <c r="AD162" s="3">
        <v>204.64</v>
      </c>
      <c r="AE162" s="3">
        <v>202.38</v>
      </c>
      <c r="AF162" s="3">
        <v>156.88</v>
      </c>
      <c r="AG162" s="4" t="e">
        <f>NA()</f>
        <v>#N/A</v>
      </c>
      <c r="AH162" s="4" t="e">
        <f>NA()</f>
        <v>#N/A</v>
      </c>
      <c r="AI162" s="4" t="e">
        <f>NA()</f>
        <v>#N/A</v>
      </c>
      <c r="AJ162" s="4" t="e">
        <f>NA()</f>
        <v>#N/A</v>
      </c>
      <c r="AK162" s="4" t="e">
        <f>NA()</f>
        <v>#N/A</v>
      </c>
      <c r="AL162" s="3">
        <v>245.81</v>
      </c>
      <c r="AM162" s="4" t="e">
        <f>NA()</f>
        <v>#N/A</v>
      </c>
      <c r="AN162" s="3">
        <v>14.74</v>
      </c>
      <c r="AO162" s="3" t="s">
        <v>98</v>
      </c>
      <c r="AP162" s="3">
        <v>12.34</v>
      </c>
      <c r="AQ162" s="3" t="s">
        <v>98</v>
      </c>
      <c r="AR162" s="3">
        <v>492768.23</v>
      </c>
    </row>
    <row r="163" spans="1:44" x14ac:dyDescent="0.3">
      <c r="A163" s="3" t="s">
        <v>733</v>
      </c>
      <c r="B163" s="4">
        <v>700</v>
      </c>
      <c r="C163" s="4">
        <v>2782271</v>
      </c>
      <c r="D163" s="4">
        <v>6271831</v>
      </c>
      <c r="E163" s="3" t="s">
        <v>98</v>
      </c>
      <c r="F163" s="3" t="s">
        <v>98</v>
      </c>
      <c r="G163" s="3" t="s">
        <v>98</v>
      </c>
      <c r="H163" s="3" t="s">
        <v>98</v>
      </c>
      <c r="I163" s="3">
        <v>1469.52</v>
      </c>
      <c r="J163" s="3">
        <v>43.41</v>
      </c>
      <c r="K163" s="3">
        <v>66684.479999999996</v>
      </c>
      <c r="L163" s="3">
        <v>328540.89</v>
      </c>
      <c r="M163" s="3" t="s">
        <v>98</v>
      </c>
      <c r="N163" s="4" t="e">
        <f>NA()</f>
        <v>#N/A</v>
      </c>
      <c r="O163" s="3" t="s">
        <v>98</v>
      </c>
      <c r="P163" s="3">
        <v>19349.259999999998</v>
      </c>
      <c r="Q163" s="3">
        <v>13969.47</v>
      </c>
      <c r="R163" s="4" t="e">
        <f>NA()</f>
        <v>#N/A</v>
      </c>
      <c r="S163" s="4" t="e">
        <f>NA()</f>
        <v>#N/A</v>
      </c>
      <c r="T163" s="3">
        <v>527.38</v>
      </c>
      <c r="U163" s="3">
        <v>1646.98</v>
      </c>
      <c r="V163" s="3">
        <v>37131.370000000003</v>
      </c>
      <c r="W163" s="3" t="s">
        <v>98</v>
      </c>
      <c r="X163" s="4" t="e">
        <f>NA()</f>
        <v>#N/A</v>
      </c>
      <c r="Y163" s="4" t="e">
        <f>NA()</f>
        <v>#N/A</v>
      </c>
      <c r="Z163" s="3">
        <v>59.08</v>
      </c>
      <c r="AA163" s="3">
        <v>11.31</v>
      </c>
      <c r="AB163" s="3" t="s">
        <v>98</v>
      </c>
      <c r="AC163" s="3">
        <v>94.69</v>
      </c>
      <c r="AD163" s="3">
        <v>172.01</v>
      </c>
      <c r="AE163" s="3">
        <v>207.12</v>
      </c>
      <c r="AF163" s="3">
        <v>132.02000000000001</v>
      </c>
      <c r="AG163" s="4" t="e">
        <f>NA()</f>
        <v>#N/A</v>
      </c>
      <c r="AH163" s="4" t="e">
        <f>NA()</f>
        <v>#N/A</v>
      </c>
      <c r="AI163" s="4" t="e">
        <f>NA()</f>
        <v>#N/A</v>
      </c>
      <c r="AJ163" s="4" t="e">
        <f>NA()</f>
        <v>#N/A</v>
      </c>
      <c r="AK163" s="4" t="e">
        <f>NA()</f>
        <v>#N/A</v>
      </c>
      <c r="AL163" s="3">
        <v>222.66</v>
      </c>
      <c r="AM163" s="4" t="e">
        <f>NA()</f>
        <v>#N/A</v>
      </c>
      <c r="AN163" s="3">
        <v>11.69</v>
      </c>
      <c r="AO163" s="3" t="s">
        <v>98</v>
      </c>
      <c r="AP163" s="3">
        <v>11.28</v>
      </c>
      <c r="AQ163" s="3" t="s">
        <v>98</v>
      </c>
      <c r="AR163" s="3">
        <v>529715.37</v>
      </c>
    </row>
    <row r="164" spans="1:44" x14ac:dyDescent="0.3">
      <c r="A164" s="3" t="s">
        <v>733</v>
      </c>
      <c r="B164" s="4">
        <v>700</v>
      </c>
      <c r="C164" s="4">
        <v>2782271</v>
      </c>
      <c r="D164" s="4">
        <v>6271831</v>
      </c>
      <c r="E164" s="3" t="s">
        <v>98</v>
      </c>
      <c r="F164" s="3" t="s">
        <v>98</v>
      </c>
      <c r="G164" s="3" t="s">
        <v>98</v>
      </c>
      <c r="H164" s="3" t="s">
        <v>98</v>
      </c>
      <c r="I164" s="3">
        <v>1394.92</v>
      </c>
      <c r="J164" s="3">
        <v>42.3</v>
      </c>
      <c r="K164" s="3">
        <v>70421.820000000007</v>
      </c>
      <c r="L164" s="3">
        <v>329012.93</v>
      </c>
      <c r="M164" s="3" t="s">
        <v>98</v>
      </c>
      <c r="N164" s="4" t="e">
        <f>NA()</f>
        <v>#N/A</v>
      </c>
      <c r="O164" s="3" t="s">
        <v>98</v>
      </c>
      <c r="P164" s="3">
        <v>19779.330000000002</v>
      </c>
      <c r="Q164" s="3">
        <v>14027.61</v>
      </c>
      <c r="R164" s="4" t="e">
        <f>NA()</f>
        <v>#N/A</v>
      </c>
      <c r="S164" s="4" t="e">
        <f>NA()</f>
        <v>#N/A</v>
      </c>
      <c r="T164" s="3">
        <v>1002.55</v>
      </c>
      <c r="U164" s="3">
        <v>1711.09</v>
      </c>
      <c r="V164" s="3">
        <v>37725.339999999997</v>
      </c>
      <c r="W164" s="3" t="s">
        <v>98</v>
      </c>
      <c r="X164" s="4" t="e">
        <f>NA()</f>
        <v>#N/A</v>
      </c>
      <c r="Y164" s="4" t="e">
        <f>NA()</f>
        <v>#N/A</v>
      </c>
      <c r="Z164" s="3">
        <v>69.09</v>
      </c>
      <c r="AA164" s="3">
        <v>11.19</v>
      </c>
      <c r="AB164" s="3" t="s">
        <v>98</v>
      </c>
      <c r="AC164" s="3">
        <v>93.65</v>
      </c>
      <c r="AD164" s="3">
        <v>169.89</v>
      </c>
      <c r="AE164" s="3">
        <v>210.24</v>
      </c>
      <c r="AF164" s="3">
        <v>110.48</v>
      </c>
      <c r="AG164" s="4" t="e">
        <f>NA()</f>
        <v>#N/A</v>
      </c>
      <c r="AH164" s="4" t="e">
        <f>NA()</f>
        <v>#N/A</v>
      </c>
      <c r="AI164" s="4" t="e">
        <f>NA()</f>
        <v>#N/A</v>
      </c>
      <c r="AJ164" s="4" t="e">
        <f>NA()</f>
        <v>#N/A</v>
      </c>
      <c r="AK164" s="4" t="e">
        <f>NA()</f>
        <v>#N/A</v>
      </c>
      <c r="AL164" s="4" t="e">
        <f>NA()</f>
        <v>#N/A</v>
      </c>
      <c r="AM164" s="4" t="e">
        <f>NA()</f>
        <v>#N/A</v>
      </c>
      <c r="AN164" s="3">
        <v>14.99</v>
      </c>
      <c r="AO164" s="3" t="s">
        <v>98</v>
      </c>
      <c r="AP164" s="3">
        <v>13.81</v>
      </c>
      <c r="AQ164" s="3" t="s">
        <v>98</v>
      </c>
      <c r="AR164" s="3">
        <v>524188.76</v>
      </c>
    </row>
    <row r="165" spans="1:44" x14ac:dyDescent="0.3">
      <c r="A165" s="3" t="s">
        <v>733</v>
      </c>
      <c r="B165" s="4">
        <v>720</v>
      </c>
      <c r="C165" s="4">
        <v>2782271</v>
      </c>
      <c r="D165" s="4">
        <v>6271831</v>
      </c>
      <c r="E165" s="3" t="s">
        <v>98</v>
      </c>
      <c r="F165" s="3" t="s">
        <v>98</v>
      </c>
      <c r="G165" s="3" t="s">
        <v>98</v>
      </c>
      <c r="H165" s="3" t="s">
        <v>98</v>
      </c>
      <c r="I165" s="3">
        <v>1029.25</v>
      </c>
      <c r="J165" s="3">
        <v>39.869999999999997</v>
      </c>
      <c r="K165" s="3">
        <v>68767.23</v>
      </c>
      <c r="L165" s="3">
        <v>371522.07</v>
      </c>
      <c r="M165" s="3" t="s">
        <v>98</v>
      </c>
      <c r="N165" s="4" t="e">
        <f>NA()</f>
        <v>#N/A</v>
      </c>
      <c r="O165" s="3" t="s">
        <v>98</v>
      </c>
      <c r="P165" s="3">
        <v>20758.04</v>
      </c>
      <c r="Q165" s="3">
        <v>28573.19</v>
      </c>
      <c r="R165" s="4" t="e">
        <f>NA()</f>
        <v>#N/A</v>
      </c>
      <c r="S165" s="3">
        <v>5120.8500000000004</v>
      </c>
      <c r="T165" s="3">
        <v>730.44</v>
      </c>
      <c r="U165" s="3">
        <v>1612.95</v>
      </c>
      <c r="V165" s="3">
        <v>36286.050000000003</v>
      </c>
      <c r="W165" s="3" t="s">
        <v>98</v>
      </c>
      <c r="X165" s="4" t="e">
        <f>NA()</f>
        <v>#N/A</v>
      </c>
      <c r="Y165" s="4" t="e">
        <f>NA()</f>
        <v>#N/A</v>
      </c>
      <c r="Z165" s="3">
        <v>78.319999999999993</v>
      </c>
      <c r="AA165" s="3">
        <v>11.59</v>
      </c>
      <c r="AB165" s="3" t="s">
        <v>98</v>
      </c>
      <c r="AC165" s="3">
        <v>101.71</v>
      </c>
      <c r="AD165" s="3">
        <v>155.16999999999999</v>
      </c>
      <c r="AE165" s="3">
        <v>187.2</v>
      </c>
      <c r="AF165" s="3">
        <v>110.3</v>
      </c>
      <c r="AG165" s="4" t="e">
        <f>NA()</f>
        <v>#N/A</v>
      </c>
      <c r="AH165" s="4" t="e">
        <f>NA()</f>
        <v>#N/A</v>
      </c>
      <c r="AI165" s="4" t="e">
        <f>NA()</f>
        <v>#N/A</v>
      </c>
      <c r="AJ165" s="4" t="e">
        <f>NA()</f>
        <v>#N/A</v>
      </c>
      <c r="AK165" s="4" t="e">
        <f>NA()</f>
        <v>#N/A</v>
      </c>
      <c r="AL165" s="4" t="e">
        <f>NA()</f>
        <v>#N/A</v>
      </c>
      <c r="AM165" s="4" t="e">
        <f>NA()</f>
        <v>#N/A</v>
      </c>
      <c r="AN165" s="4" t="e">
        <f>NA()</f>
        <v>#N/A</v>
      </c>
      <c r="AO165" s="3" t="s">
        <v>98</v>
      </c>
      <c r="AP165" s="3">
        <v>14.17</v>
      </c>
      <c r="AQ165" s="3" t="s">
        <v>98</v>
      </c>
      <c r="AR165" s="3">
        <v>464901.57</v>
      </c>
    </row>
    <row r="166" spans="1:44" x14ac:dyDescent="0.3">
      <c r="A166" s="3" t="s">
        <v>733</v>
      </c>
      <c r="B166" s="4">
        <v>740</v>
      </c>
      <c r="C166" s="4">
        <v>2782271</v>
      </c>
      <c r="D166" s="4">
        <v>6271831</v>
      </c>
      <c r="E166" s="3" t="s">
        <v>98</v>
      </c>
      <c r="F166" s="3" t="s">
        <v>98</v>
      </c>
      <c r="G166" s="3" t="s">
        <v>98</v>
      </c>
      <c r="H166" s="3" t="s">
        <v>98</v>
      </c>
      <c r="I166" s="3">
        <v>1543.42</v>
      </c>
      <c r="J166" s="3">
        <v>39.880000000000003</v>
      </c>
      <c r="K166" s="3">
        <v>68864.89</v>
      </c>
      <c r="L166" s="3">
        <v>344134.7</v>
      </c>
      <c r="M166" s="3" t="s">
        <v>98</v>
      </c>
      <c r="N166" s="4" t="e">
        <f>NA()</f>
        <v>#N/A</v>
      </c>
      <c r="O166" s="3" t="s">
        <v>98</v>
      </c>
      <c r="P166" s="3">
        <v>22144.49</v>
      </c>
      <c r="Q166" s="3">
        <v>33483.25</v>
      </c>
      <c r="R166" s="4" t="e">
        <f>NA()</f>
        <v>#N/A</v>
      </c>
      <c r="S166" s="4" t="e">
        <f>NA()</f>
        <v>#N/A</v>
      </c>
      <c r="T166" s="3">
        <v>828.49</v>
      </c>
      <c r="U166" s="3">
        <v>1681.71</v>
      </c>
      <c r="V166" s="3">
        <v>29811.34</v>
      </c>
      <c r="W166" s="3" t="s">
        <v>98</v>
      </c>
      <c r="X166" s="4" t="e">
        <f>NA()</f>
        <v>#N/A</v>
      </c>
      <c r="Y166" s="4" t="e">
        <f>NA()</f>
        <v>#N/A</v>
      </c>
      <c r="Z166" s="3">
        <v>93.74</v>
      </c>
      <c r="AA166" s="4" t="e">
        <f>NA()</f>
        <v>#N/A</v>
      </c>
      <c r="AB166" s="3" t="s">
        <v>98</v>
      </c>
      <c r="AC166" s="3">
        <v>101.51</v>
      </c>
      <c r="AD166" s="3">
        <v>192.54</v>
      </c>
      <c r="AE166" s="3">
        <v>189.04</v>
      </c>
      <c r="AF166" s="3">
        <v>115.08</v>
      </c>
      <c r="AG166" s="4" t="e">
        <f>NA()</f>
        <v>#N/A</v>
      </c>
      <c r="AH166" s="4" t="e">
        <f>NA()</f>
        <v>#N/A</v>
      </c>
      <c r="AI166" s="4" t="e">
        <f>NA()</f>
        <v>#N/A</v>
      </c>
      <c r="AJ166" s="4" t="e">
        <f>NA()</f>
        <v>#N/A</v>
      </c>
      <c r="AK166" s="4" t="e">
        <f>NA()</f>
        <v>#N/A</v>
      </c>
      <c r="AL166" s="3">
        <v>259.52999999999997</v>
      </c>
      <c r="AM166" s="4" t="e">
        <f>NA()</f>
        <v>#N/A</v>
      </c>
      <c r="AN166" s="3">
        <v>14.56</v>
      </c>
      <c r="AO166" s="3" t="s">
        <v>98</v>
      </c>
      <c r="AP166" s="3">
        <v>11.96</v>
      </c>
      <c r="AQ166" s="3" t="s">
        <v>98</v>
      </c>
      <c r="AR166" s="3">
        <v>496489.87</v>
      </c>
    </row>
    <row r="167" spans="1:44" x14ac:dyDescent="0.3">
      <c r="A167" s="3" t="s">
        <v>733</v>
      </c>
      <c r="B167" s="4">
        <v>760</v>
      </c>
      <c r="C167" s="4">
        <v>2782271</v>
      </c>
      <c r="D167" s="4">
        <v>6271831</v>
      </c>
      <c r="E167" s="3" t="s">
        <v>98</v>
      </c>
      <c r="F167" s="3" t="s">
        <v>98</v>
      </c>
      <c r="G167" s="3" t="s">
        <v>98</v>
      </c>
      <c r="H167" s="3" t="s">
        <v>98</v>
      </c>
      <c r="I167" s="3">
        <v>2309.7399999999998</v>
      </c>
      <c r="J167" s="3">
        <v>38.299999999999997</v>
      </c>
      <c r="K167" s="3">
        <v>70424.160000000003</v>
      </c>
      <c r="L167" s="3">
        <v>320474.92</v>
      </c>
      <c r="M167" s="3" t="s">
        <v>98</v>
      </c>
      <c r="N167" s="4" t="e">
        <f>NA()</f>
        <v>#N/A</v>
      </c>
      <c r="O167" s="3" t="s">
        <v>98</v>
      </c>
      <c r="P167" s="3">
        <v>22432.37</v>
      </c>
      <c r="Q167" s="3">
        <v>23925.65</v>
      </c>
      <c r="R167" s="4" t="e">
        <f>NA()</f>
        <v>#N/A</v>
      </c>
      <c r="S167" s="4" t="e">
        <f>NA()</f>
        <v>#N/A</v>
      </c>
      <c r="T167" s="3">
        <v>868.12</v>
      </c>
      <c r="U167" s="3">
        <v>1688.98</v>
      </c>
      <c r="V167" s="3">
        <v>37886.76</v>
      </c>
      <c r="W167" s="3" t="s">
        <v>98</v>
      </c>
      <c r="X167" s="4" t="e">
        <f>NA()</f>
        <v>#N/A</v>
      </c>
      <c r="Y167" s="4" t="e">
        <f>NA()</f>
        <v>#N/A</v>
      </c>
      <c r="Z167" s="3">
        <v>74.27</v>
      </c>
      <c r="AA167" s="4" t="e">
        <f>NA()</f>
        <v>#N/A</v>
      </c>
      <c r="AB167" s="3" t="s">
        <v>98</v>
      </c>
      <c r="AC167" s="3">
        <v>100.45</v>
      </c>
      <c r="AD167" s="3">
        <v>197.54</v>
      </c>
      <c r="AE167" s="3">
        <v>202.03</v>
      </c>
      <c r="AF167" s="3">
        <v>135.08000000000001</v>
      </c>
      <c r="AG167" s="4" t="e">
        <f>NA()</f>
        <v>#N/A</v>
      </c>
      <c r="AH167" s="4" t="e">
        <f>NA()</f>
        <v>#N/A</v>
      </c>
      <c r="AI167" s="4" t="e">
        <f>NA()</f>
        <v>#N/A</v>
      </c>
      <c r="AJ167" s="4" t="e">
        <f>NA()</f>
        <v>#N/A</v>
      </c>
      <c r="AK167" s="4" t="e">
        <f>NA()</f>
        <v>#N/A</v>
      </c>
      <c r="AL167" s="4" t="e">
        <f>NA()</f>
        <v>#N/A</v>
      </c>
      <c r="AM167" s="4" t="e">
        <f>NA()</f>
        <v>#N/A</v>
      </c>
      <c r="AN167" s="3">
        <v>13.57</v>
      </c>
      <c r="AO167" s="3" t="s">
        <v>98</v>
      </c>
      <c r="AP167" s="3">
        <v>14.28</v>
      </c>
      <c r="AQ167" s="3" t="s">
        <v>98</v>
      </c>
      <c r="AR167" s="3">
        <v>519213.79</v>
      </c>
    </row>
    <row r="168" spans="1:44" x14ac:dyDescent="0.3">
      <c r="A168" s="3" t="s">
        <v>733</v>
      </c>
      <c r="B168" s="4">
        <v>780</v>
      </c>
      <c r="C168" s="4">
        <v>2782271</v>
      </c>
      <c r="D168" s="4">
        <v>6271831</v>
      </c>
      <c r="E168" s="3" t="s">
        <v>98</v>
      </c>
      <c r="F168" s="3" t="s">
        <v>98</v>
      </c>
      <c r="G168" s="3" t="s">
        <v>98</v>
      </c>
      <c r="H168" s="3" t="s">
        <v>98</v>
      </c>
      <c r="I168" s="3">
        <v>1307.03</v>
      </c>
      <c r="J168" s="3">
        <v>39.869999999999997</v>
      </c>
      <c r="K168" s="3">
        <v>64175.44</v>
      </c>
      <c r="L168" s="3">
        <v>322675.48</v>
      </c>
      <c r="M168" s="3" t="s">
        <v>98</v>
      </c>
      <c r="N168" s="3">
        <v>1400.03</v>
      </c>
      <c r="O168" s="3" t="s">
        <v>98</v>
      </c>
      <c r="P168" s="3">
        <v>20799.669999999998</v>
      </c>
      <c r="Q168" s="3">
        <v>37923.56</v>
      </c>
      <c r="R168" s="4" t="e">
        <f>NA()</f>
        <v>#N/A</v>
      </c>
      <c r="S168" s="4" t="e">
        <f>NA()</f>
        <v>#N/A</v>
      </c>
      <c r="T168" s="3">
        <v>824.22</v>
      </c>
      <c r="U168" s="3">
        <v>1920.83</v>
      </c>
      <c r="V168" s="3">
        <v>38297.050000000003</v>
      </c>
      <c r="W168" s="3" t="s">
        <v>98</v>
      </c>
      <c r="X168" s="4" t="e">
        <f>NA()</f>
        <v>#N/A</v>
      </c>
      <c r="Y168" s="4" t="e">
        <f>NA()</f>
        <v>#N/A</v>
      </c>
      <c r="Z168" s="3">
        <v>102.64</v>
      </c>
      <c r="AA168" s="4" t="e">
        <f>NA()</f>
        <v>#N/A</v>
      </c>
      <c r="AB168" s="3" t="s">
        <v>98</v>
      </c>
      <c r="AC168" s="3">
        <v>100.96</v>
      </c>
      <c r="AD168" s="3">
        <v>158.12</v>
      </c>
      <c r="AE168" s="3">
        <v>178.21</v>
      </c>
      <c r="AF168" s="3">
        <v>126.8</v>
      </c>
      <c r="AG168" s="4" t="e">
        <f>NA()</f>
        <v>#N/A</v>
      </c>
      <c r="AH168" s="4" t="e">
        <f>NA()</f>
        <v>#N/A</v>
      </c>
      <c r="AI168" s="4" t="e">
        <f>NA()</f>
        <v>#N/A</v>
      </c>
      <c r="AJ168" s="4" t="e">
        <f>NA()</f>
        <v>#N/A</v>
      </c>
      <c r="AK168" s="4" t="e">
        <f>NA()</f>
        <v>#N/A</v>
      </c>
      <c r="AL168" s="4" t="e">
        <f>NA()</f>
        <v>#N/A</v>
      </c>
      <c r="AM168" s="4" t="e">
        <f>NA()</f>
        <v>#N/A</v>
      </c>
      <c r="AN168" s="3">
        <v>15.25</v>
      </c>
      <c r="AO168" s="3" t="s">
        <v>98</v>
      </c>
      <c r="AP168" s="3">
        <v>11.53</v>
      </c>
      <c r="AQ168" s="3" t="s">
        <v>98</v>
      </c>
      <c r="AR168" s="3">
        <v>509943.32</v>
      </c>
    </row>
    <row r="169" spans="1:44" x14ac:dyDescent="0.3">
      <c r="A169" s="3" t="s">
        <v>733</v>
      </c>
      <c r="B169" s="4">
        <v>780</v>
      </c>
      <c r="C169" s="4">
        <v>2782271</v>
      </c>
      <c r="D169" s="4">
        <v>6271831</v>
      </c>
      <c r="E169" s="3" t="s">
        <v>98</v>
      </c>
      <c r="F169" s="3" t="s">
        <v>98</v>
      </c>
      <c r="G169" s="3" t="s">
        <v>98</v>
      </c>
      <c r="H169" s="3" t="s">
        <v>98</v>
      </c>
      <c r="I169" s="3">
        <v>1258.92</v>
      </c>
      <c r="J169" s="3">
        <v>38.69</v>
      </c>
      <c r="K169" s="3">
        <v>63917.8</v>
      </c>
      <c r="L169" s="3">
        <v>321139.63</v>
      </c>
      <c r="M169" s="3" t="s">
        <v>98</v>
      </c>
      <c r="N169" s="3">
        <v>1177.81</v>
      </c>
      <c r="O169" s="3" t="s">
        <v>98</v>
      </c>
      <c r="P169" s="3">
        <v>20131.93</v>
      </c>
      <c r="Q169" s="3">
        <v>36994.239999999998</v>
      </c>
      <c r="R169" s="4" t="e">
        <f>NA()</f>
        <v>#N/A</v>
      </c>
      <c r="S169" s="4" t="e">
        <f>NA()</f>
        <v>#N/A</v>
      </c>
      <c r="T169" s="3">
        <v>864.13</v>
      </c>
      <c r="U169" s="3">
        <v>1631.14</v>
      </c>
      <c r="V169" s="3">
        <v>37742.83</v>
      </c>
      <c r="W169" s="3" t="s">
        <v>98</v>
      </c>
      <c r="X169" s="4" t="e">
        <f>NA()</f>
        <v>#N/A</v>
      </c>
      <c r="Y169" s="4" t="e">
        <f>NA()</f>
        <v>#N/A</v>
      </c>
      <c r="Z169" s="3">
        <v>81.209999999999994</v>
      </c>
      <c r="AA169" s="4" t="e">
        <f>NA()</f>
        <v>#N/A</v>
      </c>
      <c r="AB169" s="3" t="s">
        <v>98</v>
      </c>
      <c r="AC169" s="3">
        <v>94.75</v>
      </c>
      <c r="AD169" s="3">
        <v>157.9</v>
      </c>
      <c r="AE169" s="3">
        <v>174.11</v>
      </c>
      <c r="AF169" s="3">
        <v>111.45</v>
      </c>
      <c r="AG169" s="4" t="e">
        <f>NA()</f>
        <v>#N/A</v>
      </c>
      <c r="AH169" s="4" t="e">
        <f>NA()</f>
        <v>#N/A</v>
      </c>
      <c r="AI169" s="4" t="e">
        <f>NA()</f>
        <v>#N/A</v>
      </c>
      <c r="AJ169" s="4" t="e">
        <f>NA()</f>
        <v>#N/A</v>
      </c>
      <c r="AK169" s="4" t="e">
        <f>NA()</f>
        <v>#N/A</v>
      </c>
      <c r="AL169" s="3">
        <v>249.25</v>
      </c>
      <c r="AM169" s="4" t="e">
        <f>NA()</f>
        <v>#N/A</v>
      </c>
      <c r="AN169" s="3">
        <v>13.78</v>
      </c>
      <c r="AO169" s="3" t="s">
        <v>98</v>
      </c>
      <c r="AP169" s="3">
        <v>10.53</v>
      </c>
      <c r="AQ169" s="3" t="s">
        <v>98</v>
      </c>
      <c r="AR169" s="3">
        <v>514209.91</v>
      </c>
    </row>
    <row r="170" spans="1:44" x14ac:dyDescent="0.3">
      <c r="A170" s="3" t="s">
        <v>733</v>
      </c>
      <c r="B170" s="4">
        <v>800</v>
      </c>
      <c r="C170" s="4">
        <v>2782271</v>
      </c>
      <c r="D170" s="4">
        <v>6271831</v>
      </c>
      <c r="E170" s="3" t="s">
        <v>98</v>
      </c>
      <c r="F170" s="3" t="s">
        <v>98</v>
      </c>
      <c r="G170" s="3" t="s">
        <v>98</v>
      </c>
      <c r="H170" s="3" t="s">
        <v>98</v>
      </c>
      <c r="I170" s="3">
        <v>1327.92</v>
      </c>
      <c r="J170" s="3">
        <v>39.520000000000003</v>
      </c>
      <c r="K170" s="3">
        <v>70893.2</v>
      </c>
      <c r="L170" s="3">
        <v>332378.19</v>
      </c>
      <c r="M170" s="3" t="s">
        <v>98</v>
      </c>
      <c r="N170" s="3">
        <v>1185.6199999999999</v>
      </c>
      <c r="O170" s="3" t="s">
        <v>98</v>
      </c>
      <c r="P170" s="3">
        <v>21701.34</v>
      </c>
      <c r="Q170" s="3">
        <v>37468.269999999997</v>
      </c>
      <c r="R170" s="4" t="e">
        <f>NA()</f>
        <v>#N/A</v>
      </c>
      <c r="S170" s="4" t="e">
        <f>NA()</f>
        <v>#N/A</v>
      </c>
      <c r="T170" s="3">
        <v>804.02</v>
      </c>
      <c r="U170" s="3">
        <v>2050.2199999999998</v>
      </c>
      <c r="V170" s="3">
        <v>39393.26</v>
      </c>
      <c r="W170" s="3" t="s">
        <v>98</v>
      </c>
      <c r="X170" s="4" t="e">
        <f>NA()</f>
        <v>#N/A</v>
      </c>
      <c r="Y170" s="4" t="e">
        <f>NA()</f>
        <v>#N/A</v>
      </c>
      <c r="Z170" s="3">
        <v>156.72999999999999</v>
      </c>
      <c r="AA170" s="3">
        <v>17.32</v>
      </c>
      <c r="AB170" s="3" t="s">
        <v>98</v>
      </c>
      <c r="AC170" s="3">
        <v>102.45</v>
      </c>
      <c r="AD170" s="3">
        <v>181.76</v>
      </c>
      <c r="AE170" s="3">
        <v>167.24</v>
      </c>
      <c r="AF170" s="3">
        <v>125.79</v>
      </c>
      <c r="AG170" s="4" t="e">
        <f>NA()</f>
        <v>#N/A</v>
      </c>
      <c r="AH170" s="4" t="e">
        <f>NA()</f>
        <v>#N/A</v>
      </c>
      <c r="AI170" s="4" t="e">
        <f>NA()</f>
        <v>#N/A</v>
      </c>
      <c r="AJ170" s="4" t="e">
        <f>NA()</f>
        <v>#N/A</v>
      </c>
      <c r="AK170" s="4" t="e">
        <f>NA()</f>
        <v>#N/A</v>
      </c>
      <c r="AL170" s="3">
        <v>330.71</v>
      </c>
      <c r="AM170" s="4" t="e">
        <f>NA()</f>
        <v>#N/A</v>
      </c>
      <c r="AN170" s="3">
        <v>24.31</v>
      </c>
      <c r="AO170" s="3" t="s">
        <v>98</v>
      </c>
      <c r="AP170" s="3">
        <v>14.37</v>
      </c>
      <c r="AQ170" s="3" t="s">
        <v>98</v>
      </c>
      <c r="AR170" s="3">
        <v>491637.75</v>
      </c>
    </row>
    <row r="171" spans="1:44" x14ac:dyDescent="0.3">
      <c r="A171" s="3" t="s">
        <v>733</v>
      </c>
      <c r="B171" s="4">
        <v>820</v>
      </c>
      <c r="C171" s="4">
        <v>2782271</v>
      </c>
      <c r="D171" s="4">
        <v>6271831</v>
      </c>
      <c r="E171" s="3" t="s">
        <v>98</v>
      </c>
      <c r="F171" s="3" t="s">
        <v>98</v>
      </c>
      <c r="G171" s="3" t="s">
        <v>98</v>
      </c>
      <c r="H171" s="3" t="s">
        <v>98</v>
      </c>
      <c r="I171" s="3">
        <v>1777.56</v>
      </c>
      <c r="J171" s="3">
        <v>36.700000000000003</v>
      </c>
      <c r="K171" s="3">
        <v>67440.33</v>
      </c>
      <c r="L171" s="3">
        <v>344250.87</v>
      </c>
      <c r="M171" s="3" t="s">
        <v>98</v>
      </c>
      <c r="N171" s="3">
        <v>1293.25</v>
      </c>
      <c r="O171" s="3" t="s">
        <v>98</v>
      </c>
      <c r="P171" s="3">
        <v>19598.560000000001</v>
      </c>
      <c r="Q171" s="3">
        <v>39795.53</v>
      </c>
      <c r="R171" s="4" t="e">
        <f>NA()</f>
        <v>#N/A</v>
      </c>
      <c r="S171" s="4" t="e">
        <f>NA()</f>
        <v>#N/A</v>
      </c>
      <c r="T171" s="3">
        <v>805.72</v>
      </c>
      <c r="U171" s="3">
        <v>1558.2</v>
      </c>
      <c r="V171" s="3">
        <v>35245.199999999997</v>
      </c>
      <c r="W171" s="3" t="s">
        <v>98</v>
      </c>
      <c r="X171" s="4" t="e">
        <f>NA()</f>
        <v>#N/A</v>
      </c>
      <c r="Y171" s="4" t="e">
        <f>NA()</f>
        <v>#N/A</v>
      </c>
      <c r="Z171" s="3">
        <v>66.709999999999994</v>
      </c>
      <c r="AA171" s="4" t="e">
        <f>NA()</f>
        <v>#N/A</v>
      </c>
      <c r="AB171" s="3" t="s">
        <v>98</v>
      </c>
      <c r="AC171" s="3">
        <v>102.54</v>
      </c>
      <c r="AD171" s="3">
        <v>208.56</v>
      </c>
      <c r="AE171" s="3">
        <v>184.97</v>
      </c>
      <c r="AF171" s="3">
        <v>107.67</v>
      </c>
      <c r="AG171" s="4" t="e">
        <f>NA()</f>
        <v>#N/A</v>
      </c>
      <c r="AH171" s="4" t="e">
        <f>NA()</f>
        <v>#N/A</v>
      </c>
      <c r="AI171" s="4" t="e">
        <f>NA()</f>
        <v>#N/A</v>
      </c>
      <c r="AJ171" s="4" t="e">
        <f>NA()</f>
        <v>#N/A</v>
      </c>
      <c r="AK171" s="4" t="e">
        <f>NA()</f>
        <v>#N/A</v>
      </c>
      <c r="AL171" s="3">
        <v>315.83999999999997</v>
      </c>
      <c r="AM171" s="4" t="e">
        <f>NA()</f>
        <v>#N/A</v>
      </c>
      <c r="AN171" s="3">
        <v>12.78</v>
      </c>
      <c r="AO171" s="3" t="s">
        <v>98</v>
      </c>
      <c r="AP171" s="3">
        <v>7.59</v>
      </c>
      <c r="AQ171" s="3" t="s">
        <v>98</v>
      </c>
      <c r="AR171" s="3">
        <v>487191.42</v>
      </c>
    </row>
    <row r="172" spans="1:44" x14ac:dyDescent="0.3">
      <c r="A172" s="3" t="s">
        <v>733</v>
      </c>
      <c r="B172" s="4">
        <v>840</v>
      </c>
      <c r="C172" s="4">
        <v>2782271</v>
      </c>
      <c r="D172" s="4">
        <v>6271831</v>
      </c>
      <c r="E172" s="3" t="s">
        <v>98</v>
      </c>
      <c r="F172" s="3" t="s">
        <v>98</v>
      </c>
      <c r="G172" s="3" t="s">
        <v>98</v>
      </c>
      <c r="H172" s="3" t="s">
        <v>98</v>
      </c>
      <c r="I172" s="3">
        <v>1887.45</v>
      </c>
      <c r="J172" s="3">
        <v>35.01</v>
      </c>
      <c r="K172" s="3">
        <v>55830.35</v>
      </c>
      <c r="L172" s="3">
        <v>295214.84000000003</v>
      </c>
      <c r="M172" s="3" t="s">
        <v>98</v>
      </c>
      <c r="N172" s="4" t="e">
        <f>NA()</f>
        <v>#N/A</v>
      </c>
      <c r="O172" s="3" t="s">
        <v>98</v>
      </c>
      <c r="P172" s="3">
        <v>17905.939999999999</v>
      </c>
      <c r="Q172" s="3">
        <v>47222.29</v>
      </c>
      <c r="R172" s="4" t="e">
        <f>NA()</f>
        <v>#N/A</v>
      </c>
      <c r="S172" s="4" t="e">
        <f>NA()</f>
        <v>#N/A</v>
      </c>
      <c r="T172" s="3">
        <v>469.48</v>
      </c>
      <c r="U172" s="3">
        <v>1469.68</v>
      </c>
      <c r="V172" s="3">
        <v>32232.84</v>
      </c>
      <c r="W172" s="3" t="s">
        <v>98</v>
      </c>
      <c r="X172" s="4" t="e">
        <f>NA()</f>
        <v>#N/A</v>
      </c>
      <c r="Y172" s="4" t="e">
        <f>NA()</f>
        <v>#N/A</v>
      </c>
      <c r="Z172" s="3">
        <v>63.26</v>
      </c>
      <c r="AA172" s="4" t="e">
        <f>NA()</f>
        <v>#N/A</v>
      </c>
      <c r="AB172" s="3" t="s">
        <v>98</v>
      </c>
      <c r="AC172" s="3">
        <v>94.5</v>
      </c>
      <c r="AD172" s="3">
        <v>188.17</v>
      </c>
      <c r="AE172" s="3">
        <v>162.54</v>
      </c>
      <c r="AF172" s="3">
        <v>115.3</v>
      </c>
      <c r="AG172" s="4" t="e">
        <f>NA()</f>
        <v>#N/A</v>
      </c>
      <c r="AH172" s="4" t="e">
        <f>NA()</f>
        <v>#N/A</v>
      </c>
      <c r="AI172" s="4" t="e">
        <f>NA()</f>
        <v>#N/A</v>
      </c>
      <c r="AJ172" s="4" t="e">
        <f>NA()</f>
        <v>#N/A</v>
      </c>
      <c r="AK172" s="4" t="e">
        <f>NA()</f>
        <v>#N/A</v>
      </c>
      <c r="AL172" s="4" t="e">
        <f>NA()</f>
        <v>#N/A</v>
      </c>
      <c r="AM172" s="4" t="e">
        <f>NA()</f>
        <v>#N/A</v>
      </c>
      <c r="AN172" s="3">
        <v>13.5</v>
      </c>
      <c r="AO172" s="3" t="s">
        <v>98</v>
      </c>
      <c r="AP172" s="3">
        <v>15.72</v>
      </c>
      <c r="AQ172" s="3" t="s">
        <v>98</v>
      </c>
      <c r="AR172" s="3">
        <v>547079.13</v>
      </c>
    </row>
    <row r="173" spans="1:44" x14ac:dyDescent="0.3">
      <c r="A173" s="3" t="s">
        <v>733</v>
      </c>
      <c r="B173" s="4">
        <v>860</v>
      </c>
      <c r="C173" s="4">
        <v>2782271</v>
      </c>
      <c r="D173" s="4">
        <v>6271831</v>
      </c>
      <c r="E173" s="3" t="s">
        <v>98</v>
      </c>
      <c r="F173" s="3" t="s">
        <v>98</v>
      </c>
      <c r="G173" s="3" t="s">
        <v>98</v>
      </c>
      <c r="H173" s="3" t="s">
        <v>98</v>
      </c>
      <c r="I173" s="3">
        <v>1729.14</v>
      </c>
      <c r="J173" s="3">
        <v>32.11</v>
      </c>
      <c r="K173" s="3">
        <v>75186.490000000005</v>
      </c>
      <c r="L173" s="3">
        <v>305575.71999999997</v>
      </c>
      <c r="M173" s="3" t="s">
        <v>98</v>
      </c>
      <c r="N173" s="4" t="e">
        <f>NA()</f>
        <v>#N/A</v>
      </c>
      <c r="O173" s="3" t="s">
        <v>98</v>
      </c>
      <c r="P173" s="3">
        <v>20055.57</v>
      </c>
      <c r="Q173" s="3">
        <v>31286.95</v>
      </c>
      <c r="R173" s="4" t="e">
        <f>NA()</f>
        <v>#N/A</v>
      </c>
      <c r="S173" s="4" t="e">
        <f>NA()</f>
        <v>#N/A</v>
      </c>
      <c r="T173" s="3">
        <v>654.29</v>
      </c>
      <c r="U173" s="3">
        <v>1391.09</v>
      </c>
      <c r="V173" s="3">
        <v>32086.03</v>
      </c>
      <c r="W173" s="3" t="s">
        <v>98</v>
      </c>
      <c r="X173" s="4" t="e">
        <f>NA()</f>
        <v>#N/A</v>
      </c>
      <c r="Y173" s="4" t="e">
        <f>NA()</f>
        <v>#N/A</v>
      </c>
      <c r="Z173" s="3">
        <v>85.7</v>
      </c>
      <c r="AA173" s="4" t="e">
        <f>NA()</f>
        <v>#N/A</v>
      </c>
      <c r="AB173" s="3" t="s">
        <v>98</v>
      </c>
      <c r="AC173" s="3">
        <v>102.76</v>
      </c>
      <c r="AD173" s="3">
        <v>199.77</v>
      </c>
      <c r="AE173" s="3">
        <v>184.07</v>
      </c>
      <c r="AF173" s="3">
        <v>112.16</v>
      </c>
      <c r="AG173" s="4" t="e">
        <f>NA()</f>
        <v>#N/A</v>
      </c>
      <c r="AH173" s="4" t="e">
        <f>NA()</f>
        <v>#N/A</v>
      </c>
      <c r="AI173" s="4" t="e">
        <f>NA()</f>
        <v>#N/A</v>
      </c>
      <c r="AJ173" s="4" t="e">
        <f>NA()</f>
        <v>#N/A</v>
      </c>
      <c r="AK173" s="4" t="e">
        <f>NA()</f>
        <v>#N/A</v>
      </c>
      <c r="AL173" s="3">
        <v>280.44</v>
      </c>
      <c r="AM173" s="4" t="e">
        <f>NA()</f>
        <v>#N/A</v>
      </c>
      <c r="AN173" s="4" t="e">
        <f>NA()</f>
        <v>#N/A</v>
      </c>
      <c r="AO173" s="3" t="s">
        <v>98</v>
      </c>
      <c r="AP173" s="3">
        <v>14.8</v>
      </c>
      <c r="AQ173" s="3" t="s">
        <v>98</v>
      </c>
      <c r="AR173" s="3">
        <v>531022.91</v>
      </c>
    </row>
    <row r="174" spans="1:44" x14ac:dyDescent="0.3">
      <c r="A174" s="3" t="s">
        <v>733</v>
      </c>
      <c r="B174" s="4">
        <v>880</v>
      </c>
      <c r="C174" s="4">
        <v>2782271</v>
      </c>
      <c r="D174" s="4">
        <v>6271831</v>
      </c>
      <c r="E174" s="3" t="s">
        <v>98</v>
      </c>
      <c r="F174" s="3" t="s">
        <v>98</v>
      </c>
      <c r="G174" s="3" t="s">
        <v>98</v>
      </c>
      <c r="H174" s="3" t="s">
        <v>98</v>
      </c>
      <c r="I174" s="3">
        <v>1721.58</v>
      </c>
      <c r="J174" s="3">
        <v>36.01</v>
      </c>
      <c r="K174" s="3">
        <v>73728.5</v>
      </c>
      <c r="L174" s="3">
        <v>328735.45</v>
      </c>
      <c r="M174" s="3" t="s">
        <v>98</v>
      </c>
      <c r="N174" s="4" t="e">
        <f>NA()</f>
        <v>#N/A</v>
      </c>
      <c r="O174" s="3" t="s">
        <v>98</v>
      </c>
      <c r="P174" s="3">
        <v>22902.52</v>
      </c>
      <c r="Q174" s="3">
        <v>20665.84</v>
      </c>
      <c r="R174" s="4" t="e">
        <f>NA()</f>
        <v>#N/A</v>
      </c>
      <c r="S174" s="4" t="e">
        <f>NA()</f>
        <v>#N/A</v>
      </c>
      <c r="T174" s="3">
        <v>815.97</v>
      </c>
      <c r="U174" s="3">
        <v>1512.51</v>
      </c>
      <c r="V174" s="3">
        <v>34022.79</v>
      </c>
      <c r="W174" s="3" t="s">
        <v>98</v>
      </c>
      <c r="X174" s="4" t="e">
        <f>NA()</f>
        <v>#N/A</v>
      </c>
      <c r="Y174" s="4" t="e">
        <f>NA()</f>
        <v>#N/A</v>
      </c>
      <c r="Z174" s="3">
        <v>58.53</v>
      </c>
      <c r="AA174" s="4" t="e">
        <f>NA()</f>
        <v>#N/A</v>
      </c>
      <c r="AB174" s="3" t="s">
        <v>98</v>
      </c>
      <c r="AC174" s="3">
        <v>106.83</v>
      </c>
      <c r="AD174" s="3">
        <v>214.26</v>
      </c>
      <c r="AE174" s="3">
        <v>189.83</v>
      </c>
      <c r="AF174" s="3">
        <v>112.71</v>
      </c>
      <c r="AG174" s="4" t="e">
        <f>NA()</f>
        <v>#N/A</v>
      </c>
      <c r="AH174" s="4" t="e">
        <f>NA()</f>
        <v>#N/A</v>
      </c>
      <c r="AI174" s="4" t="e">
        <f>NA()</f>
        <v>#N/A</v>
      </c>
      <c r="AJ174" s="4" t="e">
        <f>NA()</f>
        <v>#N/A</v>
      </c>
      <c r="AK174" s="4" t="e">
        <f>NA()</f>
        <v>#N/A</v>
      </c>
      <c r="AL174" s="3">
        <v>264.07</v>
      </c>
      <c r="AM174" s="4" t="e">
        <f>NA()</f>
        <v>#N/A</v>
      </c>
      <c r="AN174" s="4" t="e">
        <f>NA()</f>
        <v>#N/A</v>
      </c>
      <c r="AO174" s="3" t="s">
        <v>98</v>
      </c>
      <c r="AP174" s="3">
        <v>16.420000000000002</v>
      </c>
      <c r="AQ174" s="3" t="s">
        <v>98</v>
      </c>
      <c r="AR174" s="3">
        <v>514896.17</v>
      </c>
    </row>
    <row r="175" spans="1:44" x14ac:dyDescent="0.3">
      <c r="A175" s="3" t="s">
        <v>733</v>
      </c>
      <c r="B175" s="4">
        <v>900</v>
      </c>
      <c r="C175" s="4">
        <v>2782271</v>
      </c>
      <c r="D175" s="4">
        <v>6271831</v>
      </c>
      <c r="E175" s="3" t="s">
        <v>98</v>
      </c>
      <c r="F175" s="3" t="s">
        <v>98</v>
      </c>
      <c r="G175" s="3" t="s">
        <v>98</v>
      </c>
      <c r="H175" s="3" t="s">
        <v>98</v>
      </c>
      <c r="I175" s="3">
        <v>1812.84</v>
      </c>
      <c r="J175" s="3">
        <v>38.93</v>
      </c>
      <c r="K175" s="3">
        <v>66581.05</v>
      </c>
      <c r="L175" s="3">
        <v>305053.56</v>
      </c>
      <c r="M175" s="3" t="s">
        <v>98</v>
      </c>
      <c r="N175" s="4" t="e">
        <f>NA()</f>
        <v>#N/A</v>
      </c>
      <c r="O175" s="3" t="s">
        <v>98</v>
      </c>
      <c r="P175" s="3">
        <v>22073.67</v>
      </c>
      <c r="Q175" s="3">
        <v>39558.230000000003</v>
      </c>
      <c r="R175" s="4" t="e">
        <f>NA()</f>
        <v>#N/A</v>
      </c>
      <c r="S175" s="4" t="e">
        <f>NA()</f>
        <v>#N/A</v>
      </c>
      <c r="T175" s="3">
        <v>681.78</v>
      </c>
      <c r="U175" s="3">
        <v>1386.55</v>
      </c>
      <c r="V175" s="3">
        <v>29739.81</v>
      </c>
      <c r="W175" s="3" t="s">
        <v>98</v>
      </c>
      <c r="X175" s="4" t="e">
        <f>NA()</f>
        <v>#N/A</v>
      </c>
      <c r="Y175" s="4" t="e">
        <f>NA()</f>
        <v>#N/A</v>
      </c>
      <c r="Z175" s="3">
        <v>58.07</v>
      </c>
      <c r="AA175" s="4" t="e">
        <f>NA()</f>
        <v>#N/A</v>
      </c>
      <c r="AB175" s="3" t="s">
        <v>98</v>
      </c>
      <c r="AC175" s="3">
        <v>104.69</v>
      </c>
      <c r="AD175" s="3">
        <v>195.85</v>
      </c>
      <c r="AE175" s="3">
        <v>184.14</v>
      </c>
      <c r="AF175" s="3">
        <v>121.98</v>
      </c>
      <c r="AG175" s="4" t="e">
        <f>NA()</f>
        <v>#N/A</v>
      </c>
      <c r="AH175" s="4" t="e">
        <f>NA()</f>
        <v>#N/A</v>
      </c>
      <c r="AI175" s="4" t="e">
        <f>NA()</f>
        <v>#N/A</v>
      </c>
      <c r="AJ175" s="4" t="e">
        <f>NA()</f>
        <v>#N/A</v>
      </c>
      <c r="AK175" s="4" t="e">
        <f>NA()</f>
        <v>#N/A</v>
      </c>
      <c r="AL175" s="3">
        <v>224.05</v>
      </c>
      <c r="AM175" s="4" t="e">
        <f>NA()</f>
        <v>#N/A</v>
      </c>
      <c r="AN175" s="4" t="e">
        <f>NA()</f>
        <v>#N/A</v>
      </c>
      <c r="AO175" s="3" t="s">
        <v>98</v>
      </c>
      <c r="AP175" s="3">
        <v>9.64</v>
      </c>
      <c r="AQ175" s="3" t="s">
        <v>98</v>
      </c>
      <c r="AR175" s="3">
        <v>532175.18000000005</v>
      </c>
    </row>
    <row r="176" spans="1:44" x14ac:dyDescent="0.3">
      <c r="A176" s="3" t="s">
        <v>733</v>
      </c>
      <c r="B176" s="4">
        <v>920</v>
      </c>
      <c r="C176" s="4">
        <v>2782271</v>
      </c>
      <c r="D176" s="4">
        <v>6271831</v>
      </c>
      <c r="E176" s="3" t="s">
        <v>98</v>
      </c>
      <c r="F176" s="3" t="s">
        <v>98</v>
      </c>
      <c r="G176" s="3" t="s">
        <v>98</v>
      </c>
      <c r="H176" s="3" t="s">
        <v>98</v>
      </c>
      <c r="I176" s="3">
        <v>1889.19</v>
      </c>
      <c r="J176" s="3">
        <v>36.299999999999997</v>
      </c>
      <c r="K176" s="3">
        <v>62692.38</v>
      </c>
      <c r="L176" s="3">
        <v>313239.01</v>
      </c>
      <c r="M176" s="3" t="s">
        <v>98</v>
      </c>
      <c r="N176" s="3">
        <v>732.36</v>
      </c>
      <c r="O176" s="3" t="s">
        <v>98</v>
      </c>
      <c r="P176" s="3">
        <v>20833.669999999998</v>
      </c>
      <c r="Q176" s="3">
        <v>33972.639999999999</v>
      </c>
      <c r="R176" s="4" t="e">
        <f>NA()</f>
        <v>#N/A</v>
      </c>
      <c r="S176" s="4" t="e">
        <f>NA()</f>
        <v>#N/A</v>
      </c>
      <c r="T176" s="3">
        <v>681.61</v>
      </c>
      <c r="U176" s="3">
        <v>1473.56</v>
      </c>
      <c r="V176" s="3">
        <v>27837.98</v>
      </c>
      <c r="W176" s="3" t="s">
        <v>98</v>
      </c>
      <c r="X176" s="4" t="e">
        <f>NA()</f>
        <v>#N/A</v>
      </c>
      <c r="Y176" s="4" t="e">
        <f>NA()</f>
        <v>#N/A</v>
      </c>
      <c r="Z176" s="3">
        <v>56.32</v>
      </c>
      <c r="AA176" s="3">
        <v>13.07</v>
      </c>
      <c r="AB176" s="3" t="s">
        <v>98</v>
      </c>
      <c r="AC176" s="3">
        <v>94</v>
      </c>
      <c r="AD176" s="3">
        <v>201.17</v>
      </c>
      <c r="AE176" s="3">
        <v>164.05</v>
      </c>
      <c r="AF176" s="3">
        <v>117.72</v>
      </c>
      <c r="AG176" s="4" t="e">
        <f>NA()</f>
        <v>#N/A</v>
      </c>
      <c r="AH176" s="4" t="e">
        <f>NA()</f>
        <v>#N/A</v>
      </c>
      <c r="AI176" s="4" t="e">
        <f>NA()</f>
        <v>#N/A</v>
      </c>
      <c r="AJ176" s="4" t="e">
        <f>NA()</f>
        <v>#N/A</v>
      </c>
      <c r="AK176" s="4" t="e">
        <f>NA()</f>
        <v>#N/A</v>
      </c>
      <c r="AL176" s="3">
        <v>214.29</v>
      </c>
      <c r="AM176" s="4" t="e">
        <f>NA()</f>
        <v>#N/A</v>
      </c>
      <c r="AN176" s="4" t="e">
        <f>NA()</f>
        <v>#N/A</v>
      </c>
      <c r="AO176" s="3" t="s">
        <v>98</v>
      </c>
      <c r="AP176" s="3">
        <v>8.7100000000000009</v>
      </c>
      <c r="AQ176" s="3" t="s">
        <v>98</v>
      </c>
      <c r="AR176" s="3">
        <v>535741.94999999995</v>
      </c>
    </row>
    <row r="177" spans="1:44" x14ac:dyDescent="0.3">
      <c r="A177" s="3" t="s">
        <v>733</v>
      </c>
      <c r="B177" s="4">
        <v>940</v>
      </c>
      <c r="C177" s="4">
        <v>2782271</v>
      </c>
      <c r="D177" s="4">
        <v>6271831</v>
      </c>
      <c r="E177" s="3" t="s">
        <v>98</v>
      </c>
      <c r="F177" s="3" t="s">
        <v>98</v>
      </c>
      <c r="G177" s="3" t="s">
        <v>98</v>
      </c>
      <c r="H177" s="3" t="s">
        <v>98</v>
      </c>
      <c r="I177" s="3">
        <v>1825.98</v>
      </c>
      <c r="J177" s="3">
        <v>32.700000000000003</v>
      </c>
      <c r="K177" s="3">
        <v>67534.16</v>
      </c>
      <c r="L177" s="3">
        <v>304972.76</v>
      </c>
      <c r="M177" s="3" t="s">
        <v>98</v>
      </c>
      <c r="N177" s="3">
        <v>4764.57</v>
      </c>
      <c r="O177" s="3" t="s">
        <v>98</v>
      </c>
      <c r="P177" s="3">
        <v>24155.119999999999</v>
      </c>
      <c r="Q177" s="3">
        <v>19557.88</v>
      </c>
      <c r="R177" s="4" t="e">
        <f>NA()</f>
        <v>#N/A</v>
      </c>
      <c r="S177" s="4" t="e">
        <f>NA()</f>
        <v>#N/A</v>
      </c>
      <c r="T177" s="3">
        <v>665.39</v>
      </c>
      <c r="U177" s="3">
        <v>1234</v>
      </c>
      <c r="V177" s="3">
        <v>29748.959999999999</v>
      </c>
      <c r="W177" s="3" t="s">
        <v>98</v>
      </c>
      <c r="X177" s="4" t="e">
        <f>NA()</f>
        <v>#N/A</v>
      </c>
      <c r="Y177" s="4" t="e">
        <f>NA()</f>
        <v>#N/A</v>
      </c>
      <c r="Z177" s="3">
        <v>52.48</v>
      </c>
      <c r="AA177" s="3">
        <v>7.51</v>
      </c>
      <c r="AB177" s="3" t="s">
        <v>98</v>
      </c>
      <c r="AC177" s="3">
        <v>108.03</v>
      </c>
      <c r="AD177" s="3">
        <v>196.32</v>
      </c>
      <c r="AE177" s="3">
        <v>171.29</v>
      </c>
      <c r="AF177" s="3">
        <v>127.4</v>
      </c>
      <c r="AG177" s="4" t="e">
        <f>NA()</f>
        <v>#N/A</v>
      </c>
      <c r="AH177" s="4" t="e">
        <f>NA()</f>
        <v>#N/A</v>
      </c>
      <c r="AI177" s="4" t="e">
        <f>NA()</f>
        <v>#N/A</v>
      </c>
      <c r="AJ177" s="4" t="e">
        <f>NA()</f>
        <v>#N/A</v>
      </c>
      <c r="AK177" s="4" t="e">
        <f>NA()</f>
        <v>#N/A</v>
      </c>
      <c r="AL177" s="3">
        <v>311.08</v>
      </c>
      <c r="AM177" s="4" t="e">
        <f>NA()</f>
        <v>#N/A</v>
      </c>
      <c r="AN177" s="4" t="e">
        <f>NA()</f>
        <v>#N/A</v>
      </c>
      <c r="AO177" s="3" t="s">
        <v>98</v>
      </c>
      <c r="AP177" s="3">
        <v>15.76</v>
      </c>
      <c r="AQ177" s="3" t="s">
        <v>98</v>
      </c>
      <c r="AR177" s="3">
        <v>544518.62</v>
      </c>
    </row>
    <row r="178" spans="1:44" x14ac:dyDescent="0.3">
      <c r="A178" s="3" t="s">
        <v>733</v>
      </c>
      <c r="B178" s="4">
        <v>960</v>
      </c>
      <c r="C178" s="4">
        <v>2782271</v>
      </c>
      <c r="D178" s="4">
        <v>6271831</v>
      </c>
      <c r="E178" s="3" t="s">
        <v>98</v>
      </c>
      <c r="F178" s="3" t="s">
        <v>98</v>
      </c>
      <c r="G178" s="3" t="s">
        <v>98</v>
      </c>
      <c r="H178" s="3" t="s">
        <v>98</v>
      </c>
      <c r="I178" s="3">
        <v>2078.5300000000002</v>
      </c>
      <c r="J178" s="3">
        <v>38.200000000000003</v>
      </c>
      <c r="K178" s="3">
        <v>78933.72</v>
      </c>
      <c r="L178" s="3">
        <v>358701.19</v>
      </c>
      <c r="M178" s="3" t="s">
        <v>98</v>
      </c>
      <c r="N178" s="4" t="e">
        <f>NA()</f>
        <v>#N/A</v>
      </c>
      <c r="O178" s="3" t="s">
        <v>98</v>
      </c>
      <c r="P178" s="3">
        <v>28875.77</v>
      </c>
      <c r="Q178" s="3">
        <v>20179.48</v>
      </c>
      <c r="R178" s="4" t="e">
        <f>NA()</f>
        <v>#N/A</v>
      </c>
      <c r="S178" s="4" t="e">
        <f>NA()</f>
        <v>#N/A</v>
      </c>
      <c r="T178" s="3">
        <v>912.2</v>
      </c>
      <c r="U178" s="3">
        <v>1641.03</v>
      </c>
      <c r="V178" s="3">
        <v>25542.1</v>
      </c>
      <c r="W178" s="3" t="s">
        <v>98</v>
      </c>
      <c r="X178" s="4" t="e">
        <f>NA()</f>
        <v>#N/A</v>
      </c>
      <c r="Y178" s="4" t="e">
        <f>NA()</f>
        <v>#N/A</v>
      </c>
      <c r="Z178" s="3">
        <v>52.99</v>
      </c>
      <c r="AA178" s="4" t="e">
        <f>NA()</f>
        <v>#N/A</v>
      </c>
      <c r="AB178" s="3" t="s">
        <v>98</v>
      </c>
      <c r="AC178" s="3">
        <v>134.16999999999999</v>
      </c>
      <c r="AD178" s="3">
        <v>241.48</v>
      </c>
      <c r="AE178" s="3">
        <v>204.28</v>
      </c>
      <c r="AF178" s="3">
        <v>164.68</v>
      </c>
      <c r="AG178" s="4" t="e">
        <f>NA()</f>
        <v>#N/A</v>
      </c>
      <c r="AH178" s="4" t="e">
        <f>NA()</f>
        <v>#N/A</v>
      </c>
      <c r="AI178" s="4" t="e">
        <f>NA()</f>
        <v>#N/A</v>
      </c>
      <c r="AJ178" s="4" t="e">
        <f>NA()</f>
        <v>#N/A</v>
      </c>
      <c r="AK178" s="4" t="e">
        <f>NA()</f>
        <v>#N/A</v>
      </c>
      <c r="AL178" s="3">
        <v>273.70999999999998</v>
      </c>
      <c r="AM178" s="4" t="e">
        <f>NA()</f>
        <v>#N/A</v>
      </c>
      <c r="AN178" s="4" t="e">
        <f>NA()</f>
        <v>#N/A</v>
      </c>
      <c r="AO178" s="3" t="s">
        <v>98</v>
      </c>
      <c r="AP178" s="3">
        <v>15.03</v>
      </c>
      <c r="AQ178" s="3" t="s">
        <v>98</v>
      </c>
      <c r="AR178" s="3">
        <v>482011.44</v>
      </c>
    </row>
    <row r="179" spans="1:44" x14ac:dyDescent="0.3">
      <c r="A179" s="3" t="s">
        <v>733</v>
      </c>
      <c r="B179" s="4">
        <v>980</v>
      </c>
      <c r="C179" s="4">
        <v>2782271</v>
      </c>
      <c r="D179" s="4">
        <v>6271831</v>
      </c>
      <c r="E179" s="3" t="s">
        <v>98</v>
      </c>
      <c r="F179" s="3" t="s">
        <v>98</v>
      </c>
      <c r="G179" s="3" t="s">
        <v>98</v>
      </c>
      <c r="H179" s="3" t="s">
        <v>98</v>
      </c>
      <c r="I179" s="3">
        <v>1202.42</v>
      </c>
      <c r="J179" s="3">
        <v>41.94</v>
      </c>
      <c r="K179" s="3">
        <v>65768.83</v>
      </c>
      <c r="L179" s="3">
        <v>274801.13</v>
      </c>
      <c r="M179" s="3" t="s">
        <v>98</v>
      </c>
      <c r="N179" s="3">
        <v>1528.42</v>
      </c>
      <c r="O179" s="3" t="s">
        <v>98</v>
      </c>
      <c r="P179" s="3">
        <v>16554.21</v>
      </c>
      <c r="Q179" s="3">
        <v>36884.379999999997</v>
      </c>
      <c r="R179" s="3">
        <v>56728.12</v>
      </c>
      <c r="S179" s="4" t="e">
        <f>NA()</f>
        <v>#N/A</v>
      </c>
      <c r="T179" s="3">
        <v>1070.3800000000001</v>
      </c>
      <c r="U179" s="3">
        <v>2223.65</v>
      </c>
      <c r="V179" s="3">
        <v>38316.9</v>
      </c>
      <c r="W179" s="3" t="s">
        <v>98</v>
      </c>
      <c r="X179" s="4" t="e">
        <f>NA()</f>
        <v>#N/A</v>
      </c>
      <c r="Y179" s="4" t="e">
        <f>NA()</f>
        <v>#N/A</v>
      </c>
      <c r="Z179" s="3">
        <v>76.709999999999994</v>
      </c>
      <c r="AA179" s="3">
        <v>9.4600000000000009</v>
      </c>
      <c r="AB179" s="3" t="s">
        <v>98</v>
      </c>
      <c r="AC179" s="3">
        <v>101.89</v>
      </c>
      <c r="AD179" s="3">
        <v>197.17</v>
      </c>
      <c r="AE179" s="3">
        <v>199.21</v>
      </c>
      <c r="AF179" s="3">
        <v>157.96</v>
      </c>
      <c r="AG179" s="4" t="e">
        <f>NA()</f>
        <v>#N/A</v>
      </c>
      <c r="AH179" s="4" t="e">
        <f>NA()</f>
        <v>#N/A</v>
      </c>
      <c r="AI179" s="4" t="e">
        <f>NA()</f>
        <v>#N/A</v>
      </c>
      <c r="AJ179" s="4" t="e">
        <f>NA()</f>
        <v>#N/A</v>
      </c>
      <c r="AK179" s="4" t="e">
        <f>NA()</f>
        <v>#N/A</v>
      </c>
      <c r="AL179" s="3">
        <v>280.83999999999997</v>
      </c>
      <c r="AM179" s="4" t="e">
        <f>NA()</f>
        <v>#N/A</v>
      </c>
      <c r="AN179" s="4" t="e">
        <f>NA()</f>
        <v>#N/A</v>
      </c>
      <c r="AO179" s="3" t="s">
        <v>98</v>
      </c>
      <c r="AP179" s="3">
        <v>15.2</v>
      </c>
      <c r="AQ179" s="3" t="s">
        <v>98</v>
      </c>
      <c r="AR179" s="3">
        <v>503841.17</v>
      </c>
    </row>
    <row r="180" spans="1:44" x14ac:dyDescent="0.3">
      <c r="A180" s="3" t="s">
        <v>733</v>
      </c>
      <c r="B180" s="4">
        <v>1000</v>
      </c>
      <c r="C180" s="4">
        <v>2782271</v>
      </c>
      <c r="D180" s="4">
        <v>6271831</v>
      </c>
      <c r="E180" s="3" t="s">
        <v>98</v>
      </c>
      <c r="F180" s="3" t="s">
        <v>98</v>
      </c>
      <c r="G180" s="3" t="s">
        <v>98</v>
      </c>
      <c r="H180" s="3" t="s">
        <v>98</v>
      </c>
      <c r="I180" s="3">
        <v>1602.74</v>
      </c>
      <c r="J180" s="3">
        <v>36.99</v>
      </c>
      <c r="K180" s="3">
        <v>72385.539999999994</v>
      </c>
      <c r="L180" s="3">
        <v>287732.99</v>
      </c>
      <c r="M180" s="3" t="s">
        <v>98</v>
      </c>
      <c r="N180" s="3">
        <v>2608.92</v>
      </c>
      <c r="O180" s="3" t="s">
        <v>98</v>
      </c>
      <c r="P180" s="3">
        <v>20474.349999999999</v>
      </c>
      <c r="Q180" s="3">
        <v>70588.289999999994</v>
      </c>
      <c r="R180" s="4" t="e">
        <f>NA()</f>
        <v>#N/A</v>
      </c>
      <c r="S180" s="4" t="e">
        <f>NA()</f>
        <v>#N/A</v>
      </c>
      <c r="T180" s="3">
        <v>762.75</v>
      </c>
      <c r="U180" s="3">
        <v>1898.34</v>
      </c>
      <c r="V180" s="3">
        <v>48186.81</v>
      </c>
      <c r="W180" s="3" t="s">
        <v>98</v>
      </c>
      <c r="X180" s="4" t="e">
        <f>NA()</f>
        <v>#N/A</v>
      </c>
      <c r="Y180" s="4" t="e">
        <f>NA()</f>
        <v>#N/A</v>
      </c>
      <c r="Z180" s="3">
        <v>49.83</v>
      </c>
      <c r="AA180" s="4" t="e">
        <f>NA()</f>
        <v>#N/A</v>
      </c>
      <c r="AB180" s="3" t="s">
        <v>98</v>
      </c>
      <c r="AC180" s="3">
        <v>105.24</v>
      </c>
      <c r="AD180" s="3">
        <v>259.02</v>
      </c>
      <c r="AE180" s="3">
        <v>181.72</v>
      </c>
      <c r="AF180" s="3">
        <v>146.55000000000001</v>
      </c>
      <c r="AG180" s="3">
        <v>6.96</v>
      </c>
      <c r="AH180" s="4" t="e">
        <f>NA()</f>
        <v>#N/A</v>
      </c>
      <c r="AI180" s="4" t="e">
        <f>NA()</f>
        <v>#N/A</v>
      </c>
      <c r="AJ180" s="4" t="e">
        <f>NA()</f>
        <v>#N/A</v>
      </c>
      <c r="AK180" s="4" t="e">
        <f>NA()</f>
        <v>#N/A</v>
      </c>
      <c r="AL180" s="3">
        <v>227.49</v>
      </c>
      <c r="AM180" s="4" t="e">
        <f>NA()</f>
        <v>#N/A</v>
      </c>
      <c r="AN180" s="3">
        <v>15.69</v>
      </c>
      <c r="AO180" s="3" t="s">
        <v>98</v>
      </c>
      <c r="AP180" s="3">
        <v>14.29</v>
      </c>
      <c r="AQ180" s="3" t="s">
        <v>98</v>
      </c>
      <c r="AR180" s="3">
        <v>492715.49</v>
      </c>
    </row>
    <row r="181" spans="1:44" x14ac:dyDescent="0.3">
      <c r="A181" s="3" t="s">
        <v>733</v>
      </c>
      <c r="B181" s="4">
        <v>1020</v>
      </c>
      <c r="C181" s="4">
        <v>2782271</v>
      </c>
      <c r="D181" s="4">
        <v>6271831</v>
      </c>
      <c r="E181" s="3" t="s">
        <v>98</v>
      </c>
      <c r="F181" s="3" t="s">
        <v>98</v>
      </c>
      <c r="G181" s="3" t="s">
        <v>98</v>
      </c>
      <c r="H181" s="3" t="s">
        <v>98</v>
      </c>
      <c r="I181" s="3">
        <v>1687.87</v>
      </c>
      <c r="J181" s="3">
        <v>39.270000000000003</v>
      </c>
      <c r="K181" s="3">
        <v>62004.34</v>
      </c>
      <c r="L181" s="3">
        <v>320267.74</v>
      </c>
      <c r="M181" s="3" t="s">
        <v>98</v>
      </c>
      <c r="N181" s="4" t="e">
        <f>NA()</f>
        <v>#N/A</v>
      </c>
      <c r="O181" s="3" t="s">
        <v>98</v>
      </c>
      <c r="P181" s="3">
        <v>23145.21</v>
      </c>
      <c r="Q181" s="3">
        <v>31925.040000000001</v>
      </c>
      <c r="R181" s="4" t="e">
        <f>NA()</f>
        <v>#N/A</v>
      </c>
      <c r="S181" s="4" t="e">
        <f>NA()</f>
        <v>#N/A</v>
      </c>
      <c r="T181" s="3">
        <v>1270.94</v>
      </c>
      <c r="U181" s="3">
        <v>1946.83</v>
      </c>
      <c r="V181" s="3">
        <v>45851</v>
      </c>
      <c r="W181" s="3" t="s">
        <v>98</v>
      </c>
      <c r="X181" s="4" t="e">
        <f>NA()</f>
        <v>#N/A</v>
      </c>
      <c r="Y181" s="4" t="e">
        <f>NA()</f>
        <v>#N/A</v>
      </c>
      <c r="Z181" s="3">
        <v>56.05</v>
      </c>
      <c r="AA181" s="3">
        <v>8.31</v>
      </c>
      <c r="AB181" s="3" t="s">
        <v>98</v>
      </c>
      <c r="AC181" s="3">
        <v>133.87</v>
      </c>
      <c r="AD181" s="3">
        <v>253.55</v>
      </c>
      <c r="AE181" s="3">
        <v>193.46</v>
      </c>
      <c r="AF181" s="3">
        <v>134.97</v>
      </c>
      <c r="AG181" s="4" t="e">
        <f>NA()</f>
        <v>#N/A</v>
      </c>
      <c r="AH181" s="4" t="e">
        <f>NA()</f>
        <v>#N/A</v>
      </c>
      <c r="AI181" s="4" t="e">
        <f>NA()</f>
        <v>#N/A</v>
      </c>
      <c r="AJ181" s="4" t="e">
        <f>NA()</f>
        <v>#N/A</v>
      </c>
      <c r="AK181" s="4" t="e">
        <f>NA()</f>
        <v>#N/A</v>
      </c>
      <c r="AL181" s="4" t="e">
        <f>NA()</f>
        <v>#N/A</v>
      </c>
      <c r="AM181" s="4" t="e">
        <f>NA()</f>
        <v>#N/A</v>
      </c>
      <c r="AN181" s="4" t="e">
        <f>NA()</f>
        <v>#N/A</v>
      </c>
      <c r="AO181" s="3" t="s">
        <v>98</v>
      </c>
      <c r="AP181" s="3">
        <v>10.97</v>
      </c>
      <c r="AQ181" s="3" t="s">
        <v>98</v>
      </c>
      <c r="AR181" s="3">
        <v>511070.6</v>
      </c>
    </row>
    <row r="182" spans="1:44" x14ac:dyDescent="0.3">
      <c r="A182" s="3" t="s">
        <v>733</v>
      </c>
      <c r="B182" s="4">
        <v>1040</v>
      </c>
      <c r="C182" s="4">
        <v>2782271</v>
      </c>
      <c r="D182" s="4">
        <v>6271831</v>
      </c>
      <c r="E182" s="3" t="s">
        <v>98</v>
      </c>
      <c r="F182" s="3" t="s">
        <v>98</v>
      </c>
      <c r="G182" s="3" t="s">
        <v>98</v>
      </c>
      <c r="H182" s="3" t="s">
        <v>98</v>
      </c>
      <c r="I182" s="3">
        <v>1899.49</v>
      </c>
      <c r="J182" s="3">
        <v>31.73</v>
      </c>
      <c r="K182" s="3">
        <v>65932.509999999995</v>
      </c>
      <c r="L182" s="3">
        <v>332660.90000000002</v>
      </c>
      <c r="M182" s="3" t="s">
        <v>98</v>
      </c>
      <c r="N182" s="4" t="e">
        <f>NA()</f>
        <v>#N/A</v>
      </c>
      <c r="O182" s="3" t="s">
        <v>98</v>
      </c>
      <c r="P182" s="3">
        <v>24486.560000000001</v>
      </c>
      <c r="Q182" s="3">
        <v>28752.49</v>
      </c>
      <c r="R182" s="4" t="e">
        <f>NA()</f>
        <v>#N/A</v>
      </c>
      <c r="S182" s="4" t="e">
        <f>NA()</f>
        <v>#N/A</v>
      </c>
      <c r="T182" s="3">
        <v>532.36</v>
      </c>
      <c r="U182" s="3">
        <v>1765.85</v>
      </c>
      <c r="V182" s="3">
        <v>40188.980000000003</v>
      </c>
      <c r="W182" s="3" t="s">
        <v>98</v>
      </c>
      <c r="X182" s="4" t="e">
        <f>NA()</f>
        <v>#N/A</v>
      </c>
      <c r="Y182" s="4" t="e">
        <f>NA()</f>
        <v>#N/A</v>
      </c>
      <c r="Z182" s="3">
        <v>145.47999999999999</v>
      </c>
      <c r="AA182" s="4" t="e">
        <f>NA()</f>
        <v>#N/A</v>
      </c>
      <c r="AB182" s="3" t="s">
        <v>98</v>
      </c>
      <c r="AC182" s="3">
        <v>124.12</v>
      </c>
      <c r="AD182" s="3">
        <v>227.07</v>
      </c>
      <c r="AE182" s="3">
        <v>183.8</v>
      </c>
      <c r="AF182" s="3">
        <v>154.19</v>
      </c>
      <c r="AG182" s="4" t="e">
        <f>NA()</f>
        <v>#N/A</v>
      </c>
      <c r="AH182" s="4" t="e">
        <f>NA()</f>
        <v>#N/A</v>
      </c>
      <c r="AI182" s="4" t="e">
        <f>NA()</f>
        <v>#N/A</v>
      </c>
      <c r="AJ182" s="4" t="e">
        <f>NA()</f>
        <v>#N/A</v>
      </c>
      <c r="AK182" s="4" t="e">
        <f>NA()</f>
        <v>#N/A</v>
      </c>
      <c r="AL182" s="3">
        <v>226</v>
      </c>
      <c r="AM182" s="4" t="e">
        <f>NA()</f>
        <v>#N/A</v>
      </c>
      <c r="AN182" s="3">
        <v>18.34</v>
      </c>
      <c r="AO182" s="3" t="s">
        <v>98</v>
      </c>
      <c r="AP182" s="3">
        <v>14.24</v>
      </c>
      <c r="AQ182" s="3" t="s">
        <v>98</v>
      </c>
      <c r="AR182" s="3">
        <v>502655.9</v>
      </c>
    </row>
    <row r="183" spans="1:44" x14ac:dyDescent="0.3">
      <c r="A183" s="3" t="s">
        <v>733</v>
      </c>
      <c r="B183" s="4">
        <v>1060</v>
      </c>
      <c r="C183" s="4">
        <v>2782271</v>
      </c>
      <c r="D183" s="4">
        <v>6271831</v>
      </c>
      <c r="E183" s="3" t="s">
        <v>98</v>
      </c>
      <c r="F183" s="3" t="s">
        <v>98</v>
      </c>
      <c r="G183" s="3" t="s">
        <v>98</v>
      </c>
      <c r="H183" s="3" t="s">
        <v>98</v>
      </c>
      <c r="I183" s="3">
        <v>1663.35</v>
      </c>
      <c r="J183" s="3">
        <v>42.5</v>
      </c>
      <c r="K183" s="3">
        <v>77293.850000000006</v>
      </c>
      <c r="L183" s="3">
        <v>332963.84999999998</v>
      </c>
      <c r="M183" s="3" t="s">
        <v>98</v>
      </c>
      <c r="N183" s="4" t="e">
        <f>NA()</f>
        <v>#N/A</v>
      </c>
      <c r="O183" s="3" t="s">
        <v>98</v>
      </c>
      <c r="P183" s="3">
        <v>23950.11</v>
      </c>
      <c r="Q183" s="3">
        <v>26783.51</v>
      </c>
      <c r="R183" s="4" t="e">
        <f>NA()</f>
        <v>#N/A</v>
      </c>
      <c r="S183" s="4" t="e">
        <f>NA()</f>
        <v>#N/A</v>
      </c>
      <c r="T183" s="3">
        <v>908.29</v>
      </c>
      <c r="U183" s="3">
        <v>1714.48</v>
      </c>
      <c r="V183" s="3">
        <v>39518.43</v>
      </c>
      <c r="W183" s="3" t="s">
        <v>98</v>
      </c>
      <c r="X183" s="4" t="e">
        <f>NA()</f>
        <v>#N/A</v>
      </c>
      <c r="Y183" s="4" t="e">
        <f>NA()</f>
        <v>#N/A</v>
      </c>
      <c r="Z183" s="3">
        <v>61.74</v>
      </c>
      <c r="AA183" s="4" t="e">
        <f>NA()</f>
        <v>#N/A</v>
      </c>
      <c r="AB183" s="3" t="s">
        <v>98</v>
      </c>
      <c r="AC183" s="3">
        <v>114.11</v>
      </c>
      <c r="AD183" s="3">
        <v>221.43</v>
      </c>
      <c r="AE183" s="3">
        <v>187.15</v>
      </c>
      <c r="AF183" s="3">
        <v>150.96</v>
      </c>
      <c r="AG183" s="4" t="e">
        <f>NA()</f>
        <v>#N/A</v>
      </c>
      <c r="AH183" s="4" t="e">
        <f>NA()</f>
        <v>#N/A</v>
      </c>
      <c r="AI183" s="4" t="e">
        <f>NA()</f>
        <v>#N/A</v>
      </c>
      <c r="AJ183" s="4" t="e">
        <f>NA()</f>
        <v>#N/A</v>
      </c>
      <c r="AK183" s="4" t="e">
        <f>NA()</f>
        <v>#N/A</v>
      </c>
      <c r="AL183" s="3">
        <v>263.7</v>
      </c>
      <c r="AM183" s="4" t="e">
        <f>NA()</f>
        <v>#N/A</v>
      </c>
      <c r="AN183" s="3">
        <v>14.01</v>
      </c>
      <c r="AO183" s="3" t="s">
        <v>98</v>
      </c>
      <c r="AP183" s="4" t="e">
        <f>NA()</f>
        <v>#N/A</v>
      </c>
      <c r="AQ183" s="3" t="s">
        <v>98</v>
      </c>
      <c r="AR183" s="3">
        <v>494148.53</v>
      </c>
    </row>
    <row r="184" spans="1:44" x14ac:dyDescent="0.3">
      <c r="A184" s="3" t="s">
        <v>733</v>
      </c>
      <c r="B184" s="4">
        <v>1080</v>
      </c>
      <c r="C184" s="4">
        <v>2782271</v>
      </c>
      <c r="D184" s="4">
        <v>6271831</v>
      </c>
      <c r="E184" s="3" t="s">
        <v>98</v>
      </c>
      <c r="F184" s="3" t="s">
        <v>98</v>
      </c>
      <c r="G184" s="3" t="s">
        <v>98</v>
      </c>
      <c r="H184" s="3" t="s">
        <v>98</v>
      </c>
      <c r="I184" s="3">
        <v>1474.88</v>
      </c>
      <c r="J184" s="3">
        <v>38.200000000000003</v>
      </c>
      <c r="K184" s="3">
        <v>67530.95</v>
      </c>
      <c r="L184" s="3">
        <v>301297.69</v>
      </c>
      <c r="M184" s="3" t="s">
        <v>98</v>
      </c>
      <c r="N184" s="4" t="e">
        <f>NA()</f>
        <v>#N/A</v>
      </c>
      <c r="O184" s="3" t="s">
        <v>98</v>
      </c>
      <c r="P184" s="3">
        <v>18129.71</v>
      </c>
      <c r="Q184" s="3">
        <v>24784.76</v>
      </c>
      <c r="R184" s="3">
        <v>47316.97</v>
      </c>
      <c r="S184" s="4" t="e">
        <f>NA()</f>
        <v>#N/A</v>
      </c>
      <c r="T184" s="3">
        <v>937.6</v>
      </c>
      <c r="U184" s="3">
        <v>1976.32</v>
      </c>
      <c r="V184" s="3">
        <v>48218.63</v>
      </c>
      <c r="W184" s="3" t="s">
        <v>98</v>
      </c>
      <c r="X184" s="4" t="e">
        <f>NA()</f>
        <v>#N/A</v>
      </c>
      <c r="Y184" s="4" t="e">
        <f>NA()</f>
        <v>#N/A</v>
      </c>
      <c r="Z184" s="3">
        <v>64.06</v>
      </c>
      <c r="AA184" s="3">
        <v>10.4</v>
      </c>
      <c r="AB184" s="3" t="s">
        <v>98</v>
      </c>
      <c r="AC184" s="3">
        <v>104.14</v>
      </c>
      <c r="AD184" s="3">
        <v>240.13</v>
      </c>
      <c r="AE184" s="3">
        <v>178.76</v>
      </c>
      <c r="AF184" s="3">
        <v>196.49</v>
      </c>
      <c r="AG184" s="4" t="e">
        <f>NA()</f>
        <v>#N/A</v>
      </c>
      <c r="AH184" s="4" t="e">
        <f>NA()</f>
        <v>#N/A</v>
      </c>
      <c r="AI184" s="4" t="e">
        <f>NA()</f>
        <v>#N/A</v>
      </c>
      <c r="AJ184" s="4" t="e">
        <f>NA()</f>
        <v>#N/A</v>
      </c>
      <c r="AK184" s="4" t="e">
        <f>NA()</f>
        <v>#N/A</v>
      </c>
      <c r="AL184" s="3">
        <v>275.83999999999997</v>
      </c>
      <c r="AM184" s="4" t="e">
        <f>NA()</f>
        <v>#N/A</v>
      </c>
      <c r="AN184" s="3">
        <v>10.36</v>
      </c>
      <c r="AO184" s="3" t="s">
        <v>98</v>
      </c>
      <c r="AP184" s="3">
        <v>10.29</v>
      </c>
      <c r="AQ184" s="3" t="s">
        <v>98</v>
      </c>
      <c r="AR184" s="3">
        <v>487203.82</v>
      </c>
    </row>
    <row r="185" spans="1:44" x14ac:dyDescent="0.3">
      <c r="A185" s="3" t="s">
        <v>733</v>
      </c>
      <c r="B185" s="4">
        <v>1100</v>
      </c>
      <c r="C185" s="4">
        <v>2782271</v>
      </c>
      <c r="D185" s="4">
        <v>6271831</v>
      </c>
      <c r="E185" s="3" t="s">
        <v>98</v>
      </c>
      <c r="F185" s="3" t="s">
        <v>98</v>
      </c>
      <c r="G185" s="3" t="s">
        <v>98</v>
      </c>
      <c r="H185" s="3" t="s">
        <v>98</v>
      </c>
      <c r="I185" s="3">
        <v>1752.72</v>
      </c>
      <c r="J185" s="3">
        <v>36.74</v>
      </c>
      <c r="K185" s="3">
        <v>69445.740000000005</v>
      </c>
      <c r="L185" s="3">
        <v>316502.18</v>
      </c>
      <c r="M185" s="3" t="s">
        <v>98</v>
      </c>
      <c r="N185" s="4" t="e">
        <f>NA()</f>
        <v>#N/A</v>
      </c>
      <c r="O185" s="3" t="s">
        <v>98</v>
      </c>
      <c r="P185" s="3">
        <v>24572.55</v>
      </c>
      <c r="Q185" s="3">
        <v>16794.48</v>
      </c>
      <c r="R185" s="4" t="e">
        <f>NA()</f>
        <v>#N/A</v>
      </c>
      <c r="S185" s="4" t="e">
        <f>NA()</f>
        <v>#N/A</v>
      </c>
      <c r="T185" s="3">
        <v>488.3</v>
      </c>
      <c r="U185" s="3">
        <v>1229.2</v>
      </c>
      <c r="V185" s="3">
        <v>29226.11</v>
      </c>
      <c r="W185" s="3" t="s">
        <v>98</v>
      </c>
      <c r="X185" s="4" t="e">
        <f>NA()</f>
        <v>#N/A</v>
      </c>
      <c r="Y185" s="4" t="e">
        <f>NA()</f>
        <v>#N/A</v>
      </c>
      <c r="Z185" s="3">
        <v>42.2</v>
      </c>
      <c r="AA185" s="4" t="e">
        <f>NA()</f>
        <v>#N/A</v>
      </c>
      <c r="AB185" s="3" t="s">
        <v>98</v>
      </c>
      <c r="AC185" s="3">
        <v>116.16</v>
      </c>
      <c r="AD185" s="3">
        <v>183.52</v>
      </c>
      <c r="AE185" s="3">
        <v>192.38</v>
      </c>
      <c r="AF185" s="3">
        <v>127.65</v>
      </c>
      <c r="AG185" s="4" t="e">
        <f>NA()</f>
        <v>#N/A</v>
      </c>
      <c r="AH185" s="4" t="e">
        <f>NA()</f>
        <v>#N/A</v>
      </c>
      <c r="AI185" s="4" t="e">
        <f>NA()</f>
        <v>#N/A</v>
      </c>
      <c r="AJ185" s="4" t="e">
        <f>NA()</f>
        <v>#N/A</v>
      </c>
      <c r="AK185" s="4" t="e">
        <f>NA()</f>
        <v>#N/A</v>
      </c>
      <c r="AL185" s="3">
        <v>272.61</v>
      </c>
      <c r="AM185" s="4" t="e">
        <f>NA()</f>
        <v>#N/A</v>
      </c>
      <c r="AN185" s="3">
        <v>12.17</v>
      </c>
      <c r="AO185" s="3" t="s">
        <v>98</v>
      </c>
      <c r="AP185" s="3">
        <v>13.58</v>
      </c>
      <c r="AQ185" s="3" t="s">
        <v>98</v>
      </c>
      <c r="AR185" s="3">
        <v>538991.72</v>
      </c>
    </row>
    <row r="186" spans="1:44" x14ac:dyDescent="0.3">
      <c r="A186" s="3" t="s">
        <v>733</v>
      </c>
      <c r="B186" s="4">
        <v>1120</v>
      </c>
      <c r="C186" s="4">
        <v>2782271</v>
      </c>
      <c r="D186" s="4">
        <v>6271831</v>
      </c>
      <c r="E186" s="3" t="s">
        <v>98</v>
      </c>
      <c r="F186" s="3" t="s">
        <v>98</v>
      </c>
      <c r="G186" s="3" t="s">
        <v>98</v>
      </c>
      <c r="H186" s="3" t="s">
        <v>98</v>
      </c>
      <c r="I186" s="3">
        <v>1351.47</v>
      </c>
      <c r="J186" s="3">
        <v>48.39</v>
      </c>
      <c r="K186" s="3">
        <v>84890.92</v>
      </c>
      <c r="L186" s="3">
        <v>381131.35</v>
      </c>
      <c r="M186" s="3" t="s">
        <v>98</v>
      </c>
      <c r="N186" s="4" t="e">
        <f>NA()</f>
        <v>#N/A</v>
      </c>
      <c r="O186" s="3" t="s">
        <v>98</v>
      </c>
      <c r="P186" s="3">
        <v>27241.1</v>
      </c>
      <c r="Q186" s="3">
        <v>24788.03</v>
      </c>
      <c r="R186" s="4" t="e">
        <f>NA()</f>
        <v>#N/A</v>
      </c>
      <c r="S186" s="3">
        <v>7585.29</v>
      </c>
      <c r="T186" s="3">
        <v>1124.9000000000001</v>
      </c>
      <c r="U186" s="3">
        <v>2516.5500000000002</v>
      </c>
      <c r="V186" s="3">
        <v>49507.45</v>
      </c>
      <c r="W186" s="3" t="s">
        <v>98</v>
      </c>
      <c r="X186" s="4" t="e">
        <f>NA()</f>
        <v>#N/A</v>
      </c>
      <c r="Y186" s="4" t="e">
        <f>NA()</f>
        <v>#N/A</v>
      </c>
      <c r="Z186" s="3">
        <v>123.92</v>
      </c>
      <c r="AA186" s="4" t="e">
        <f>NA()</f>
        <v>#N/A</v>
      </c>
      <c r="AB186" s="3" t="s">
        <v>98</v>
      </c>
      <c r="AC186" s="3">
        <v>128.79</v>
      </c>
      <c r="AD186" s="3">
        <v>214.83</v>
      </c>
      <c r="AE186" s="3">
        <v>218.19</v>
      </c>
      <c r="AF186" s="3">
        <v>157.6</v>
      </c>
      <c r="AG186" s="4" t="e">
        <f>NA()</f>
        <v>#N/A</v>
      </c>
      <c r="AH186" s="4" t="e">
        <f>NA()</f>
        <v>#N/A</v>
      </c>
      <c r="AI186" s="4" t="e">
        <f>NA()</f>
        <v>#N/A</v>
      </c>
      <c r="AJ186" s="4" t="e">
        <f>NA()</f>
        <v>#N/A</v>
      </c>
      <c r="AK186" s="4" t="e">
        <f>NA()</f>
        <v>#N/A</v>
      </c>
      <c r="AL186" s="3">
        <v>229.84</v>
      </c>
      <c r="AM186" s="4" t="e">
        <f>NA()</f>
        <v>#N/A</v>
      </c>
      <c r="AN186" s="3">
        <v>14.88</v>
      </c>
      <c r="AO186" s="3" t="s">
        <v>98</v>
      </c>
      <c r="AP186" s="3">
        <v>17.7</v>
      </c>
      <c r="AQ186" s="3" t="s">
        <v>98</v>
      </c>
      <c r="AR186" s="3">
        <v>418708.79</v>
      </c>
    </row>
    <row r="187" spans="1:44" x14ac:dyDescent="0.3">
      <c r="A187" s="3" t="s">
        <v>733</v>
      </c>
      <c r="B187" s="4">
        <v>1140</v>
      </c>
      <c r="C187" s="4">
        <v>2782271</v>
      </c>
      <c r="D187" s="4">
        <v>6271831</v>
      </c>
      <c r="E187" s="3" t="s">
        <v>98</v>
      </c>
      <c r="F187" s="3" t="s">
        <v>98</v>
      </c>
      <c r="G187" s="3" t="s">
        <v>98</v>
      </c>
      <c r="H187" s="3" t="s">
        <v>98</v>
      </c>
      <c r="I187" s="3">
        <v>1562.23</v>
      </c>
      <c r="J187" s="3">
        <v>42.81</v>
      </c>
      <c r="K187" s="3">
        <v>72027.38</v>
      </c>
      <c r="L187" s="3">
        <v>321048.03000000003</v>
      </c>
      <c r="M187" s="3" t="s">
        <v>98</v>
      </c>
      <c r="N187" s="4" t="e">
        <f>NA()</f>
        <v>#N/A</v>
      </c>
      <c r="O187" s="3" t="s">
        <v>98</v>
      </c>
      <c r="P187" s="3">
        <v>23482.959999999999</v>
      </c>
      <c r="Q187" s="3">
        <v>20227.88</v>
      </c>
      <c r="R187" s="4" t="e">
        <f>NA()</f>
        <v>#N/A</v>
      </c>
      <c r="S187" s="4" t="e">
        <f>NA()</f>
        <v>#N/A</v>
      </c>
      <c r="T187" s="3">
        <v>1007.58</v>
      </c>
      <c r="U187" s="3">
        <v>1409.82</v>
      </c>
      <c r="V187" s="3">
        <v>38779.43</v>
      </c>
      <c r="W187" s="3" t="s">
        <v>98</v>
      </c>
      <c r="X187" s="4" t="e">
        <f>NA()</f>
        <v>#N/A</v>
      </c>
      <c r="Y187" s="4" t="e">
        <f>NA()</f>
        <v>#N/A</v>
      </c>
      <c r="Z187" s="3">
        <v>66.28</v>
      </c>
      <c r="AA187" s="4" t="e">
        <f>NA()</f>
        <v>#N/A</v>
      </c>
      <c r="AB187" s="3" t="s">
        <v>98</v>
      </c>
      <c r="AC187" s="3">
        <v>104.63</v>
      </c>
      <c r="AD187" s="3">
        <v>186.98</v>
      </c>
      <c r="AE187" s="3">
        <v>180.62</v>
      </c>
      <c r="AF187" s="3">
        <v>125.53</v>
      </c>
      <c r="AG187" s="4" t="e">
        <f>NA()</f>
        <v>#N/A</v>
      </c>
      <c r="AH187" s="4" t="e">
        <f>NA()</f>
        <v>#N/A</v>
      </c>
      <c r="AI187" s="4" t="e">
        <f>NA()</f>
        <v>#N/A</v>
      </c>
      <c r="AJ187" s="4" t="e">
        <f>NA()</f>
        <v>#N/A</v>
      </c>
      <c r="AK187" s="4" t="e">
        <f>NA()</f>
        <v>#N/A</v>
      </c>
      <c r="AL187" s="3">
        <v>196.8</v>
      </c>
      <c r="AM187" s="4" t="e">
        <f>NA()</f>
        <v>#N/A</v>
      </c>
      <c r="AN187" s="3">
        <v>12.84</v>
      </c>
      <c r="AO187" s="3" t="s">
        <v>98</v>
      </c>
      <c r="AP187" s="3">
        <v>12.11</v>
      </c>
      <c r="AQ187" s="3" t="s">
        <v>98</v>
      </c>
      <c r="AR187" s="3">
        <v>519526.1</v>
      </c>
    </row>
    <row r="188" spans="1:44" x14ac:dyDescent="0.3">
      <c r="A188" s="3" t="s">
        <v>733</v>
      </c>
      <c r="B188" s="4">
        <v>1160</v>
      </c>
      <c r="C188" s="4">
        <v>2782271</v>
      </c>
      <c r="D188" s="4">
        <v>6271831</v>
      </c>
      <c r="E188" s="3" t="s">
        <v>98</v>
      </c>
      <c r="F188" s="3" t="s">
        <v>98</v>
      </c>
      <c r="G188" s="3" t="s">
        <v>98</v>
      </c>
      <c r="H188" s="3" t="s">
        <v>98</v>
      </c>
      <c r="I188" s="3">
        <v>1627.29</v>
      </c>
      <c r="J188" s="3">
        <v>46.33</v>
      </c>
      <c r="K188" s="3">
        <v>78275.75</v>
      </c>
      <c r="L188" s="3">
        <v>329335.25</v>
      </c>
      <c r="M188" s="3" t="s">
        <v>98</v>
      </c>
      <c r="N188" s="4" t="e">
        <f>NA()</f>
        <v>#N/A</v>
      </c>
      <c r="O188" s="3" t="s">
        <v>98</v>
      </c>
      <c r="P188" s="3">
        <v>23903.1</v>
      </c>
      <c r="Q188" s="3">
        <v>24651.9</v>
      </c>
      <c r="R188" s="4" t="e">
        <f>NA()</f>
        <v>#N/A</v>
      </c>
      <c r="S188" s="4" t="e">
        <f>NA()</f>
        <v>#N/A</v>
      </c>
      <c r="T188" s="3">
        <v>806.57</v>
      </c>
      <c r="U188" s="3">
        <v>1627</v>
      </c>
      <c r="V188" s="3">
        <v>42743.64</v>
      </c>
      <c r="W188" s="3" t="s">
        <v>98</v>
      </c>
      <c r="X188" s="4" t="e">
        <f>NA()</f>
        <v>#N/A</v>
      </c>
      <c r="Y188" s="4" t="e">
        <f>NA()</f>
        <v>#N/A</v>
      </c>
      <c r="Z188" s="3">
        <v>73.94</v>
      </c>
      <c r="AA188" s="4" t="e">
        <f>NA()</f>
        <v>#N/A</v>
      </c>
      <c r="AB188" s="3" t="s">
        <v>98</v>
      </c>
      <c r="AC188" s="3">
        <v>104.81</v>
      </c>
      <c r="AD188" s="3">
        <v>209.49</v>
      </c>
      <c r="AE188" s="3">
        <v>193.4</v>
      </c>
      <c r="AF188" s="3">
        <v>166.63</v>
      </c>
      <c r="AG188" s="4" t="e">
        <f>NA()</f>
        <v>#N/A</v>
      </c>
      <c r="AH188" s="4" t="e">
        <f>NA()</f>
        <v>#N/A</v>
      </c>
      <c r="AI188" s="4" t="e">
        <f>NA()</f>
        <v>#N/A</v>
      </c>
      <c r="AJ188" s="4" t="e">
        <f>NA()</f>
        <v>#N/A</v>
      </c>
      <c r="AK188" s="4" t="e">
        <f>NA()</f>
        <v>#N/A</v>
      </c>
      <c r="AL188" s="3">
        <v>233.24</v>
      </c>
      <c r="AM188" s="4" t="e">
        <f>NA()</f>
        <v>#N/A</v>
      </c>
      <c r="AN188" s="3">
        <v>38.92</v>
      </c>
      <c r="AO188" s="3" t="s">
        <v>98</v>
      </c>
      <c r="AP188" s="4" t="e">
        <f>NA()</f>
        <v>#N/A</v>
      </c>
      <c r="AQ188" s="3" t="s">
        <v>98</v>
      </c>
      <c r="AR188" s="3">
        <v>495962.75</v>
      </c>
    </row>
    <row r="189" spans="1:44" x14ac:dyDescent="0.3">
      <c r="A189" s="3" t="s">
        <v>733</v>
      </c>
      <c r="B189" s="4">
        <v>1180</v>
      </c>
      <c r="C189" s="4">
        <v>2782271</v>
      </c>
      <c r="D189" s="4">
        <v>6271831</v>
      </c>
      <c r="E189" s="3" t="s">
        <v>98</v>
      </c>
      <c r="F189" s="3" t="s">
        <v>98</v>
      </c>
      <c r="G189" s="3" t="s">
        <v>98</v>
      </c>
      <c r="H189" s="3" t="s">
        <v>98</v>
      </c>
      <c r="I189" s="3">
        <v>1560.52</v>
      </c>
      <c r="J189" s="3">
        <v>41.29</v>
      </c>
      <c r="K189" s="3">
        <v>71559.44</v>
      </c>
      <c r="L189" s="3">
        <v>347496.97</v>
      </c>
      <c r="M189" s="3" t="s">
        <v>98</v>
      </c>
      <c r="N189" s="4" t="e">
        <f>NA()</f>
        <v>#N/A</v>
      </c>
      <c r="O189" s="3" t="s">
        <v>98</v>
      </c>
      <c r="P189" s="3">
        <v>28546.17</v>
      </c>
      <c r="Q189" s="3">
        <v>25469.759999999998</v>
      </c>
      <c r="R189" s="4" t="e">
        <f>NA()</f>
        <v>#N/A</v>
      </c>
      <c r="S189" s="4" t="e">
        <f>NA()</f>
        <v>#N/A</v>
      </c>
      <c r="T189" s="3">
        <v>1100.3699999999999</v>
      </c>
      <c r="U189" s="3">
        <v>2103.75</v>
      </c>
      <c r="V189" s="3">
        <v>45063.44</v>
      </c>
      <c r="W189" s="3" t="s">
        <v>98</v>
      </c>
      <c r="X189" s="4" t="e">
        <f>NA()</f>
        <v>#N/A</v>
      </c>
      <c r="Y189" s="4" t="e">
        <f>NA()</f>
        <v>#N/A</v>
      </c>
      <c r="Z189" s="3">
        <v>111.1</v>
      </c>
      <c r="AA189" s="4" t="e">
        <f>NA()</f>
        <v>#N/A</v>
      </c>
      <c r="AB189" s="3" t="s">
        <v>98</v>
      </c>
      <c r="AC189" s="3">
        <v>126.19</v>
      </c>
      <c r="AD189" s="3">
        <v>227.89</v>
      </c>
      <c r="AE189" s="3">
        <v>195.07</v>
      </c>
      <c r="AF189" s="3">
        <v>163.06</v>
      </c>
      <c r="AG189" s="4" t="e">
        <f>NA()</f>
        <v>#N/A</v>
      </c>
      <c r="AH189" s="4" t="e">
        <f>NA()</f>
        <v>#N/A</v>
      </c>
      <c r="AI189" s="4" t="e">
        <f>NA()</f>
        <v>#N/A</v>
      </c>
      <c r="AJ189" s="4" t="e">
        <f>NA()</f>
        <v>#N/A</v>
      </c>
      <c r="AK189" s="4" t="e">
        <f>NA()</f>
        <v>#N/A</v>
      </c>
      <c r="AL189" s="3">
        <v>292.64999999999998</v>
      </c>
      <c r="AM189" s="4" t="e">
        <f>NA()</f>
        <v>#N/A</v>
      </c>
      <c r="AN189" s="4" t="e">
        <f>NA()</f>
        <v>#N/A</v>
      </c>
      <c r="AO189" s="3" t="s">
        <v>98</v>
      </c>
      <c r="AP189" s="3">
        <v>13.21</v>
      </c>
      <c r="AQ189" s="3" t="s">
        <v>98</v>
      </c>
      <c r="AR189" s="3">
        <v>475929.1</v>
      </c>
    </row>
    <row r="190" spans="1:44" x14ac:dyDescent="0.3">
      <c r="A190" s="3" t="s">
        <v>733</v>
      </c>
      <c r="B190" s="4">
        <v>1200</v>
      </c>
      <c r="C190" s="4">
        <v>2782271</v>
      </c>
      <c r="D190" s="4">
        <v>6271831</v>
      </c>
      <c r="E190" s="3" t="s">
        <v>98</v>
      </c>
      <c r="F190" s="3" t="s">
        <v>98</v>
      </c>
      <c r="G190" s="3" t="s">
        <v>98</v>
      </c>
      <c r="H190" s="3" t="s">
        <v>98</v>
      </c>
      <c r="I190" s="3">
        <v>1001.1</v>
      </c>
      <c r="J190" s="3">
        <v>26.63</v>
      </c>
      <c r="K190" s="3">
        <v>70875.02</v>
      </c>
      <c r="L190" s="3">
        <v>309204.47999999998</v>
      </c>
      <c r="M190" s="3" t="s">
        <v>98</v>
      </c>
      <c r="N190" s="4" t="e">
        <f>NA()</f>
        <v>#N/A</v>
      </c>
      <c r="O190" s="3" t="s">
        <v>98</v>
      </c>
      <c r="P190" s="3">
        <v>13742.71</v>
      </c>
      <c r="Q190" s="3">
        <v>35880.94</v>
      </c>
      <c r="R190" s="4" t="e">
        <f>NA()</f>
        <v>#N/A</v>
      </c>
      <c r="S190" s="4" t="e">
        <f>NA()</f>
        <v>#N/A</v>
      </c>
      <c r="T190" s="3">
        <v>807.79</v>
      </c>
      <c r="U190" s="3">
        <v>1856.48</v>
      </c>
      <c r="V190" s="3">
        <v>57317.64</v>
      </c>
      <c r="W190" s="3" t="s">
        <v>98</v>
      </c>
      <c r="X190" s="4" t="e">
        <f>NA()</f>
        <v>#N/A</v>
      </c>
      <c r="Y190" s="4" t="e">
        <f>NA()</f>
        <v>#N/A</v>
      </c>
      <c r="Z190" s="3">
        <v>57.34</v>
      </c>
      <c r="AA190" s="4" t="e">
        <f>NA()</f>
        <v>#N/A</v>
      </c>
      <c r="AB190" s="3" t="s">
        <v>98</v>
      </c>
      <c r="AC190" s="3">
        <v>63.4</v>
      </c>
      <c r="AD190" s="3">
        <v>329.47</v>
      </c>
      <c r="AE190" s="3">
        <v>103.2</v>
      </c>
      <c r="AF190" s="3">
        <v>117.13</v>
      </c>
      <c r="AG190" s="4" t="e">
        <f>NA()</f>
        <v>#N/A</v>
      </c>
      <c r="AH190" s="4" t="e">
        <f>NA()</f>
        <v>#N/A</v>
      </c>
      <c r="AI190" s="4" t="e">
        <f>NA()</f>
        <v>#N/A</v>
      </c>
      <c r="AJ190" s="4" t="e">
        <f>NA()</f>
        <v>#N/A</v>
      </c>
      <c r="AK190" s="4" t="e">
        <f>NA()</f>
        <v>#N/A</v>
      </c>
      <c r="AL190" s="3">
        <v>285.75</v>
      </c>
      <c r="AM190" s="4" t="e">
        <f>NA()</f>
        <v>#N/A</v>
      </c>
      <c r="AN190" s="4" t="e">
        <f>NA()</f>
        <v>#N/A</v>
      </c>
      <c r="AO190" s="3" t="s">
        <v>98</v>
      </c>
      <c r="AP190" s="4" t="e">
        <f>NA()</f>
        <v>#N/A</v>
      </c>
      <c r="AQ190" s="3" t="s">
        <v>98</v>
      </c>
      <c r="AR190" s="3">
        <v>508330.92</v>
      </c>
    </row>
    <row r="191" spans="1:44" x14ac:dyDescent="0.3">
      <c r="A191" s="3" t="s">
        <v>733</v>
      </c>
      <c r="B191" s="4">
        <v>1220</v>
      </c>
      <c r="C191" s="4">
        <v>2782271</v>
      </c>
      <c r="D191" s="4">
        <v>6271831</v>
      </c>
      <c r="E191" s="3" t="s">
        <v>98</v>
      </c>
      <c r="F191" s="3" t="s">
        <v>98</v>
      </c>
      <c r="G191" s="3" t="s">
        <v>98</v>
      </c>
      <c r="H191" s="3" t="s">
        <v>98</v>
      </c>
      <c r="I191" s="3">
        <v>923.39</v>
      </c>
      <c r="J191" s="3">
        <v>26.42</v>
      </c>
      <c r="K191" s="3">
        <v>49780.39</v>
      </c>
      <c r="L191" s="3">
        <v>242752.57</v>
      </c>
      <c r="M191" s="3" t="s">
        <v>98</v>
      </c>
      <c r="N191" s="3">
        <v>3414.14</v>
      </c>
      <c r="O191" s="3" t="s">
        <v>98</v>
      </c>
      <c r="P191" s="3">
        <v>11695.85</v>
      </c>
      <c r="Q191" s="3">
        <v>40196.949999999997</v>
      </c>
      <c r="R191" s="3">
        <v>45955.6</v>
      </c>
      <c r="S191" s="4" t="e">
        <f>NA()</f>
        <v>#N/A</v>
      </c>
      <c r="T191" s="3">
        <v>815.89</v>
      </c>
      <c r="U191" s="3">
        <v>2017.27</v>
      </c>
      <c r="V191" s="3">
        <v>63661.82</v>
      </c>
      <c r="W191" s="3" t="s">
        <v>98</v>
      </c>
      <c r="X191" s="4" t="e">
        <f>NA()</f>
        <v>#N/A</v>
      </c>
      <c r="Y191" s="4" t="e">
        <f>NA()</f>
        <v>#N/A</v>
      </c>
      <c r="Z191" s="3">
        <v>47.99</v>
      </c>
      <c r="AA191" s="4" t="e">
        <f>NA()</f>
        <v>#N/A</v>
      </c>
      <c r="AB191" s="3" t="s">
        <v>98</v>
      </c>
      <c r="AC191" s="3">
        <v>58.7</v>
      </c>
      <c r="AD191" s="3">
        <v>303.95</v>
      </c>
      <c r="AE191" s="3">
        <v>92.42</v>
      </c>
      <c r="AF191" s="3">
        <v>112.54</v>
      </c>
      <c r="AG191" s="4" t="e">
        <f>NA()</f>
        <v>#N/A</v>
      </c>
      <c r="AH191" s="4" t="e">
        <f>NA()</f>
        <v>#N/A</v>
      </c>
      <c r="AI191" s="4" t="e">
        <f>NA()</f>
        <v>#N/A</v>
      </c>
      <c r="AJ191" s="4" t="e">
        <f>NA()</f>
        <v>#N/A</v>
      </c>
      <c r="AK191" s="4" t="e">
        <f>NA()</f>
        <v>#N/A</v>
      </c>
      <c r="AL191" s="3">
        <v>251.5</v>
      </c>
      <c r="AM191" s="4" t="e">
        <f>NA()</f>
        <v>#N/A</v>
      </c>
      <c r="AN191" s="3">
        <v>22.56</v>
      </c>
      <c r="AO191" s="3" t="s">
        <v>98</v>
      </c>
      <c r="AP191" s="3">
        <v>12.96</v>
      </c>
      <c r="AQ191" s="3" t="s">
        <v>98</v>
      </c>
      <c r="AR191" s="3">
        <v>537857.06000000006</v>
      </c>
    </row>
    <row r="192" spans="1:44" x14ac:dyDescent="0.3">
      <c r="A192" s="3" t="s">
        <v>733</v>
      </c>
      <c r="B192" s="4">
        <v>1240</v>
      </c>
      <c r="C192" s="4">
        <v>2782271</v>
      </c>
      <c r="D192" s="4">
        <v>6271831</v>
      </c>
      <c r="E192" s="3" t="s">
        <v>98</v>
      </c>
      <c r="F192" s="3" t="s">
        <v>98</v>
      </c>
      <c r="G192" s="3" t="s">
        <v>98</v>
      </c>
      <c r="H192" s="3" t="s">
        <v>98</v>
      </c>
      <c r="I192" s="3">
        <v>819.73</v>
      </c>
      <c r="J192" s="3">
        <v>31.27</v>
      </c>
      <c r="K192" s="3">
        <v>60533.9</v>
      </c>
      <c r="L192" s="3">
        <v>248775.54</v>
      </c>
      <c r="M192" s="3" t="s">
        <v>98</v>
      </c>
      <c r="N192" s="4" t="e">
        <f>NA()</f>
        <v>#N/A</v>
      </c>
      <c r="O192" s="3" t="s">
        <v>98</v>
      </c>
      <c r="P192" s="3">
        <v>8740.85</v>
      </c>
      <c r="Q192" s="3">
        <v>38155.089999999997</v>
      </c>
      <c r="R192" s="3">
        <v>52443.03</v>
      </c>
      <c r="S192" s="4" t="e">
        <f>NA()</f>
        <v>#N/A</v>
      </c>
      <c r="T192" s="3">
        <v>874.22</v>
      </c>
      <c r="U192" s="3">
        <v>1764.61</v>
      </c>
      <c r="V192" s="3">
        <v>68028.7</v>
      </c>
      <c r="W192" s="3" t="s">
        <v>98</v>
      </c>
      <c r="X192" s="4" t="e">
        <f>NA()</f>
        <v>#N/A</v>
      </c>
      <c r="Y192" s="3">
        <v>115.77</v>
      </c>
      <c r="Z192" s="3">
        <v>87.82</v>
      </c>
      <c r="AA192" s="4" t="e">
        <f>NA()</f>
        <v>#N/A</v>
      </c>
      <c r="AB192" s="3" t="s">
        <v>98</v>
      </c>
      <c r="AC192" s="3">
        <v>47.07</v>
      </c>
      <c r="AD192" s="3">
        <v>364.88</v>
      </c>
      <c r="AE192" s="3">
        <v>97.02</v>
      </c>
      <c r="AF192" s="3">
        <v>116.73</v>
      </c>
      <c r="AG192" s="4" t="e">
        <f>NA()</f>
        <v>#N/A</v>
      </c>
      <c r="AH192" s="4" t="e">
        <f>NA()</f>
        <v>#N/A</v>
      </c>
      <c r="AI192" s="4" t="e">
        <f>NA()</f>
        <v>#N/A</v>
      </c>
      <c r="AJ192" s="4" t="e">
        <f>NA()</f>
        <v>#N/A</v>
      </c>
      <c r="AK192" s="4" t="e">
        <f>NA()</f>
        <v>#N/A</v>
      </c>
      <c r="AL192" s="3">
        <v>254.75</v>
      </c>
      <c r="AM192" s="4" t="e">
        <f>NA()</f>
        <v>#N/A</v>
      </c>
      <c r="AN192" s="4" t="e">
        <f>NA()</f>
        <v>#N/A</v>
      </c>
      <c r="AO192" s="3" t="s">
        <v>98</v>
      </c>
      <c r="AP192" s="4" t="e">
        <f>NA()</f>
        <v>#N/A</v>
      </c>
      <c r="AQ192" s="3" t="s">
        <v>98</v>
      </c>
      <c r="AR192" s="3">
        <v>518749.03</v>
      </c>
    </row>
    <row r="193" spans="1:44" x14ac:dyDescent="0.3">
      <c r="A193" s="3" t="s">
        <v>733</v>
      </c>
      <c r="B193" s="4">
        <v>1260</v>
      </c>
      <c r="C193" s="4">
        <v>2782271</v>
      </c>
      <c r="D193" s="4">
        <v>6271831</v>
      </c>
      <c r="E193" s="3" t="s">
        <v>98</v>
      </c>
      <c r="F193" s="3" t="s">
        <v>98</v>
      </c>
      <c r="G193" s="3" t="s">
        <v>98</v>
      </c>
      <c r="H193" s="3" t="s">
        <v>98</v>
      </c>
      <c r="I193" s="3">
        <v>965.71</v>
      </c>
      <c r="J193" s="3">
        <v>21.67</v>
      </c>
      <c r="K193" s="3">
        <v>58621.53</v>
      </c>
      <c r="L193" s="3">
        <v>282781.05</v>
      </c>
      <c r="M193" s="3" t="s">
        <v>98</v>
      </c>
      <c r="N193" s="3">
        <v>3460.89</v>
      </c>
      <c r="O193" s="3" t="s">
        <v>98</v>
      </c>
      <c r="P193" s="3">
        <v>11940.82</v>
      </c>
      <c r="Q193" s="3">
        <v>33777.83</v>
      </c>
      <c r="R193" s="4" t="e">
        <f>NA()</f>
        <v>#N/A</v>
      </c>
      <c r="S193" s="4" t="e">
        <f>NA()</f>
        <v>#N/A</v>
      </c>
      <c r="T193" s="3">
        <v>725.87</v>
      </c>
      <c r="U193" s="3">
        <v>1588.01</v>
      </c>
      <c r="V193" s="3">
        <v>65815.37</v>
      </c>
      <c r="W193" s="3" t="s">
        <v>98</v>
      </c>
      <c r="X193" s="4" t="e">
        <f>NA()</f>
        <v>#N/A</v>
      </c>
      <c r="Y193" s="4" t="e">
        <f>NA()</f>
        <v>#N/A</v>
      </c>
      <c r="Z193" s="3">
        <v>86.32</v>
      </c>
      <c r="AA193" s="4" t="e">
        <f>NA()</f>
        <v>#N/A</v>
      </c>
      <c r="AB193" s="3" t="s">
        <v>98</v>
      </c>
      <c r="AC193" s="3">
        <v>68.040000000000006</v>
      </c>
      <c r="AD193" s="3">
        <v>324.52</v>
      </c>
      <c r="AE193" s="3">
        <v>99.36</v>
      </c>
      <c r="AF193" s="3">
        <v>78.98</v>
      </c>
      <c r="AG193" s="4" t="e">
        <f>NA()</f>
        <v>#N/A</v>
      </c>
      <c r="AH193" s="4" t="e">
        <f>NA()</f>
        <v>#N/A</v>
      </c>
      <c r="AI193" s="4" t="e">
        <f>NA()</f>
        <v>#N/A</v>
      </c>
      <c r="AJ193" s="4" t="e">
        <f>NA()</f>
        <v>#N/A</v>
      </c>
      <c r="AK193" s="4" t="e">
        <f>NA()</f>
        <v>#N/A</v>
      </c>
      <c r="AL193" s="4" t="e">
        <f>NA()</f>
        <v>#N/A</v>
      </c>
      <c r="AM193" s="4" t="e">
        <f>NA()</f>
        <v>#N/A</v>
      </c>
      <c r="AN193" s="4" t="e">
        <f>NA()</f>
        <v>#N/A</v>
      </c>
      <c r="AO193" s="3" t="s">
        <v>98</v>
      </c>
      <c r="AP193" s="3">
        <v>9.4700000000000006</v>
      </c>
      <c r="AQ193" s="3" t="s">
        <v>98</v>
      </c>
      <c r="AR193" s="3">
        <v>539634.54</v>
      </c>
    </row>
    <row r="194" spans="1:44" x14ac:dyDescent="0.3">
      <c r="A194" s="3" t="s">
        <v>733</v>
      </c>
      <c r="B194" s="4">
        <v>1280</v>
      </c>
      <c r="C194" s="4">
        <v>2782271</v>
      </c>
      <c r="D194" s="4">
        <v>6271831</v>
      </c>
      <c r="E194" s="3" t="s">
        <v>98</v>
      </c>
      <c r="F194" s="3" t="s">
        <v>98</v>
      </c>
      <c r="G194" s="3" t="s">
        <v>98</v>
      </c>
      <c r="H194" s="3" t="s">
        <v>98</v>
      </c>
      <c r="I194" s="3">
        <v>998.35</v>
      </c>
      <c r="J194" s="3">
        <v>25.88</v>
      </c>
      <c r="K194" s="3">
        <v>61723.71</v>
      </c>
      <c r="L194" s="3">
        <v>265349.71999999997</v>
      </c>
      <c r="M194" s="3" t="s">
        <v>98</v>
      </c>
      <c r="N194" s="4" t="e">
        <f>NA()</f>
        <v>#N/A</v>
      </c>
      <c r="O194" s="3" t="s">
        <v>98</v>
      </c>
      <c r="P194" s="3">
        <v>11485.49</v>
      </c>
      <c r="Q194" s="3">
        <v>48259.39</v>
      </c>
      <c r="R194" s="4" t="e">
        <f>NA()</f>
        <v>#N/A</v>
      </c>
      <c r="S194" s="4" t="e">
        <f>NA()</f>
        <v>#N/A</v>
      </c>
      <c r="T194" s="3">
        <v>605.01</v>
      </c>
      <c r="U194" s="3">
        <v>1519.98</v>
      </c>
      <c r="V194" s="3">
        <v>64290.82</v>
      </c>
      <c r="W194" s="3" t="s">
        <v>98</v>
      </c>
      <c r="X194" s="4" t="e">
        <f>NA()</f>
        <v>#N/A</v>
      </c>
      <c r="Y194" s="3">
        <v>129.44999999999999</v>
      </c>
      <c r="Z194" s="3">
        <v>44.88</v>
      </c>
      <c r="AA194" s="3">
        <v>10.45</v>
      </c>
      <c r="AB194" s="3" t="s">
        <v>98</v>
      </c>
      <c r="AC194" s="3">
        <v>51.1</v>
      </c>
      <c r="AD194" s="3">
        <v>300.02</v>
      </c>
      <c r="AE194" s="3">
        <v>82.09</v>
      </c>
      <c r="AF194" s="3">
        <v>82.69</v>
      </c>
      <c r="AG194" s="4" t="e">
        <f>NA()</f>
        <v>#N/A</v>
      </c>
      <c r="AH194" s="4" t="e">
        <f>NA()</f>
        <v>#N/A</v>
      </c>
      <c r="AI194" s="4" t="e">
        <f>NA()</f>
        <v>#N/A</v>
      </c>
      <c r="AJ194" s="4" t="e">
        <f>NA()</f>
        <v>#N/A</v>
      </c>
      <c r="AK194" s="4" t="e">
        <f>NA()</f>
        <v>#N/A</v>
      </c>
      <c r="AL194" s="3">
        <v>188.01</v>
      </c>
      <c r="AM194" s="4" t="e">
        <f>NA()</f>
        <v>#N/A</v>
      </c>
      <c r="AN194" s="4" t="e">
        <f>NA()</f>
        <v>#N/A</v>
      </c>
      <c r="AO194" s="3" t="s">
        <v>98</v>
      </c>
      <c r="AP194" s="4" t="e">
        <f>NA()</f>
        <v>#N/A</v>
      </c>
      <c r="AQ194" s="3" t="s">
        <v>98</v>
      </c>
      <c r="AR194" s="3">
        <v>544852.98</v>
      </c>
    </row>
    <row r="195" spans="1:44" x14ac:dyDescent="0.3">
      <c r="A195" s="3" t="s">
        <v>733</v>
      </c>
      <c r="B195" s="4">
        <v>1300</v>
      </c>
      <c r="C195" s="4">
        <v>2782271</v>
      </c>
      <c r="D195" s="4">
        <v>6271831</v>
      </c>
      <c r="E195" s="3" t="s">
        <v>98</v>
      </c>
      <c r="F195" s="3" t="s">
        <v>98</v>
      </c>
      <c r="G195" s="3" t="s">
        <v>98</v>
      </c>
      <c r="H195" s="3" t="s">
        <v>98</v>
      </c>
      <c r="I195" s="3">
        <v>895.04</v>
      </c>
      <c r="J195" s="3">
        <v>24.2</v>
      </c>
      <c r="K195" s="3">
        <v>59721.7</v>
      </c>
      <c r="L195" s="3">
        <v>290020.40999999997</v>
      </c>
      <c r="M195" s="3" t="s">
        <v>98</v>
      </c>
      <c r="N195" s="4" t="e">
        <f>NA()</f>
        <v>#N/A</v>
      </c>
      <c r="O195" s="3" t="s">
        <v>98</v>
      </c>
      <c r="P195" s="3">
        <v>13704.53</v>
      </c>
      <c r="Q195" s="3">
        <v>49708.53</v>
      </c>
      <c r="R195" s="4" t="e">
        <f>NA()</f>
        <v>#N/A</v>
      </c>
      <c r="S195" s="4" t="e">
        <f>NA()</f>
        <v>#N/A</v>
      </c>
      <c r="T195" s="3">
        <v>781.66</v>
      </c>
      <c r="U195" s="3">
        <v>1981.31</v>
      </c>
      <c r="V195" s="3">
        <v>62894.9</v>
      </c>
      <c r="W195" s="3" t="s">
        <v>98</v>
      </c>
      <c r="X195" s="4" t="e">
        <f>NA()</f>
        <v>#N/A</v>
      </c>
      <c r="Y195" s="4" t="e">
        <f>NA()</f>
        <v>#N/A</v>
      </c>
      <c r="Z195" s="3">
        <v>40.67</v>
      </c>
      <c r="AA195" s="4" t="e">
        <f>NA()</f>
        <v>#N/A</v>
      </c>
      <c r="AB195" s="3" t="s">
        <v>98</v>
      </c>
      <c r="AC195" s="3">
        <v>63.59</v>
      </c>
      <c r="AD195" s="3">
        <v>361.15</v>
      </c>
      <c r="AE195" s="3">
        <v>77.569999999999993</v>
      </c>
      <c r="AF195" s="3">
        <v>84.27</v>
      </c>
      <c r="AG195" s="4" t="e">
        <f>NA()</f>
        <v>#N/A</v>
      </c>
      <c r="AH195" s="4" t="e">
        <f>NA()</f>
        <v>#N/A</v>
      </c>
      <c r="AI195" s="4" t="e">
        <f>NA()</f>
        <v>#N/A</v>
      </c>
      <c r="AJ195" s="4" t="e">
        <f>NA()</f>
        <v>#N/A</v>
      </c>
      <c r="AK195" s="4" t="e">
        <f>NA()</f>
        <v>#N/A</v>
      </c>
      <c r="AL195" s="3">
        <v>227.64</v>
      </c>
      <c r="AM195" s="4" t="e">
        <f>NA()</f>
        <v>#N/A</v>
      </c>
      <c r="AN195" s="3">
        <v>14.66</v>
      </c>
      <c r="AO195" s="3" t="s">
        <v>98</v>
      </c>
      <c r="AP195" s="3">
        <v>11.15</v>
      </c>
      <c r="AQ195" s="3" t="s">
        <v>98</v>
      </c>
      <c r="AR195" s="3">
        <v>519387.01</v>
      </c>
    </row>
    <row r="196" spans="1:44" x14ac:dyDescent="0.3">
      <c r="A196" s="3" t="s">
        <v>733</v>
      </c>
      <c r="B196" s="4">
        <v>1320</v>
      </c>
      <c r="C196" s="4">
        <v>2782271</v>
      </c>
      <c r="D196" s="4">
        <v>6271831</v>
      </c>
      <c r="E196" s="3" t="s">
        <v>98</v>
      </c>
      <c r="F196" s="3" t="s">
        <v>98</v>
      </c>
      <c r="G196" s="3" t="s">
        <v>98</v>
      </c>
      <c r="H196" s="3" t="s">
        <v>98</v>
      </c>
      <c r="I196" s="3">
        <v>902.19</v>
      </c>
      <c r="J196" s="3">
        <v>25.08</v>
      </c>
      <c r="K196" s="3">
        <v>68761.179999999993</v>
      </c>
      <c r="L196" s="3">
        <v>228589.41</v>
      </c>
      <c r="M196" s="3" t="s">
        <v>98</v>
      </c>
      <c r="N196" s="3">
        <v>1459.08</v>
      </c>
      <c r="O196" s="3" t="s">
        <v>98</v>
      </c>
      <c r="P196" s="3">
        <v>10224.32</v>
      </c>
      <c r="Q196" s="3">
        <v>42737.56</v>
      </c>
      <c r="R196" s="3">
        <v>42520.87</v>
      </c>
      <c r="S196" s="4" t="e">
        <f>NA()</f>
        <v>#N/A</v>
      </c>
      <c r="T196" s="3">
        <v>525.48</v>
      </c>
      <c r="U196" s="3">
        <v>1539.52</v>
      </c>
      <c r="V196" s="3">
        <v>90442.13</v>
      </c>
      <c r="W196" s="3" t="s">
        <v>98</v>
      </c>
      <c r="X196" s="4" t="e">
        <f>NA()</f>
        <v>#N/A</v>
      </c>
      <c r="Y196" s="3">
        <v>131.87</v>
      </c>
      <c r="Z196" s="3">
        <v>64.260000000000005</v>
      </c>
      <c r="AA196" s="3">
        <v>9.48</v>
      </c>
      <c r="AB196" s="3" t="s">
        <v>98</v>
      </c>
      <c r="AC196" s="3">
        <v>60.09</v>
      </c>
      <c r="AD196" s="3">
        <v>322.85000000000002</v>
      </c>
      <c r="AE196" s="3">
        <v>86.34</v>
      </c>
      <c r="AF196" s="3">
        <v>79.599999999999994</v>
      </c>
      <c r="AG196" s="3">
        <v>6.96</v>
      </c>
      <c r="AH196" s="4" t="e">
        <f>NA()</f>
        <v>#N/A</v>
      </c>
      <c r="AI196" s="4" t="e">
        <f>NA()</f>
        <v>#N/A</v>
      </c>
      <c r="AJ196" s="3">
        <v>9.94</v>
      </c>
      <c r="AK196" s="4" t="e">
        <f>NA()</f>
        <v>#N/A</v>
      </c>
      <c r="AL196" s="3">
        <v>293.08</v>
      </c>
      <c r="AM196" s="4" t="e">
        <f>NA()</f>
        <v>#N/A</v>
      </c>
      <c r="AN196" s="4" t="e">
        <f>NA()</f>
        <v>#N/A</v>
      </c>
      <c r="AO196" s="3" t="s">
        <v>98</v>
      </c>
      <c r="AP196" s="3">
        <v>11.86</v>
      </c>
      <c r="AQ196" s="3" t="s">
        <v>98</v>
      </c>
      <c r="AR196" s="3">
        <v>511196.82</v>
      </c>
    </row>
    <row r="197" spans="1:44" x14ac:dyDescent="0.3">
      <c r="A197" s="3" t="s">
        <v>733</v>
      </c>
      <c r="B197" s="4">
        <v>1340</v>
      </c>
      <c r="C197" s="4">
        <v>2782271</v>
      </c>
      <c r="D197" s="4">
        <v>6271831</v>
      </c>
      <c r="E197" s="3" t="s">
        <v>98</v>
      </c>
      <c r="F197" s="3" t="s">
        <v>98</v>
      </c>
      <c r="G197" s="3" t="s">
        <v>98</v>
      </c>
      <c r="H197" s="3" t="s">
        <v>98</v>
      </c>
      <c r="I197" s="3">
        <v>1124.3699999999999</v>
      </c>
      <c r="J197" s="3">
        <v>20.260000000000002</v>
      </c>
      <c r="K197" s="3">
        <v>63334.59</v>
      </c>
      <c r="L197" s="3">
        <v>276184.28999999998</v>
      </c>
      <c r="M197" s="3" t="s">
        <v>98</v>
      </c>
      <c r="N197" s="4" t="e">
        <f>NA()</f>
        <v>#N/A</v>
      </c>
      <c r="O197" s="3" t="s">
        <v>98</v>
      </c>
      <c r="P197" s="3">
        <v>12815.52</v>
      </c>
      <c r="Q197" s="3">
        <v>41689.82</v>
      </c>
      <c r="R197" s="4" t="e">
        <f>NA()</f>
        <v>#N/A</v>
      </c>
      <c r="S197" s="4" t="e">
        <f>NA()</f>
        <v>#N/A</v>
      </c>
      <c r="T197" s="3">
        <v>802.3</v>
      </c>
      <c r="U197" s="3">
        <v>1410.49</v>
      </c>
      <c r="V197" s="3">
        <v>59075.82</v>
      </c>
      <c r="W197" s="3" t="s">
        <v>98</v>
      </c>
      <c r="X197" s="4" t="e">
        <f>NA()</f>
        <v>#N/A</v>
      </c>
      <c r="Y197" s="4" t="e">
        <f>NA()</f>
        <v>#N/A</v>
      </c>
      <c r="Z197" s="3">
        <v>65.83</v>
      </c>
      <c r="AA197" s="4" t="e">
        <f>NA()</f>
        <v>#N/A</v>
      </c>
      <c r="AB197" s="3" t="s">
        <v>98</v>
      </c>
      <c r="AC197" s="3">
        <v>62.14</v>
      </c>
      <c r="AD197" s="3">
        <v>318.12</v>
      </c>
      <c r="AE197" s="3">
        <v>82.41</v>
      </c>
      <c r="AF197" s="3">
        <v>53.63</v>
      </c>
      <c r="AG197" s="4" t="e">
        <f>NA()</f>
        <v>#N/A</v>
      </c>
      <c r="AH197" s="4" t="e">
        <f>NA()</f>
        <v>#N/A</v>
      </c>
      <c r="AI197" s="4" t="e">
        <f>NA()</f>
        <v>#N/A</v>
      </c>
      <c r="AJ197" s="4" t="e">
        <f>NA()</f>
        <v>#N/A</v>
      </c>
      <c r="AK197" s="4" t="e">
        <f>NA()</f>
        <v>#N/A</v>
      </c>
      <c r="AL197" s="3">
        <v>270.04000000000002</v>
      </c>
      <c r="AM197" s="4" t="e">
        <f>NA()</f>
        <v>#N/A</v>
      </c>
      <c r="AN197" s="4" t="e">
        <f>NA()</f>
        <v>#N/A</v>
      </c>
      <c r="AO197" s="3" t="s">
        <v>98</v>
      </c>
      <c r="AP197" s="3">
        <v>10.32</v>
      </c>
      <c r="AQ197" s="3" t="s">
        <v>98</v>
      </c>
      <c r="AR197" s="3">
        <v>542680.06000000006</v>
      </c>
    </row>
    <row r="198" spans="1:44" x14ac:dyDescent="0.3">
      <c r="A198" s="3" t="s">
        <v>733</v>
      </c>
      <c r="B198" s="4">
        <v>1360</v>
      </c>
      <c r="C198" s="4">
        <v>2782271</v>
      </c>
      <c r="D198" s="4">
        <v>6271831</v>
      </c>
      <c r="E198" s="3" t="s">
        <v>98</v>
      </c>
      <c r="F198" s="3" t="s">
        <v>98</v>
      </c>
      <c r="G198" s="3" t="s">
        <v>98</v>
      </c>
      <c r="H198" s="3" t="s">
        <v>98</v>
      </c>
      <c r="I198" s="3">
        <v>1014.31</v>
      </c>
      <c r="J198" s="3">
        <v>23</v>
      </c>
      <c r="K198" s="3">
        <v>69018.11</v>
      </c>
      <c r="L198" s="3">
        <v>266786.28999999998</v>
      </c>
      <c r="M198" s="3" t="s">
        <v>98</v>
      </c>
      <c r="N198" s="4" t="e">
        <f>NA()</f>
        <v>#N/A</v>
      </c>
      <c r="O198" s="3" t="s">
        <v>98</v>
      </c>
      <c r="P198" s="3">
        <v>11976.13</v>
      </c>
      <c r="Q198" s="3">
        <v>47919.91</v>
      </c>
      <c r="R198" s="4" t="e">
        <f>NA()</f>
        <v>#N/A</v>
      </c>
      <c r="S198" s="4" t="e">
        <f>NA()</f>
        <v>#N/A</v>
      </c>
      <c r="T198" s="3">
        <v>491.56</v>
      </c>
      <c r="U198" s="3">
        <v>1615.36</v>
      </c>
      <c r="V198" s="3">
        <v>66776.89</v>
      </c>
      <c r="W198" s="3" t="s">
        <v>98</v>
      </c>
      <c r="X198" s="4" t="e">
        <f>NA()</f>
        <v>#N/A</v>
      </c>
      <c r="Y198" s="4" t="e">
        <f>NA()</f>
        <v>#N/A</v>
      </c>
      <c r="Z198" s="3">
        <v>56.41</v>
      </c>
      <c r="AA198" s="4" t="e">
        <f>NA()</f>
        <v>#N/A</v>
      </c>
      <c r="AB198" s="3" t="s">
        <v>98</v>
      </c>
      <c r="AC198" s="3">
        <v>57.73</v>
      </c>
      <c r="AD198" s="3">
        <v>367.79</v>
      </c>
      <c r="AE198" s="3">
        <v>74.02</v>
      </c>
      <c r="AF198" s="3">
        <v>78.92</v>
      </c>
      <c r="AG198" s="4" t="e">
        <f>NA()</f>
        <v>#N/A</v>
      </c>
      <c r="AH198" s="4" t="e">
        <f>NA()</f>
        <v>#N/A</v>
      </c>
      <c r="AI198" s="4" t="e">
        <f>NA()</f>
        <v>#N/A</v>
      </c>
      <c r="AJ198" s="3">
        <v>10.68</v>
      </c>
      <c r="AK198" s="4" t="e">
        <f>NA()</f>
        <v>#N/A</v>
      </c>
      <c r="AL198" s="3">
        <v>233.38</v>
      </c>
      <c r="AM198" s="4" t="e">
        <f>NA()</f>
        <v>#N/A</v>
      </c>
      <c r="AN198" s="3">
        <v>16.59</v>
      </c>
      <c r="AO198" s="3" t="s">
        <v>98</v>
      </c>
      <c r="AP198" s="4" t="e">
        <f>NA()</f>
        <v>#N/A</v>
      </c>
      <c r="AQ198" s="3" t="s">
        <v>98</v>
      </c>
      <c r="AR198" s="3">
        <v>533482.91</v>
      </c>
    </row>
    <row r="199" spans="1:44" x14ac:dyDescent="0.3">
      <c r="A199" s="3" t="s">
        <v>733</v>
      </c>
      <c r="B199" s="4">
        <v>1380</v>
      </c>
      <c r="C199" s="4">
        <v>2782271</v>
      </c>
      <c r="D199" s="4">
        <v>6271831</v>
      </c>
      <c r="E199" s="3" t="s">
        <v>98</v>
      </c>
      <c r="F199" s="3" t="s">
        <v>98</v>
      </c>
      <c r="G199" s="3" t="s">
        <v>98</v>
      </c>
      <c r="H199" s="3" t="s">
        <v>98</v>
      </c>
      <c r="I199" s="3">
        <v>1068.58</v>
      </c>
      <c r="J199" s="3">
        <v>17.010000000000002</v>
      </c>
      <c r="K199" s="3">
        <v>66415.95</v>
      </c>
      <c r="L199" s="3">
        <v>250264.81</v>
      </c>
      <c r="M199" s="3" t="s">
        <v>98</v>
      </c>
      <c r="N199" s="4" t="e">
        <f>NA()</f>
        <v>#N/A</v>
      </c>
      <c r="O199" s="3" t="s">
        <v>98</v>
      </c>
      <c r="P199" s="3">
        <v>10866.03</v>
      </c>
      <c r="Q199" s="3">
        <v>40198.699999999997</v>
      </c>
      <c r="R199" s="3">
        <v>45255.21</v>
      </c>
      <c r="S199" s="4" t="e">
        <f>NA()</f>
        <v>#N/A</v>
      </c>
      <c r="T199" s="3">
        <v>683.06</v>
      </c>
      <c r="U199" s="3">
        <v>1459.84</v>
      </c>
      <c r="V199" s="3">
        <v>60884.75</v>
      </c>
      <c r="W199" s="3" t="s">
        <v>98</v>
      </c>
      <c r="X199" s="4" t="e">
        <f>NA()</f>
        <v>#N/A</v>
      </c>
      <c r="Y199" s="4" t="e">
        <f>NA()</f>
        <v>#N/A</v>
      </c>
      <c r="Z199" s="3">
        <v>60.01</v>
      </c>
      <c r="AA199" s="4" t="e">
        <f>NA()</f>
        <v>#N/A</v>
      </c>
      <c r="AB199" s="3" t="s">
        <v>98</v>
      </c>
      <c r="AC199" s="3">
        <v>62.45</v>
      </c>
      <c r="AD199" s="3">
        <v>309.52</v>
      </c>
      <c r="AE199" s="3">
        <v>83.22</v>
      </c>
      <c r="AF199" s="3">
        <v>81.98</v>
      </c>
      <c r="AG199" s="4" t="e">
        <f>NA()</f>
        <v>#N/A</v>
      </c>
      <c r="AH199" s="4" t="e">
        <f>NA()</f>
        <v>#N/A</v>
      </c>
      <c r="AI199" s="4" t="e">
        <f>NA()</f>
        <v>#N/A</v>
      </c>
      <c r="AJ199" s="4" t="e">
        <f>NA()</f>
        <v>#N/A</v>
      </c>
      <c r="AK199" s="4" t="e">
        <f>NA()</f>
        <v>#N/A</v>
      </c>
      <c r="AL199" s="4" t="e">
        <f>NA()</f>
        <v>#N/A</v>
      </c>
      <c r="AM199" s="4" t="e">
        <f>NA()</f>
        <v>#N/A</v>
      </c>
      <c r="AN199" s="4" t="e">
        <f>NA()</f>
        <v>#N/A</v>
      </c>
      <c r="AO199" s="3" t="s">
        <v>98</v>
      </c>
      <c r="AP199" s="4" t="e">
        <f>NA()</f>
        <v>#N/A</v>
      </c>
      <c r="AQ199" s="3" t="s">
        <v>98</v>
      </c>
      <c r="AR199" s="3">
        <v>522288.89</v>
      </c>
    </row>
    <row r="200" spans="1:44" x14ac:dyDescent="0.3">
      <c r="A200" s="3" t="s">
        <v>733</v>
      </c>
      <c r="B200" s="4">
        <v>1400</v>
      </c>
      <c r="C200" s="4">
        <v>2782271</v>
      </c>
      <c r="D200" s="4">
        <v>6271831</v>
      </c>
      <c r="E200" s="3" t="s">
        <v>98</v>
      </c>
      <c r="F200" s="3" t="s">
        <v>98</v>
      </c>
      <c r="G200" s="3" t="s">
        <v>98</v>
      </c>
      <c r="H200" s="3" t="s">
        <v>98</v>
      </c>
      <c r="I200" s="3">
        <v>1096.95</v>
      </c>
      <c r="J200" s="3">
        <v>22.71</v>
      </c>
      <c r="K200" s="3">
        <v>73918.429999999993</v>
      </c>
      <c r="L200" s="3">
        <v>231362.57</v>
      </c>
      <c r="M200" s="3" t="s">
        <v>98</v>
      </c>
      <c r="N200" s="4" t="e">
        <f>NA()</f>
        <v>#N/A</v>
      </c>
      <c r="O200" s="3" t="s">
        <v>98</v>
      </c>
      <c r="P200" s="3">
        <v>11423.5</v>
      </c>
      <c r="Q200" s="3">
        <v>34120.32</v>
      </c>
      <c r="R200" s="3">
        <v>62484.55</v>
      </c>
      <c r="S200" s="4" t="e">
        <f>NA()</f>
        <v>#N/A</v>
      </c>
      <c r="T200" s="3">
        <v>443.94</v>
      </c>
      <c r="U200" s="3">
        <v>1616.87</v>
      </c>
      <c r="V200" s="3">
        <v>74657.509999999995</v>
      </c>
      <c r="W200" s="3" t="s">
        <v>98</v>
      </c>
      <c r="X200" s="4" t="e">
        <f>NA()</f>
        <v>#N/A</v>
      </c>
      <c r="Y200" s="4" t="e">
        <f>NA()</f>
        <v>#N/A</v>
      </c>
      <c r="Z200" s="3">
        <v>93.61</v>
      </c>
      <c r="AA200" s="4" t="e">
        <f>NA()</f>
        <v>#N/A</v>
      </c>
      <c r="AB200" s="3" t="s">
        <v>98</v>
      </c>
      <c r="AC200" s="3">
        <v>62.96</v>
      </c>
      <c r="AD200" s="3">
        <v>286.47000000000003</v>
      </c>
      <c r="AE200" s="3">
        <v>86.15</v>
      </c>
      <c r="AF200" s="3">
        <v>82.64</v>
      </c>
      <c r="AG200" s="4" t="e">
        <f>NA()</f>
        <v>#N/A</v>
      </c>
      <c r="AH200" s="4" t="e">
        <f>NA()</f>
        <v>#N/A</v>
      </c>
      <c r="AI200" s="4" t="e">
        <f>NA()</f>
        <v>#N/A</v>
      </c>
      <c r="AJ200" s="4" t="e">
        <f>NA()</f>
        <v>#N/A</v>
      </c>
      <c r="AK200" s="4" t="e">
        <f>NA()</f>
        <v>#N/A</v>
      </c>
      <c r="AL200" s="3">
        <v>274.77</v>
      </c>
      <c r="AM200" s="4" t="e">
        <f>NA()</f>
        <v>#N/A</v>
      </c>
      <c r="AN200" s="4" t="e">
        <f>NA()</f>
        <v>#N/A</v>
      </c>
      <c r="AO200" s="3" t="s">
        <v>98</v>
      </c>
      <c r="AP200" s="3">
        <v>12.84</v>
      </c>
      <c r="AQ200" s="3" t="s">
        <v>98</v>
      </c>
      <c r="AR200" s="3">
        <v>507953.19</v>
      </c>
    </row>
    <row r="201" spans="1:44" x14ac:dyDescent="0.3">
      <c r="A201" s="3" t="s">
        <v>733</v>
      </c>
      <c r="B201" s="4">
        <v>1420</v>
      </c>
      <c r="C201" s="4">
        <v>2782271</v>
      </c>
      <c r="D201" s="4">
        <v>6271831</v>
      </c>
      <c r="E201" s="3" t="s">
        <v>98</v>
      </c>
      <c r="F201" s="3" t="s">
        <v>98</v>
      </c>
      <c r="G201" s="3" t="s">
        <v>98</v>
      </c>
      <c r="H201" s="3" t="s">
        <v>98</v>
      </c>
      <c r="I201" s="3">
        <v>1149.92</v>
      </c>
      <c r="J201" s="3">
        <v>21.32</v>
      </c>
      <c r="K201" s="3">
        <v>65860.59</v>
      </c>
      <c r="L201" s="3">
        <v>270830.03999999998</v>
      </c>
      <c r="M201" s="3" t="s">
        <v>98</v>
      </c>
      <c r="N201" s="4" t="e">
        <f>NA()</f>
        <v>#N/A</v>
      </c>
      <c r="O201" s="3" t="s">
        <v>98</v>
      </c>
      <c r="P201" s="3">
        <v>12024.56</v>
      </c>
      <c r="Q201" s="3">
        <v>47403.62</v>
      </c>
      <c r="R201" s="4" t="e">
        <f>NA()</f>
        <v>#N/A</v>
      </c>
      <c r="S201" s="4" t="e">
        <f>NA()</f>
        <v>#N/A</v>
      </c>
      <c r="T201" s="3">
        <v>943.28</v>
      </c>
      <c r="U201" s="3">
        <v>1671.22</v>
      </c>
      <c r="V201" s="3">
        <v>69794.33</v>
      </c>
      <c r="W201" s="3" t="s">
        <v>98</v>
      </c>
      <c r="X201" s="4" t="e">
        <f>NA()</f>
        <v>#N/A</v>
      </c>
      <c r="Y201" s="4" t="e">
        <f>NA()</f>
        <v>#N/A</v>
      </c>
      <c r="Z201" s="3">
        <v>89.09</v>
      </c>
      <c r="AA201" s="4" t="e">
        <f>NA()</f>
        <v>#N/A</v>
      </c>
      <c r="AB201" s="3" t="s">
        <v>98</v>
      </c>
      <c r="AC201" s="3">
        <v>63.24</v>
      </c>
      <c r="AD201" s="3">
        <v>317.01</v>
      </c>
      <c r="AE201" s="3">
        <v>83.79</v>
      </c>
      <c r="AF201" s="3">
        <v>98.96</v>
      </c>
      <c r="AG201" s="3">
        <v>10.41</v>
      </c>
      <c r="AH201" s="4" t="e">
        <f>NA()</f>
        <v>#N/A</v>
      </c>
      <c r="AI201" s="4" t="e">
        <f>NA()</f>
        <v>#N/A</v>
      </c>
      <c r="AJ201" s="3">
        <v>9.6</v>
      </c>
      <c r="AK201" s="4" t="e">
        <f>NA()</f>
        <v>#N/A</v>
      </c>
      <c r="AL201" s="3">
        <v>280.95</v>
      </c>
      <c r="AM201" s="4" t="e">
        <f>NA()</f>
        <v>#N/A</v>
      </c>
      <c r="AN201" s="3">
        <v>11.41</v>
      </c>
      <c r="AO201" s="3" t="s">
        <v>98</v>
      </c>
      <c r="AP201" s="3">
        <v>12.37</v>
      </c>
      <c r="AQ201" s="3" t="s">
        <v>98</v>
      </c>
      <c r="AR201" s="3">
        <v>529324.28</v>
      </c>
    </row>
    <row r="202" spans="1:44" x14ac:dyDescent="0.3">
      <c r="A202" s="3" t="s">
        <v>733</v>
      </c>
      <c r="B202" s="4">
        <v>1440</v>
      </c>
      <c r="C202" s="4">
        <v>2782271</v>
      </c>
      <c r="D202" s="4">
        <v>6271831</v>
      </c>
      <c r="E202" s="3" t="s">
        <v>98</v>
      </c>
      <c r="F202" s="3" t="s">
        <v>98</v>
      </c>
      <c r="G202" s="3" t="s">
        <v>98</v>
      </c>
      <c r="H202" s="3" t="s">
        <v>98</v>
      </c>
      <c r="I202" s="3">
        <v>1095.18</v>
      </c>
      <c r="J202" s="3">
        <v>19.190000000000001</v>
      </c>
      <c r="K202" s="3">
        <v>50450.06</v>
      </c>
      <c r="L202" s="3">
        <v>236719.63</v>
      </c>
      <c r="M202" s="3" t="s">
        <v>98</v>
      </c>
      <c r="N202" s="4" t="e">
        <f>NA()</f>
        <v>#N/A</v>
      </c>
      <c r="O202" s="3" t="s">
        <v>98</v>
      </c>
      <c r="P202" s="3">
        <v>11420.41</v>
      </c>
      <c r="Q202" s="3">
        <v>36223.22</v>
      </c>
      <c r="R202" s="3">
        <v>48741.33</v>
      </c>
      <c r="S202" s="4" t="e">
        <f>NA()</f>
        <v>#N/A</v>
      </c>
      <c r="T202" s="3">
        <v>969.35</v>
      </c>
      <c r="U202" s="3">
        <v>1646.55</v>
      </c>
      <c r="V202" s="3">
        <v>74802.69</v>
      </c>
      <c r="W202" s="3" t="s">
        <v>98</v>
      </c>
      <c r="X202" s="4" t="e">
        <f>NA()</f>
        <v>#N/A</v>
      </c>
      <c r="Y202" s="4" t="e">
        <f>NA()</f>
        <v>#N/A</v>
      </c>
      <c r="Z202" s="3">
        <v>73.23</v>
      </c>
      <c r="AA202" s="3">
        <v>20.420000000000002</v>
      </c>
      <c r="AB202" s="3" t="s">
        <v>98</v>
      </c>
      <c r="AC202" s="3">
        <v>67.13</v>
      </c>
      <c r="AD202" s="3">
        <v>287.75</v>
      </c>
      <c r="AE202" s="3">
        <v>90.33</v>
      </c>
      <c r="AF202" s="3">
        <v>70.930000000000007</v>
      </c>
      <c r="AG202" s="3">
        <v>42.92</v>
      </c>
      <c r="AH202" s="4" t="e">
        <f>NA()</f>
        <v>#N/A</v>
      </c>
      <c r="AI202" s="4" t="e">
        <f>NA()</f>
        <v>#N/A</v>
      </c>
      <c r="AJ202" s="3">
        <v>9.64</v>
      </c>
      <c r="AK202" s="4" t="e">
        <f>NA()</f>
        <v>#N/A</v>
      </c>
      <c r="AL202" s="3">
        <v>242.12</v>
      </c>
      <c r="AM202" s="4" t="e">
        <f>NA()</f>
        <v>#N/A</v>
      </c>
      <c r="AN202" s="4" t="e">
        <f>NA()</f>
        <v>#N/A</v>
      </c>
      <c r="AO202" s="3" t="s">
        <v>98</v>
      </c>
      <c r="AP202" s="3">
        <v>11.33</v>
      </c>
      <c r="AQ202" s="3" t="s">
        <v>98</v>
      </c>
      <c r="AR202" s="3">
        <v>536996.59</v>
      </c>
    </row>
    <row r="203" spans="1:44" x14ac:dyDescent="0.3">
      <c r="A203" s="3" t="s">
        <v>733</v>
      </c>
      <c r="B203" s="4">
        <v>1460</v>
      </c>
      <c r="C203" s="4">
        <v>2782271</v>
      </c>
      <c r="D203" s="4">
        <v>6271831</v>
      </c>
      <c r="E203" s="3" t="s">
        <v>98</v>
      </c>
      <c r="F203" s="3" t="s">
        <v>98</v>
      </c>
      <c r="G203" s="3" t="s">
        <v>98</v>
      </c>
      <c r="H203" s="3" t="s">
        <v>98</v>
      </c>
      <c r="I203" s="3">
        <v>1069.22</v>
      </c>
      <c r="J203" s="3">
        <v>22.29</v>
      </c>
      <c r="K203" s="3">
        <v>60233.09</v>
      </c>
      <c r="L203" s="3">
        <v>274018.87</v>
      </c>
      <c r="M203" s="3" t="s">
        <v>98</v>
      </c>
      <c r="N203" s="4" t="e">
        <f>NA()</f>
        <v>#N/A</v>
      </c>
      <c r="O203" s="3" t="s">
        <v>98</v>
      </c>
      <c r="P203" s="3">
        <v>12438.05</v>
      </c>
      <c r="Q203" s="3">
        <v>43506.71</v>
      </c>
      <c r="R203" s="4" t="e">
        <f>NA()</f>
        <v>#N/A</v>
      </c>
      <c r="S203" s="4" t="e">
        <f>NA()</f>
        <v>#N/A</v>
      </c>
      <c r="T203" s="3">
        <v>583.79999999999995</v>
      </c>
      <c r="U203" s="3">
        <v>1945.94</v>
      </c>
      <c r="V203" s="3">
        <v>58473.9</v>
      </c>
      <c r="W203" s="3" t="s">
        <v>98</v>
      </c>
      <c r="X203" s="4" t="e">
        <f>NA()</f>
        <v>#N/A</v>
      </c>
      <c r="Y203" s="3">
        <v>178.25</v>
      </c>
      <c r="Z203" s="3">
        <v>71.25</v>
      </c>
      <c r="AA203" s="4" t="e">
        <f>NA()</f>
        <v>#N/A</v>
      </c>
      <c r="AB203" s="3" t="s">
        <v>98</v>
      </c>
      <c r="AC203" s="3">
        <v>71.239999999999995</v>
      </c>
      <c r="AD203" s="3">
        <v>352.92</v>
      </c>
      <c r="AE203" s="3">
        <v>87.88</v>
      </c>
      <c r="AF203" s="3">
        <v>79.400000000000006</v>
      </c>
      <c r="AG203" s="4" t="e">
        <f>NA()</f>
        <v>#N/A</v>
      </c>
      <c r="AH203" s="4" t="e">
        <f>NA()</f>
        <v>#N/A</v>
      </c>
      <c r="AI203" s="4" t="e">
        <f>NA()</f>
        <v>#N/A</v>
      </c>
      <c r="AJ203" s="4" t="e">
        <f>NA()</f>
        <v>#N/A</v>
      </c>
      <c r="AK203" s="4" t="e">
        <f>NA()</f>
        <v>#N/A</v>
      </c>
      <c r="AL203" s="3">
        <v>214.13</v>
      </c>
      <c r="AM203" s="4" t="e">
        <f>NA()</f>
        <v>#N/A</v>
      </c>
      <c r="AN203" s="4" t="e">
        <f>NA()</f>
        <v>#N/A</v>
      </c>
      <c r="AO203" s="3" t="s">
        <v>98</v>
      </c>
      <c r="AP203" s="3">
        <v>11.52</v>
      </c>
      <c r="AQ203" s="3" t="s">
        <v>98</v>
      </c>
      <c r="AR203" s="3">
        <v>546641.56000000006</v>
      </c>
    </row>
    <row r="204" spans="1:44" x14ac:dyDescent="0.3">
      <c r="A204" s="3" t="s">
        <v>733</v>
      </c>
      <c r="B204" s="4">
        <v>1480</v>
      </c>
      <c r="C204" s="4">
        <v>2782271</v>
      </c>
      <c r="D204" s="4">
        <v>6271831</v>
      </c>
      <c r="E204" s="3" t="s">
        <v>98</v>
      </c>
      <c r="F204" s="3" t="s">
        <v>98</v>
      </c>
      <c r="G204" s="3" t="s">
        <v>98</v>
      </c>
      <c r="H204" s="3" t="s">
        <v>98</v>
      </c>
      <c r="I204" s="3">
        <v>1150.77</v>
      </c>
      <c r="J204" s="3">
        <v>22.58</v>
      </c>
      <c r="K204" s="3">
        <v>61700.47</v>
      </c>
      <c r="L204" s="3">
        <v>262232.44</v>
      </c>
      <c r="M204" s="3" t="s">
        <v>98</v>
      </c>
      <c r="N204" s="3">
        <v>728.51</v>
      </c>
      <c r="O204" s="3" t="s">
        <v>98</v>
      </c>
      <c r="P204" s="3">
        <v>11741.92</v>
      </c>
      <c r="Q204" s="3">
        <v>40200.79</v>
      </c>
      <c r="R204" s="3">
        <v>46458.54</v>
      </c>
      <c r="S204" s="4" t="e">
        <f>NA()</f>
        <v>#N/A</v>
      </c>
      <c r="T204" s="3">
        <v>665.05</v>
      </c>
      <c r="U204" s="3">
        <v>1566.99</v>
      </c>
      <c r="V204" s="3">
        <v>63511.89</v>
      </c>
      <c r="W204" s="3" t="s">
        <v>98</v>
      </c>
      <c r="X204" s="4" t="e">
        <f>NA()</f>
        <v>#N/A</v>
      </c>
      <c r="Y204" s="4" t="e">
        <f>NA()</f>
        <v>#N/A</v>
      </c>
      <c r="Z204" s="3">
        <v>78.87</v>
      </c>
      <c r="AA204" s="4" t="e">
        <f>NA()</f>
        <v>#N/A</v>
      </c>
      <c r="AB204" s="3" t="s">
        <v>98</v>
      </c>
      <c r="AC204" s="3">
        <v>69.11</v>
      </c>
      <c r="AD204" s="3">
        <v>339.54</v>
      </c>
      <c r="AE204" s="3">
        <v>80.05</v>
      </c>
      <c r="AF204" s="3">
        <v>89.42</v>
      </c>
      <c r="AG204" s="3">
        <v>13.01</v>
      </c>
      <c r="AH204" s="3">
        <v>2.75</v>
      </c>
      <c r="AI204" s="4" t="e">
        <f>NA()</f>
        <v>#N/A</v>
      </c>
      <c r="AJ204" s="4" t="e">
        <f>NA()</f>
        <v>#N/A</v>
      </c>
      <c r="AK204" s="4" t="e">
        <f>NA()</f>
        <v>#N/A</v>
      </c>
      <c r="AL204" s="3">
        <v>314.2</v>
      </c>
      <c r="AM204" s="4" t="e">
        <f>NA()</f>
        <v>#N/A</v>
      </c>
      <c r="AN204" s="3">
        <v>12.31</v>
      </c>
      <c r="AO204" s="3" t="s">
        <v>98</v>
      </c>
      <c r="AP204" s="3">
        <v>10.56</v>
      </c>
      <c r="AQ204" s="3" t="s">
        <v>98</v>
      </c>
      <c r="AR204" s="3">
        <v>509010.22</v>
      </c>
    </row>
    <row r="205" spans="1:44" x14ac:dyDescent="0.3">
      <c r="A205" s="3" t="s">
        <v>733</v>
      </c>
      <c r="B205" s="4">
        <v>1500</v>
      </c>
      <c r="C205" s="4">
        <v>2782271</v>
      </c>
      <c r="D205" s="4">
        <v>6271831</v>
      </c>
      <c r="E205" s="3" t="s">
        <v>98</v>
      </c>
      <c r="F205" s="3" t="s">
        <v>98</v>
      </c>
      <c r="G205" s="3" t="s">
        <v>98</v>
      </c>
      <c r="H205" s="3" t="s">
        <v>98</v>
      </c>
      <c r="I205" s="3">
        <v>1171.92</v>
      </c>
      <c r="J205" s="3">
        <v>20.46</v>
      </c>
      <c r="K205" s="3">
        <v>71889.08</v>
      </c>
      <c r="L205" s="3">
        <v>290083.96000000002</v>
      </c>
      <c r="M205" s="3" t="s">
        <v>98</v>
      </c>
      <c r="N205" s="4" t="e">
        <f>NA()</f>
        <v>#N/A</v>
      </c>
      <c r="O205" s="3" t="s">
        <v>98</v>
      </c>
      <c r="P205" s="3">
        <v>15801.7</v>
      </c>
      <c r="Q205" s="3">
        <v>44396.76</v>
      </c>
      <c r="R205" s="4" t="e">
        <f>NA()</f>
        <v>#N/A</v>
      </c>
      <c r="S205" s="4" t="e">
        <f>NA()</f>
        <v>#N/A</v>
      </c>
      <c r="T205" s="3">
        <v>1126.43</v>
      </c>
      <c r="U205" s="3">
        <v>1528.31</v>
      </c>
      <c r="V205" s="3">
        <v>61824.76</v>
      </c>
      <c r="W205" s="3" t="s">
        <v>98</v>
      </c>
      <c r="X205" s="4" t="e">
        <f>NA()</f>
        <v>#N/A</v>
      </c>
      <c r="Y205" s="4" t="e">
        <f>NA()</f>
        <v>#N/A</v>
      </c>
      <c r="Z205" s="3">
        <v>65.53</v>
      </c>
      <c r="AA205" s="4" t="e">
        <f>NA()</f>
        <v>#N/A</v>
      </c>
      <c r="AB205" s="3" t="s">
        <v>98</v>
      </c>
      <c r="AC205" s="3">
        <v>75.25</v>
      </c>
      <c r="AD205" s="3">
        <v>349.41</v>
      </c>
      <c r="AE205" s="3">
        <v>95.39</v>
      </c>
      <c r="AF205" s="3">
        <v>80.959999999999994</v>
      </c>
      <c r="AG205" s="4" t="e">
        <f>NA()</f>
        <v>#N/A</v>
      </c>
      <c r="AH205" s="4" t="e">
        <f>NA()</f>
        <v>#N/A</v>
      </c>
      <c r="AI205" s="4" t="e">
        <f>NA()</f>
        <v>#N/A</v>
      </c>
      <c r="AJ205" s="4" t="e">
        <f>NA()</f>
        <v>#N/A</v>
      </c>
      <c r="AK205" s="4" t="e">
        <f>NA()</f>
        <v>#N/A</v>
      </c>
      <c r="AL205" s="3">
        <v>325.75</v>
      </c>
      <c r="AM205" s="4" t="e">
        <f>NA()</f>
        <v>#N/A</v>
      </c>
      <c r="AN205" s="3">
        <v>13.33</v>
      </c>
      <c r="AO205" s="3" t="s">
        <v>98</v>
      </c>
      <c r="AP205" s="3">
        <v>9.19</v>
      </c>
      <c r="AQ205" s="3" t="s">
        <v>98</v>
      </c>
      <c r="AR205" s="3">
        <v>511141.83</v>
      </c>
    </row>
    <row r="206" spans="1:44" x14ac:dyDescent="0.3">
      <c r="A206" s="3" t="s">
        <v>733</v>
      </c>
      <c r="B206" s="4">
        <v>1500</v>
      </c>
      <c r="C206" s="4">
        <v>2782271</v>
      </c>
      <c r="D206" s="4">
        <v>6271831</v>
      </c>
      <c r="E206" s="3" t="s">
        <v>98</v>
      </c>
      <c r="F206" s="3" t="s">
        <v>98</v>
      </c>
      <c r="G206" s="3" t="s">
        <v>98</v>
      </c>
      <c r="H206" s="3" t="s">
        <v>98</v>
      </c>
      <c r="I206" s="3">
        <v>1220.07</v>
      </c>
      <c r="J206" s="3">
        <v>21.14</v>
      </c>
      <c r="K206" s="3">
        <v>70747.64</v>
      </c>
      <c r="L206" s="3">
        <v>306233.7</v>
      </c>
      <c r="M206" s="3" t="s">
        <v>98</v>
      </c>
      <c r="N206" s="4" t="e">
        <f>NA()</f>
        <v>#N/A</v>
      </c>
      <c r="O206" s="3" t="s">
        <v>98</v>
      </c>
      <c r="P206" s="3">
        <v>16221.81</v>
      </c>
      <c r="Q206" s="3">
        <v>46002.36</v>
      </c>
      <c r="R206" s="4" t="e">
        <f>NA()</f>
        <v>#N/A</v>
      </c>
      <c r="S206" s="4" t="e">
        <f>NA()</f>
        <v>#N/A</v>
      </c>
      <c r="T206" s="3">
        <v>594.83000000000004</v>
      </c>
      <c r="U206" s="3">
        <v>1547.04</v>
      </c>
      <c r="V206" s="3">
        <v>60792.76</v>
      </c>
      <c r="W206" s="3" t="s">
        <v>98</v>
      </c>
      <c r="X206" s="4" t="e">
        <f>NA()</f>
        <v>#N/A</v>
      </c>
      <c r="Y206" s="4" t="e">
        <f>NA()</f>
        <v>#N/A</v>
      </c>
      <c r="Z206" s="3">
        <v>56.75</v>
      </c>
      <c r="AA206" s="4" t="e">
        <f>NA()</f>
        <v>#N/A</v>
      </c>
      <c r="AB206" s="3" t="s">
        <v>98</v>
      </c>
      <c r="AC206" s="3">
        <v>74.25</v>
      </c>
      <c r="AD206" s="3">
        <v>337.4</v>
      </c>
      <c r="AE206" s="3">
        <v>89.6</v>
      </c>
      <c r="AF206" s="3">
        <v>94.01</v>
      </c>
      <c r="AG206" s="4" t="e">
        <f>NA()</f>
        <v>#N/A</v>
      </c>
      <c r="AH206" s="4" t="e">
        <f>NA()</f>
        <v>#N/A</v>
      </c>
      <c r="AI206" s="4" t="e">
        <f>NA()</f>
        <v>#N/A</v>
      </c>
      <c r="AJ206" s="4" t="e">
        <f>NA()</f>
        <v>#N/A</v>
      </c>
      <c r="AK206" s="4" t="e">
        <f>NA()</f>
        <v>#N/A</v>
      </c>
      <c r="AL206" s="3">
        <v>248.08</v>
      </c>
      <c r="AM206" s="4" t="e">
        <f>NA()</f>
        <v>#N/A</v>
      </c>
      <c r="AN206" s="3">
        <v>12.12</v>
      </c>
      <c r="AO206" s="3" t="s">
        <v>98</v>
      </c>
      <c r="AP206" s="3">
        <v>11.12</v>
      </c>
      <c r="AQ206" s="3" t="s">
        <v>98</v>
      </c>
      <c r="AR206" s="3">
        <v>495695.33</v>
      </c>
    </row>
    <row r="207" spans="1:44" x14ac:dyDescent="0.3">
      <c r="A207" s="3" t="s">
        <v>733</v>
      </c>
      <c r="B207" s="4">
        <v>1520</v>
      </c>
      <c r="C207" s="4">
        <v>2782271</v>
      </c>
      <c r="D207" s="4">
        <v>6271831</v>
      </c>
      <c r="E207" s="3" t="s">
        <v>98</v>
      </c>
      <c r="F207" s="3" t="s">
        <v>98</v>
      </c>
      <c r="G207" s="3" t="s">
        <v>98</v>
      </c>
      <c r="H207" s="3" t="s">
        <v>98</v>
      </c>
      <c r="I207" s="3">
        <v>1183.76</v>
      </c>
      <c r="J207" s="3">
        <v>33.450000000000003</v>
      </c>
      <c r="K207" s="3">
        <v>69632.41</v>
      </c>
      <c r="L207" s="3">
        <v>315172.86</v>
      </c>
      <c r="M207" s="3" t="s">
        <v>98</v>
      </c>
      <c r="N207" s="4" t="e">
        <f>NA()</f>
        <v>#N/A</v>
      </c>
      <c r="O207" s="3" t="s">
        <v>98</v>
      </c>
      <c r="P207" s="3">
        <v>15640.78</v>
      </c>
      <c r="Q207" s="3">
        <v>47016.35</v>
      </c>
      <c r="R207" s="4" t="e">
        <f>NA()</f>
        <v>#N/A</v>
      </c>
      <c r="S207" s="4" t="e">
        <f>NA()</f>
        <v>#N/A</v>
      </c>
      <c r="T207" s="3">
        <v>533.63</v>
      </c>
      <c r="U207" s="3">
        <v>1657.05</v>
      </c>
      <c r="V207" s="3">
        <v>62848.76</v>
      </c>
      <c r="W207" s="3" t="s">
        <v>98</v>
      </c>
      <c r="X207" s="4" t="e">
        <f>NA()</f>
        <v>#N/A</v>
      </c>
      <c r="Y207" s="4" t="e">
        <f>NA()</f>
        <v>#N/A</v>
      </c>
      <c r="Z207" s="3">
        <v>75.08</v>
      </c>
      <c r="AA207" s="3">
        <v>10.09</v>
      </c>
      <c r="AB207" s="3" t="s">
        <v>98</v>
      </c>
      <c r="AC207" s="3">
        <v>77.709999999999994</v>
      </c>
      <c r="AD207" s="3">
        <v>371.14</v>
      </c>
      <c r="AE207" s="3">
        <v>95.74</v>
      </c>
      <c r="AF207" s="3">
        <v>72</v>
      </c>
      <c r="AG207" s="4" t="e">
        <f>NA()</f>
        <v>#N/A</v>
      </c>
      <c r="AH207" s="4" t="e">
        <f>NA()</f>
        <v>#N/A</v>
      </c>
      <c r="AI207" s="4" t="e">
        <f>NA()</f>
        <v>#N/A</v>
      </c>
      <c r="AJ207" s="4" t="e">
        <f>NA()</f>
        <v>#N/A</v>
      </c>
      <c r="AK207" s="4" t="e">
        <f>NA()</f>
        <v>#N/A</v>
      </c>
      <c r="AL207" s="3">
        <v>376.88</v>
      </c>
      <c r="AM207" s="4" t="e">
        <f>NA()</f>
        <v>#N/A</v>
      </c>
      <c r="AN207" s="4" t="e">
        <f>NA()</f>
        <v>#N/A</v>
      </c>
      <c r="AO207" s="3" t="s">
        <v>98</v>
      </c>
      <c r="AP207" s="3">
        <v>13.76</v>
      </c>
      <c r="AQ207" s="3" t="s">
        <v>98</v>
      </c>
      <c r="AR207" s="3">
        <v>485188.56</v>
      </c>
    </row>
    <row r="208" spans="1:44" x14ac:dyDescent="0.3">
      <c r="A208" s="3" t="s">
        <v>733</v>
      </c>
      <c r="B208" s="4">
        <v>1540</v>
      </c>
      <c r="C208" s="4">
        <v>2782271</v>
      </c>
      <c r="D208" s="4">
        <v>6271831</v>
      </c>
      <c r="E208" s="3" t="s">
        <v>98</v>
      </c>
      <c r="F208" s="3" t="s">
        <v>98</v>
      </c>
      <c r="G208" s="3" t="s">
        <v>98</v>
      </c>
      <c r="H208" s="3" t="s">
        <v>98</v>
      </c>
      <c r="I208" s="3">
        <v>1249.01</v>
      </c>
      <c r="J208" s="3">
        <v>21.16</v>
      </c>
      <c r="K208" s="3">
        <v>68538.7</v>
      </c>
      <c r="L208" s="3">
        <v>290271.19</v>
      </c>
      <c r="M208" s="3" t="s">
        <v>98</v>
      </c>
      <c r="N208" s="4" t="e">
        <f>NA()</f>
        <v>#N/A</v>
      </c>
      <c r="O208" s="3" t="s">
        <v>98</v>
      </c>
      <c r="P208" s="3">
        <v>13853.34</v>
      </c>
      <c r="Q208" s="3">
        <v>43167.14</v>
      </c>
      <c r="R208" s="4" t="e">
        <f>NA()</f>
        <v>#N/A</v>
      </c>
      <c r="S208" s="4" t="e">
        <f>NA()</f>
        <v>#N/A</v>
      </c>
      <c r="T208" s="3">
        <v>624.75</v>
      </c>
      <c r="U208" s="3">
        <v>1392.76</v>
      </c>
      <c r="V208" s="3">
        <v>56272.57</v>
      </c>
      <c r="W208" s="3" t="s">
        <v>98</v>
      </c>
      <c r="X208" s="4" t="e">
        <f>NA()</f>
        <v>#N/A</v>
      </c>
      <c r="Y208" s="4" t="e">
        <f>NA()</f>
        <v>#N/A</v>
      </c>
      <c r="Z208" s="3">
        <v>64.58</v>
      </c>
      <c r="AA208" s="4" t="e">
        <f>NA()</f>
        <v>#N/A</v>
      </c>
      <c r="AB208" s="3" t="s">
        <v>98</v>
      </c>
      <c r="AC208" s="3">
        <v>70.930000000000007</v>
      </c>
      <c r="AD208" s="3">
        <v>320.17</v>
      </c>
      <c r="AE208" s="3">
        <v>82.73</v>
      </c>
      <c r="AF208" s="3">
        <v>71.47</v>
      </c>
      <c r="AG208" s="4" t="e">
        <f>NA()</f>
        <v>#N/A</v>
      </c>
      <c r="AH208" s="4" t="e">
        <f>NA()</f>
        <v>#N/A</v>
      </c>
      <c r="AI208" s="4" t="e">
        <f>NA()</f>
        <v>#N/A</v>
      </c>
      <c r="AJ208" s="4" t="e">
        <f>NA()</f>
        <v>#N/A</v>
      </c>
      <c r="AK208" s="4" t="e">
        <f>NA()</f>
        <v>#N/A</v>
      </c>
      <c r="AL208" s="3">
        <v>225.64</v>
      </c>
      <c r="AM208" s="4" t="e">
        <f>NA()</f>
        <v>#N/A</v>
      </c>
      <c r="AN208" s="4" t="e">
        <f>NA()</f>
        <v>#N/A</v>
      </c>
      <c r="AO208" s="3" t="s">
        <v>98</v>
      </c>
      <c r="AP208" s="4" t="e">
        <f>NA()</f>
        <v>#N/A</v>
      </c>
      <c r="AQ208" s="3" t="s">
        <v>98</v>
      </c>
      <c r="AR208" s="3">
        <v>523773.85</v>
      </c>
    </row>
    <row r="209" spans="1:44" x14ac:dyDescent="0.3">
      <c r="A209" s="3" t="s">
        <v>733</v>
      </c>
      <c r="B209" s="4">
        <v>1560</v>
      </c>
      <c r="C209" s="4">
        <v>2782271</v>
      </c>
      <c r="D209" s="4">
        <v>6271831</v>
      </c>
      <c r="E209" s="3" t="s">
        <v>98</v>
      </c>
      <c r="F209" s="3" t="s">
        <v>98</v>
      </c>
      <c r="G209" s="3" t="s">
        <v>98</v>
      </c>
      <c r="H209" s="3" t="s">
        <v>98</v>
      </c>
      <c r="I209" s="3">
        <v>1079.92</v>
      </c>
      <c r="J209" s="3">
        <v>20.170000000000002</v>
      </c>
      <c r="K209" s="3">
        <v>66650.31</v>
      </c>
      <c r="L209" s="3">
        <v>289646.44</v>
      </c>
      <c r="M209" s="3" t="s">
        <v>98</v>
      </c>
      <c r="N209" s="4" t="e">
        <f>NA()</f>
        <v>#N/A</v>
      </c>
      <c r="O209" s="3" t="s">
        <v>98</v>
      </c>
      <c r="P209" s="3">
        <v>14081.93</v>
      </c>
      <c r="Q209" s="3">
        <v>45574.04</v>
      </c>
      <c r="R209" s="4" t="e">
        <f>NA()</f>
        <v>#N/A</v>
      </c>
      <c r="S209" s="4" t="e">
        <f>NA()</f>
        <v>#N/A</v>
      </c>
      <c r="T209" s="3">
        <v>817.35</v>
      </c>
      <c r="U209" s="3">
        <v>1747.49</v>
      </c>
      <c r="V209" s="3">
        <v>60961.34</v>
      </c>
      <c r="W209" s="3" t="s">
        <v>98</v>
      </c>
      <c r="X209" s="4" t="e">
        <f>NA()</f>
        <v>#N/A</v>
      </c>
      <c r="Y209" s="4" t="e">
        <f>NA()</f>
        <v>#N/A</v>
      </c>
      <c r="Z209" s="3">
        <v>63.15</v>
      </c>
      <c r="AA209" s="4" t="e">
        <f>NA()</f>
        <v>#N/A</v>
      </c>
      <c r="AB209" s="3" t="s">
        <v>98</v>
      </c>
      <c r="AC209" s="3">
        <v>67.33</v>
      </c>
      <c r="AD209" s="3">
        <v>324.63</v>
      </c>
      <c r="AE209" s="3">
        <v>99.22</v>
      </c>
      <c r="AF209" s="3">
        <v>69.349999999999994</v>
      </c>
      <c r="AG209" s="4" t="e">
        <f>NA()</f>
        <v>#N/A</v>
      </c>
      <c r="AH209" s="4" t="e">
        <f>NA()</f>
        <v>#N/A</v>
      </c>
      <c r="AI209" s="4" t="e">
        <f>NA()</f>
        <v>#N/A</v>
      </c>
      <c r="AJ209" s="4" t="e">
        <f>NA()</f>
        <v>#N/A</v>
      </c>
      <c r="AK209" s="4" t="e">
        <f>NA()</f>
        <v>#N/A</v>
      </c>
      <c r="AL209" s="3">
        <v>316.72000000000003</v>
      </c>
      <c r="AM209" s="4" t="e">
        <f>NA()</f>
        <v>#N/A</v>
      </c>
      <c r="AN209" s="4" t="e">
        <f>NA()</f>
        <v>#N/A</v>
      </c>
      <c r="AO209" s="3" t="s">
        <v>98</v>
      </c>
      <c r="AP209" s="3">
        <v>9.35</v>
      </c>
      <c r="AQ209" s="3" t="s">
        <v>98</v>
      </c>
      <c r="AR209" s="3">
        <v>518471.26</v>
      </c>
    </row>
    <row r="210" spans="1:44" x14ac:dyDescent="0.3">
      <c r="A210" s="3" t="s">
        <v>733</v>
      </c>
      <c r="B210" s="4">
        <v>1580</v>
      </c>
      <c r="C210" s="4">
        <v>2782271</v>
      </c>
      <c r="D210" s="4">
        <v>6271831</v>
      </c>
      <c r="E210" s="3" t="s">
        <v>98</v>
      </c>
      <c r="F210" s="3" t="s">
        <v>98</v>
      </c>
      <c r="G210" s="3" t="s">
        <v>98</v>
      </c>
      <c r="H210" s="3" t="s">
        <v>98</v>
      </c>
      <c r="I210" s="3">
        <v>1072.78</v>
      </c>
      <c r="J210" s="3">
        <v>23.29</v>
      </c>
      <c r="K210" s="3">
        <v>66921.27</v>
      </c>
      <c r="L210" s="3">
        <v>269610.86</v>
      </c>
      <c r="M210" s="3" t="s">
        <v>98</v>
      </c>
      <c r="N210" s="4" t="e">
        <f>NA()</f>
        <v>#N/A</v>
      </c>
      <c r="O210" s="3" t="s">
        <v>98</v>
      </c>
      <c r="P210" s="3">
        <v>12110.5</v>
      </c>
      <c r="Q210" s="3">
        <v>39530.93</v>
      </c>
      <c r="R210" s="3">
        <v>47246.78</v>
      </c>
      <c r="S210" s="4" t="e">
        <f>NA()</f>
        <v>#N/A</v>
      </c>
      <c r="T210" s="3">
        <v>761.51</v>
      </c>
      <c r="U210" s="3">
        <v>1764.21</v>
      </c>
      <c r="V210" s="3">
        <v>64855.25</v>
      </c>
      <c r="W210" s="3" t="s">
        <v>98</v>
      </c>
      <c r="X210" s="4" t="e">
        <f>NA()</f>
        <v>#N/A</v>
      </c>
      <c r="Y210" s="4" t="e">
        <f>NA()</f>
        <v>#N/A</v>
      </c>
      <c r="Z210" s="3">
        <v>77.41</v>
      </c>
      <c r="AA210" s="3">
        <v>9.4499999999999993</v>
      </c>
      <c r="AB210" s="3" t="s">
        <v>98</v>
      </c>
      <c r="AC210" s="3">
        <v>65.63</v>
      </c>
      <c r="AD210" s="3">
        <v>350.1</v>
      </c>
      <c r="AE210" s="3">
        <v>86.9</v>
      </c>
      <c r="AF210" s="3">
        <v>65.930000000000007</v>
      </c>
      <c r="AG210" s="4" t="e">
        <f>NA()</f>
        <v>#N/A</v>
      </c>
      <c r="AH210" s="4" t="e">
        <f>NA()</f>
        <v>#N/A</v>
      </c>
      <c r="AI210" s="4" t="e">
        <f>NA()</f>
        <v>#N/A</v>
      </c>
      <c r="AJ210" s="4" t="e">
        <f>NA()</f>
        <v>#N/A</v>
      </c>
      <c r="AK210" s="4" t="e">
        <f>NA()</f>
        <v>#N/A</v>
      </c>
      <c r="AL210" s="3">
        <v>359.9</v>
      </c>
      <c r="AM210" s="4" t="e">
        <f>NA()</f>
        <v>#N/A</v>
      </c>
      <c r="AN210" s="4" t="e">
        <f>NA()</f>
        <v>#N/A</v>
      </c>
      <c r="AO210" s="3" t="s">
        <v>98</v>
      </c>
      <c r="AP210" s="4" t="e">
        <f>NA()</f>
        <v>#N/A</v>
      </c>
      <c r="AQ210" s="3" t="s">
        <v>98</v>
      </c>
      <c r="AR210" s="3">
        <v>495087.31</v>
      </c>
    </row>
    <row r="211" spans="1:44" x14ac:dyDescent="0.3">
      <c r="A211" s="3" t="s">
        <v>733</v>
      </c>
      <c r="B211" s="4">
        <v>1600</v>
      </c>
      <c r="C211" s="4">
        <v>2782271</v>
      </c>
      <c r="D211" s="4">
        <v>6271831</v>
      </c>
      <c r="E211" s="3" t="s">
        <v>98</v>
      </c>
      <c r="F211" s="3" t="s">
        <v>98</v>
      </c>
      <c r="G211" s="3" t="s">
        <v>98</v>
      </c>
      <c r="H211" s="3" t="s">
        <v>98</v>
      </c>
      <c r="I211" s="3">
        <v>934.94</v>
      </c>
      <c r="J211" s="3">
        <v>24.78</v>
      </c>
      <c r="K211" s="3">
        <v>67827.02</v>
      </c>
      <c r="L211" s="3">
        <v>254503.57</v>
      </c>
      <c r="M211" s="3" t="s">
        <v>98</v>
      </c>
      <c r="N211" s="4" t="e">
        <f>NA()</f>
        <v>#N/A</v>
      </c>
      <c r="O211" s="3" t="s">
        <v>98</v>
      </c>
      <c r="P211" s="3">
        <v>10107.530000000001</v>
      </c>
      <c r="Q211" s="3">
        <v>43965.42</v>
      </c>
      <c r="R211" s="4" t="e">
        <f>NA()</f>
        <v>#N/A</v>
      </c>
      <c r="S211" s="4" t="e">
        <f>NA()</f>
        <v>#N/A</v>
      </c>
      <c r="T211" s="3">
        <v>437.94</v>
      </c>
      <c r="U211" s="3">
        <v>1736.08</v>
      </c>
      <c r="V211" s="3">
        <v>69301.87</v>
      </c>
      <c r="W211" s="3" t="s">
        <v>98</v>
      </c>
      <c r="X211" s="4" t="e">
        <f>NA()</f>
        <v>#N/A</v>
      </c>
      <c r="Y211" s="4" t="e">
        <f>NA()</f>
        <v>#N/A</v>
      </c>
      <c r="Z211" s="3">
        <v>56.88</v>
      </c>
      <c r="AA211" s="3">
        <v>8.58</v>
      </c>
      <c r="AB211" s="3" t="s">
        <v>98</v>
      </c>
      <c r="AC211" s="3">
        <v>51</v>
      </c>
      <c r="AD211" s="3">
        <v>299.54000000000002</v>
      </c>
      <c r="AE211" s="3">
        <v>87.29</v>
      </c>
      <c r="AF211" s="3">
        <v>64.66</v>
      </c>
      <c r="AG211" s="3">
        <v>6.61</v>
      </c>
      <c r="AH211" s="4" t="e">
        <f>NA()</f>
        <v>#N/A</v>
      </c>
      <c r="AI211" s="4" t="e">
        <f>NA()</f>
        <v>#N/A</v>
      </c>
      <c r="AJ211" s="4" t="e">
        <f>NA()</f>
        <v>#N/A</v>
      </c>
      <c r="AK211" s="4" t="e">
        <f>NA()</f>
        <v>#N/A</v>
      </c>
      <c r="AL211" s="3">
        <v>294.85000000000002</v>
      </c>
      <c r="AM211" s="4" t="e">
        <f>NA()</f>
        <v>#N/A</v>
      </c>
      <c r="AN211" s="3">
        <v>11.62</v>
      </c>
      <c r="AO211" s="3" t="s">
        <v>98</v>
      </c>
      <c r="AP211" s="3">
        <v>14.51</v>
      </c>
      <c r="AQ211" s="3" t="s">
        <v>98</v>
      </c>
      <c r="AR211" s="3">
        <v>550265.31000000006</v>
      </c>
    </row>
    <row r="212" spans="1:44" x14ac:dyDescent="0.3">
      <c r="A212" s="3" t="s">
        <v>733</v>
      </c>
      <c r="B212" s="4">
        <v>1620</v>
      </c>
      <c r="C212" s="4">
        <v>2782271</v>
      </c>
      <c r="D212" s="4">
        <v>6271831</v>
      </c>
      <c r="E212" s="3" t="s">
        <v>98</v>
      </c>
      <c r="F212" s="3" t="s">
        <v>98</v>
      </c>
      <c r="G212" s="3" t="s">
        <v>98</v>
      </c>
      <c r="H212" s="3" t="s">
        <v>98</v>
      </c>
      <c r="I212" s="3">
        <v>713.14</v>
      </c>
      <c r="J212" s="3">
        <v>26.78</v>
      </c>
      <c r="K212" s="3">
        <v>63661.52</v>
      </c>
      <c r="L212" s="3">
        <v>213725.99</v>
      </c>
      <c r="M212" s="3" t="s">
        <v>98</v>
      </c>
      <c r="N212" s="4" t="e">
        <f>NA()</f>
        <v>#N/A</v>
      </c>
      <c r="O212" s="3" t="s">
        <v>98</v>
      </c>
      <c r="P212" s="3">
        <v>6071.36</v>
      </c>
      <c r="Q212" s="3">
        <v>42653.89</v>
      </c>
      <c r="R212" s="3">
        <v>59000.19</v>
      </c>
      <c r="S212" s="4" t="e">
        <f>NA()</f>
        <v>#N/A</v>
      </c>
      <c r="T212" s="3">
        <v>759</v>
      </c>
      <c r="U212" s="3">
        <v>2389.4299999999998</v>
      </c>
      <c r="V212" s="3">
        <v>82966.070000000007</v>
      </c>
      <c r="W212" s="3" t="s">
        <v>98</v>
      </c>
      <c r="X212" s="4" t="e">
        <f>NA()</f>
        <v>#N/A</v>
      </c>
      <c r="Y212" s="3">
        <v>106.25</v>
      </c>
      <c r="Z212" s="3">
        <v>68.8</v>
      </c>
      <c r="AA212" s="3">
        <v>12.76</v>
      </c>
      <c r="AB212" s="3" t="s">
        <v>98</v>
      </c>
      <c r="AC212" s="3">
        <v>42.86</v>
      </c>
      <c r="AD212" s="3">
        <v>294.64999999999998</v>
      </c>
      <c r="AE212" s="3">
        <v>71.91</v>
      </c>
      <c r="AF212" s="3">
        <v>71.989999999999995</v>
      </c>
      <c r="AG212" s="3">
        <v>8.15</v>
      </c>
      <c r="AH212" s="4" t="e">
        <f>NA()</f>
        <v>#N/A</v>
      </c>
      <c r="AI212" s="4" t="e">
        <f>NA()</f>
        <v>#N/A</v>
      </c>
      <c r="AJ212" s="4" t="e">
        <f>NA()</f>
        <v>#N/A</v>
      </c>
      <c r="AK212" s="4" t="e">
        <f>NA()</f>
        <v>#N/A</v>
      </c>
      <c r="AL212" s="4" t="e">
        <f>NA()</f>
        <v>#N/A</v>
      </c>
      <c r="AM212" s="4" t="e">
        <f>NA()</f>
        <v>#N/A</v>
      </c>
      <c r="AN212" s="4" t="e">
        <f>NA()</f>
        <v>#N/A</v>
      </c>
      <c r="AO212" s="3" t="s">
        <v>98</v>
      </c>
      <c r="AP212" s="4" t="e">
        <f>NA()</f>
        <v>#N/A</v>
      </c>
      <c r="AQ212" s="3" t="s">
        <v>98</v>
      </c>
      <c r="AR212" s="3">
        <v>527355.26</v>
      </c>
    </row>
    <row r="213" spans="1:44" x14ac:dyDescent="0.3">
      <c r="A213" s="3" t="s">
        <v>733</v>
      </c>
      <c r="B213" s="4">
        <v>1630</v>
      </c>
      <c r="C213" s="4">
        <v>2782271</v>
      </c>
      <c r="D213" s="4">
        <v>6271831</v>
      </c>
      <c r="E213" s="3" t="s">
        <v>98</v>
      </c>
      <c r="F213" s="3" t="s">
        <v>98</v>
      </c>
      <c r="G213" s="3" t="s">
        <v>98</v>
      </c>
      <c r="H213" s="3" t="s">
        <v>98</v>
      </c>
      <c r="I213" s="3">
        <v>557.99</v>
      </c>
      <c r="J213" s="3">
        <v>25.49</v>
      </c>
      <c r="K213" s="3">
        <v>63724.68</v>
      </c>
      <c r="L213" s="3">
        <v>195265.02</v>
      </c>
      <c r="M213" s="3" t="s">
        <v>98</v>
      </c>
      <c r="N213" s="4" t="e">
        <f>NA()</f>
        <v>#N/A</v>
      </c>
      <c r="O213" s="3" t="s">
        <v>98</v>
      </c>
      <c r="P213" s="3">
        <v>6194.91</v>
      </c>
      <c r="Q213" s="3">
        <v>39709.089999999997</v>
      </c>
      <c r="R213" s="3">
        <v>65582.41</v>
      </c>
      <c r="S213" s="4" t="e">
        <f>NA()</f>
        <v>#N/A</v>
      </c>
      <c r="T213" s="3">
        <v>776.05</v>
      </c>
      <c r="U213" s="3">
        <v>1985.83</v>
      </c>
      <c r="V213" s="3">
        <v>86433.95</v>
      </c>
      <c r="W213" s="3" t="s">
        <v>98</v>
      </c>
      <c r="X213" s="4" t="e">
        <f>NA()</f>
        <v>#N/A</v>
      </c>
      <c r="Y213" s="4" t="e">
        <f>NA()</f>
        <v>#N/A</v>
      </c>
      <c r="Z213" s="3">
        <v>85.64</v>
      </c>
      <c r="AA213" s="4" t="e">
        <f>NA()</f>
        <v>#N/A</v>
      </c>
      <c r="AB213" s="3" t="s">
        <v>98</v>
      </c>
      <c r="AC213" s="3">
        <v>51.53</v>
      </c>
      <c r="AD213" s="3">
        <v>260.89999999999998</v>
      </c>
      <c r="AE213" s="3">
        <v>73.92</v>
      </c>
      <c r="AF213" s="3">
        <v>51.05</v>
      </c>
      <c r="AG213" s="3">
        <v>3.8</v>
      </c>
      <c r="AH213" s="4" t="e">
        <f>NA()</f>
        <v>#N/A</v>
      </c>
      <c r="AI213" s="4" t="e">
        <f>NA()</f>
        <v>#N/A</v>
      </c>
      <c r="AJ213" s="4" t="e">
        <f>NA()</f>
        <v>#N/A</v>
      </c>
      <c r="AK213" s="4" t="e">
        <f>NA()</f>
        <v>#N/A</v>
      </c>
      <c r="AL213" s="3">
        <v>317.18</v>
      </c>
      <c r="AM213" s="4" t="e">
        <f>NA()</f>
        <v>#N/A</v>
      </c>
      <c r="AN213" s="4" t="e">
        <f>NA()</f>
        <v>#N/A</v>
      </c>
      <c r="AO213" s="3" t="s">
        <v>98</v>
      </c>
      <c r="AP213" s="3">
        <v>10.37</v>
      </c>
      <c r="AQ213" s="3" t="s">
        <v>98</v>
      </c>
      <c r="AR213" s="3">
        <v>538890.18000000005</v>
      </c>
    </row>
    <row r="214" spans="1:44" x14ac:dyDescent="0.3">
      <c r="A214" s="3" t="s">
        <v>733</v>
      </c>
      <c r="B214" s="4">
        <v>1640</v>
      </c>
      <c r="C214" s="4">
        <v>2782271</v>
      </c>
      <c r="D214" s="4">
        <v>6271831</v>
      </c>
      <c r="E214" s="3" t="s">
        <v>98</v>
      </c>
      <c r="F214" s="3" t="s">
        <v>98</v>
      </c>
      <c r="G214" s="3" t="s">
        <v>98</v>
      </c>
      <c r="H214" s="3" t="s">
        <v>98</v>
      </c>
      <c r="I214" s="3">
        <v>635.75</v>
      </c>
      <c r="J214" s="3">
        <v>27.74</v>
      </c>
      <c r="K214" s="3">
        <v>75283.69</v>
      </c>
      <c r="L214" s="3">
        <v>274471</v>
      </c>
      <c r="M214" s="3" t="s">
        <v>98</v>
      </c>
      <c r="N214" s="4" t="e">
        <f>NA()</f>
        <v>#N/A</v>
      </c>
      <c r="O214" s="3" t="s">
        <v>98</v>
      </c>
      <c r="P214" s="3">
        <v>8808.8799999999992</v>
      </c>
      <c r="Q214" s="3">
        <v>49612.76</v>
      </c>
      <c r="R214" s="4" t="e">
        <f>NA()</f>
        <v>#N/A</v>
      </c>
      <c r="S214" s="4" t="e">
        <f>NA()</f>
        <v>#N/A</v>
      </c>
      <c r="T214" s="3">
        <v>854.19</v>
      </c>
      <c r="U214" s="3">
        <v>1909.55</v>
      </c>
      <c r="V214" s="3">
        <v>76524.02</v>
      </c>
      <c r="W214" s="3" t="s">
        <v>98</v>
      </c>
      <c r="X214" s="4" t="e">
        <f>NA()</f>
        <v>#N/A</v>
      </c>
      <c r="Y214" s="4" t="e">
        <f>NA()</f>
        <v>#N/A</v>
      </c>
      <c r="Z214" s="3">
        <v>96.52</v>
      </c>
      <c r="AA214" s="3">
        <v>11.07</v>
      </c>
      <c r="AB214" s="3" t="s">
        <v>98</v>
      </c>
      <c r="AC214" s="3">
        <v>53.32</v>
      </c>
      <c r="AD214" s="3">
        <v>297.68</v>
      </c>
      <c r="AE214" s="3">
        <v>79.17</v>
      </c>
      <c r="AF214" s="3">
        <v>62.95</v>
      </c>
      <c r="AG214" s="4" t="e">
        <f>NA()</f>
        <v>#N/A</v>
      </c>
      <c r="AH214" s="4" t="e">
        <f>NA()</f>
        <v>#N/A</v>
      </c>
      <c r="AI214" s="4" t="e">
        <f>NA()</f>
        <v>#N/A</v>
      </c>
      <c r="AJ214" s="4" t="e">
        <f>NA()</f>
        <v>#N/A</v>
      </c>
      <c r="AK214" s="3">
        <v>10.89</v>
      </c>
      <c r="AL214" s="3">
        <v>266.45</v>
      </c>
      <c r="AM214" s="4" t="e">
        <f>NA()</f>
        <v>#N/A</v>
      </c>
      <c r="AN214" s="4" t="e">
        <f>NA()</f>
        <v>#N/A</v>
      </c>
      <c r="AO214" s="3" t="s">
        <v>98</v>
      </c>
      <c r="AP214" s="4" t="e">
        <f>NA()</f>
        <v>#N/A</v>
      </c>
      <c r="AQ214" s="3" t="s">
        <v>98</v>
      </c>
      <c r="AR214" s="3">
        <v>510994.37</v>
      </c>
    </row>
    <row r="215" spans="1:44" x14ac:dyDescent="0.3">
      <c r="A215" s="3" t="s">
        <v>733</v>
      </c>
      <c r="B215" s="4">
        <v>1660</v>
      </c>
      <c r="C215" s="4">
        <v>2782271</v>
      </c>
      <c r="D215" s="4">
        <v>6271831</v>
      </c>
      <c r="E215" s="3" t="s">
        <v>98</v>
      </c>
      <c r="F215" s="3" t="s">
        <v>98</v>
      </c>
      <c r="G215" s="3" t="s">
        <v>98</v>
      </c>
      <c r="H215" s="3" t="s">
        <v>98</v>
      </c>
      <c r="I215" s="3">
        <v>750.69</v>
      </c>
      <c r="J215" s="3">
        <v>21.37</v>
      </c>
      <c r="K215" s="3">
        <v>60870.9</v>
      </c>
      <c r="L215" s="3">
        <v>241697.92000000001</v>
      </c>
      <c r="M215" s="3" t="s">
        <v>98</v>
      </c>
      <c r="N215" s="4" t="e">
        <f>NA()</f>
        <v>#N/A</v>
      </c>
      <c r="O215" s="3" t="s">
        <v>98</v>
      </c>
      <c r="P215" s="3">
        <v>8481.5300000000007</v>
      </c>
      <c r="Q215" s="3">
        <v>38245.19</v>
      </c>
      <c r="R215" s="3">
        <v>39846.36</v>
      </c>
      <c r="S215" s="4" t="e">
        <f>NA()</f>
        <v>#N/A</v>
      </c>
      <c r="T215" s="3">
        <v>781.92</v>
      </c>
      <c r="U215" s="3">
        <v>1926.26</v>
      </c>
      <c r="V215" s="3">
        <v>82107.649999999994</v>
      </c>
      <c r="W215" s="3" t="s">
        <v>98</v>
      </c>
      <c r="X215" s="4" t="e">
        <f>NA()</f>
        <v>#N/A</v>
      </c>
      <c r="Y215" s="4" t="e">
        <f>NA()</f>
        <v>#N/A</v>
      </c>
      <c r="Z215" s="3">
        <v>89.05</v>
      </c>
      <c r="AA215" s="4" t="e">
        <f>NA()</f>
        <v>#N/A</v>
      </c>
      <c r="AB215" s="3" t="s">
        <v>98</v>
      </c>
      <c r="AC215" s="3">
        <v>59.59</v>
      </c>
      <c r="AD215" s="3">
        <v>240.37</v>
      </c>
      <c r="AE215" s="3">
        <v>74.91</v>
      </c>
      <c r="AF215" s="3">
        <v>54.85</v>
      </c>
      <c r="AG215" s="3">
        <v>6.35</v>
      </c>
      <c r="AH215" s="4" t="e">
        <f>NA()</f>
        <v>#N/A</v>
      </c>
      <c r="AI215" s="4" t="e">
        <f>NA()</f>
        <v>#N/A</v>
      </c>
      <c r="AJ215" s="4" t="e">
        <f>NA()</f>
        <v>#N/A</v>
      </c>
      <c r="AK215" s="4" t="e">
        <f>NA()</f>
        <v>#N/A</v>
      </c>
      <c r="AL215" s="3">
        <v>386.72</v>
      </c>
      <c r="AM215" s="4" t="e">
        <f>NA()</f>
        <v>#N/A</v>
      </c>
      <c r="AN215" s="3">
        <v>16.03</v>
      </c>
      <c r="AO215" s="3" t="s">
        <v>98</v>
      </c>
      <c r="AP215" s="4" t="e">
        <f>NA()</f>
        <v>#N/A</v>
      </c>
      <c r="AQ215" s="3" t="s">
        <v>98</v>
      </c>
      <c r="AR215" s="3">
        <v>524342.34</v>
      </c>
    </row>
    <row r="216" spans="1:44" x14ac:dyDescent="0.3">
      <c r="A216" s="3" t="s">
        <v>733</v>
      </c>
      <c r="B216" s="4">
        <v>1680</v>
      </c>
      <c r="C216" s="4">
        <v>2782271</v>
      </c>
      <c r="D216" s="4">
        <v>6271831</v>
      </c>
      <c r="E216" s="3" t="s">
        <v>98</v>
      </c>
      <c r="F216" s="3" t="s">
        <v>98</v>
      </c>
      <c r="G216" s="3" t="s">
        <v>98</v>
      </c>
      <c r="H216" s="3" t="s">
        <v>98</v>
      </c>
      <c r="I216" s="3">
        <v>1067.5899999999999</v>
      </c>
      <c r="J216" s="3">
        <v>22.91</v>
      </c>
      <c r="K216" s="3">
        <v>67944.2</v>
      </c>
      <c r="L216" s="3">
        <v>268761.58</v>
      </c>
      <c r="M216" s="3" t="s">
        <v>98</v>
      </c>
      <c r="N216" s="4" t="e">
        <f>NA()</f>
        <v>#N/A</v>
      </c>
      <c r="O216" s="3" t="s">
        <v>98</v>
      </c>
      <c r="P216" s="3">
        <v>19578.22</v>
      </c>
      <c r="Q216" s="3">
        <v>53828.98</v>
      </c>
      <c r="R216" s="4" t="e">
        <f>NA()</f>
        <v>#N/A</v>
      </c>
      <c r="S216" s="4" t="e">
        <f>NA()</f>
        <v>#N/A</v>
      </c>
      <c r="T216" s="3">
        <v>565.20000000000005</v>
      </c>
      <c r="U216" s="3">
        <v>1881.83</v>
      </c>
      <c r="V216" s="3">
        <v>68830.44</v>
      </c>
      <c r="W216" s="3" t="s">
        <v>98</v>
      </c>
      <c r="X216" s="4" t="e">
        <f>NA()</f>
        <v>#N/A</v>
      </c>
      <c r="Y216" s="4" t="e">
        <f>NA()</f>
        <v>#N/A</v>
      </c>
      <c r="Z216" s="3">
        <v>76.95</v>
      </c>
      <c r="AA216" s="3">
        <v>12.11</v>
      </c>
      <c r="AB216" s="3" t="s">
        <v>98</v>
      </c>
      <c r="AC216" s="3">
        <v>106.77</v>
      </c>
      <c r="AD216" s="3">
        <v>236.59</v>
      </c>
      <c r="AE216" s="3">
        <v>75.92</v>
      </c>
      <c r="AF216" s="3">
        <v>44.38</v>
      </c>
      <c r="AG216" s="3">
        <v>3.63</v>
      </c>
      <c r="AH216" s="4" t="e">
        <f>NA()</f>
        <v>#N/A</v>
      </c>
      <c r="AI216" s="4" t="e">
        <f>NA()</f>
        <v>#N/A</v>
      </c>
      <c r="AJ216" s="4" t="e">
        <f>NA()</f>
        <v>#N/A</v>
      </c>
      <c r="AK216" s="3">
        <v>10.39</v>
      </c>
      <c r="AL216" s="4" t="e">
        <f>NA()</f>
        <v>#N/A</v>
      </c>
      <c r="AM216" s="4" t="e">
        <f>NA()</f>
        <v>#N/A</v>
      </c>
      <c r="AN216" s="3">
        <v>19.850000000000001</v>
      </c>
      <c r="AO216" s="3" t="s">
        <v>98</v>
      </c>
      <c r="AP216" s="3">
        <v>7.78</v>
      </c>
      <c r="AQ216" s="3" t="s">
        <v>98</v>
      </c>
      <c r="AR216" s="3">
        <v>516924.68</v>
      </c>
    </row>
    <row r="217" spans="1:44" x14ac:dyDescent="0.3">
      <c r="A217" s="3" t="s">
        <v>733</v>
      </c>
      <c r="B217" s="4">
        <v>1700</v>
      </c>
      <c r="C217" s="4">
        <v>2782271</v>
      </c>
      <c r="D217" s="4">
        <v>6271831</v>
      </c>
      <c r="E217" s="3" t="s">
        <v>98</v>
      </c>
      <c r="F217" s="3" t="s">
        <v>98</v>
      </c>
      <c r="G217" s="3" t="s">
        <v>98</v>
      </c>
      <c r="H217" s="3" t="s">
        <v>98</v>
      </c>
      <c r="I217" s="3">
        <v>1133.98</v>
      </c>
      <c r="J217" s="3">
        <v>21.19</v>
      </c>
      <c r="K217" s="3">
        <v>65470.48</v>
      </c>
      <c r="L217" s="3">
        <v>258251.1</v>
      </c>
      <c r="M217" s="3" t="s">
        <v>98</v>
      </c>
      <c r="N217" s="4" t="e">
        <f>NA()</f>
        <v>#N/A</v>
      </c>
      <c r="O217" s="3" t="s">
        <v>98</v>
      </c>
      <c r="P217" s="3">
        <v>18614.400000000001</v>
      </c>
      <c r="Q217" s="3">
        <v>55455.08</v>
      </c>
      <c r="R217" s="4" t="e">
        <f>NA()</f>
        <v>#N/A</v>
      </c>
      <c r="S217" s="4" t="e">
        <f>NA()</f>
        <v>#N/A</v>
      </c>
      <c r="T217" s="3">
        <v>523.84</v>
      </c>
      <c r="U217" s="3">
        <v>1588.28</v>
      </c>
      <c r="V217" s="3">
        <v>76412.820000000007</v>
      </c>
      <c r="W217" s="3" t="s">
        <v>98</v>
      </c>
      <c r="X217" s="4" t="e">
        <f>NA()</f>
        <v>#N/A</v>
      </c>
      <c r="Y217" s="4" t="e">
        <f>NA()</f>
        <v>#N/A</v>
      </c>
      <c r="Z217" s="3">
        <v>83.08</v>
      </c>
      <c r="AA217" s="3">
        <v>11.02</v>
      </c>
      <c r="AB217" s="3" t="s">
        <v>98</v>
      </c>
      <c r="AC217" s="3">
        <v>122.6</v>
      </c>
      <c r="AD217" s="3">
        <v>267.97000000000003</v>
      </c>
      <c r="AE217" s="3">
        <v>69.900000000000006</v>
      </c>
      <c r="AF217" s="3">
        <v>78.52</v>
      </c>
      <c r="AG217" s="3">
        <v>4.67</v>
      </c>
      <c r="AH217" s="4" t="e">
        <f>NA()</f>
        <v>#N/A</v>
      </c>
      <c r="AI217" s="4" t="e">
        <f>NA()</f>
        <v>#N/A</v>
      </c>
      <c r="AJ217" s="4" t="e">
        <f>NA()</f>
        <v>#N/A</v>
      </c>
      <c r="AK217" s="4" t="e">
        <f>NA()</f>
        <v>#N/A</v>
      </c>
      <c r="AL217" s="4" t="e">
        <f>NA()</f>
        <v>#N/A</v>
      </c>
      <c r="AM217" s="4" t="e">
        <f>NA()</f>
        <v>#N/A</v>
      </c>
      <c r="AN217" s="3">
        <v>12.96</v>
      </c>
      <c r="AO217" s="3" t="s">
        <v>98</v>
      </c>
      <c r="AP217" s="4" t="e">
        <f>NA()</f>
        <v>#N/A</v>
      </c>
      <c r="AQ217" s="3" t="s">
        <v>98</v>
      </c>
      <c r="AR217" s="3">
        <v>521878.14</v>
      </c>
    </row>
    <row r="218" spans="1:44" x14ac:dyDescent="0.3">
      <c r="A218" s="3" t="s">
        <v>733</v>
      </c>
      <c r="B218" s="4">
        <v>1720</v>
      </c>
      <c r="C218" s="4">
        <v>2782271</v>
      </c>
      <c r="D218" s="4">
        <v>6271831</v>
      </c>
      <c r="E218" s="3" t="s">
        <v>98</v>
      </c>
      <c r="F218" s="3" t="s">
        <v>98</v>
      </c>
      <c r="G218" s="3" t="s">
        <v>98</v>
      </c>
      <c r="H218" s="3" t="s">
        <v>98</v>
      </c>
      <c r="I218" s="3">
        <v>1068.8399999999999</v>
      </c>
      <c r="J218" s="3">
        <v>22.75</v>
      </c>
      <c r="K218" s="3">
        <v>69254.759999999995</v>
      </c>
      <c r="L218" s="3">
        <v>245430.43</v>
      </c>
      <c r="M218" s="3" t="s">
        <v>98</v>
      </c>
      <c r="N218" s="4" t="e">
        <f>NA()</f>
        <v>#N/A</v>
      </c>
      <c r="O218" s="3" t="s">
        <v>98</v>
      </c>
      <c r="P218" s="3">
        <v>19411.5</v>
      </c>
      <c r="Q218" s="3">
        <v>57455.49</v>
      </c>
      <c r="R218" s="4" t="e">
        <f>NA()</f>
        <v>#N/A</v>
      </c>
      <c r="S218" s="4" t="e">
        <f>NA()</f>
        <v>#N/A</v>
      </c>
      <c r="T218" s="3">
        <v>701.56</v>
      </c>
      <c r="U218" s="3">
        <v>2537.29</v>
      </c>
      <c r="V218" s="3">
        <v>88784.95</v>
      </c>
      <c r="W218" s="3" t="s">
        <v>98</v>
      </c>
      <c r="X218" s="4" t="e">
        <f>NA()</f>
        <v>#N/A</v>
      </c>
      <c r="Y218" s="3">
        <v>133.16999999999999</v>
      </c>
      <c r="Z218" s="3">
        <v>115.64</v>
      </c>
      <c r="AA218" s="3">
        <v>16.149999999999999</v>
      </c>
      <c r="AB218" s="3" t="s">
        <v>98</v>
      </c>
      <c r="AC218" s="3">
        <v>109.41</v>
      </c>
      <c r="AD218" s="3">
        <v>321.37</v>
      </c>
      <c r="AE218" s="3">
        <v>68.86</v>
      </c>
      <c r="AF218" s="3">
        <v>58.98</v>
      </c>
      <c r="AG218" s="3">
        <v>10.64</v>
      </c>
      <c r="AH218" s="4" t="e">
        <f>NA()</f>
        <v>#N/A</v>
      </c>
      <c r="AI218" s="4" t="e">
        <f>NA()</f>
        <v>#N/A</v>
      </c>
      <c r="AJ218" s="4" t="e">
        <f>NA()</f>
        <v>#N/A</v>
      </c>
      <c r="AK218" s="3">
        <v>13.35</v>
      </c>
      <c r="AL218" s="3">
        <v>247.57</v>
      </c>
      <c r="AM218" s="4" t="e">
        <f>NA()</f>
        <v>#N/A</v>
      </c>
      <c r="AN218" s="3">
        <v>14.35</v>
      </c>
      <c r="AO218" s="3" t="s">
        <v>98</v>
      </c>
      <c r="AP218" s="3">
        <v>11.33</v>
      </c>
      <c r="AQ218" s="3" t="s">
        <v>98</v>
      </c>
      <c r="AR218" s="3">
        <v>514211.64</v>
      </c>
    </row>
    <row r="219" spans="1:44" x14ac:dyDescent="0.3">
      <c r="A219" s="3" t="s">
        <v>733</v>
      </c>
      <c r="B219" s="4">
        <v>1740</v>
      </c>
      <c r="C219" s="4">
        <v>2782271</v>
      </c>
      <c r="D219" s="4">
        <v>6271831</v>
      </c>
      <c r="E219" s="3" t="s">
        <v>98</v>
      </c>
      <c r="F219" s="3" t="s">
        <v>98</v>
      </c>
      <c r="G219" s="3" t="s">
        <v>98</v>
      </c>
      <c r="H219" s="3" t="s">
        <v>98</v>
      </c>
      <c r="I219" s="3">
        <v>1030.75</v>
      </c>
      <c r="J219" s="3">
        <v>21.14</v>
      </c>
      <c r="K219" s="3">
        <v>62848.21</v>
      </c>
      <c r="L219" s="3">
        <v>246948.76</v>
      </c>
      <c r="M219" s="3" t="s">
        <v>98</v>
      </c>
      <c r="N219" s="4" t="e">
        <f>NA()</f>
        <v>#N/A</v>
      </c>
      <c r="O219" s="3" t="s">
        <v>98</v>
      </c>
      <c r="P219" s="3">
        <v>19436.29</v>
      </c>
      <c r="Q219" s="3">
        <v>59945.54</v>
      </c>
      <c r="R219" s="4" t="e">
        <f>NA()</f>
        <v>#N/A</v>
      </c>
      <c r="S219" s="4" t="e">
        <f>NA()</f>
        <v>#N/A</v>
      </c>
      <c r="T219" s="3">
        <v>570.74</v>
      </c>
      <c r="U219" s="3">
        <v>2095.69</v>
      </c>
      <c r="V219" s="3">
        <v>79091.570000000007</v>
      </c>
      <c r="W219" s="3" t="s">
        <v>98</v>
      </c>
      <c r="X219" s="4" t="e">
        <f>NA()</f>
        <v>#N/A</v>
      </c>
      <c r="Y219" s="4" t="e">
        <f>NA()</f>
        <v>#N/A</v>
      </c>
      <c r="Z219" s="3">
        <v>87.24</v>
      </c>
      <c r="AA219" s="3">
        <v>17.850000000000001</v>
      </c>
      <c r="AB219" s="3" t="s">
        <v>98</v>
      </c>
      <c r="AC219" s="3">
        <v>115.9</v>
      </c>
      <c r="AD219" s="3">
        <v>350.06</v>
      </c>
      <c r="AE219" s="3">
        <v>55.9</v>
      </c>
      <c r="AF219" s="3">
        <v>62.87</v>
      </c>
      <c r="AG219" s="3">
        <v>7.09</v>
      </c>
      <c r="AH219" s="4" t="e">
        <f>NA()</f>
        <v>#N/A</v>
      </c>
      <c r="AI219" s="4" t="e">
        <f>NA()</f>
        <v>#N/A</v>
      </c>
      <c r="AJ219" s="4" t="e">
        <f>NA()</f>
        <v>#N/A</v>
      </c>
      <c r="AK219" s="3">
        <v>10.65</v>
      </c>
      <c r="AL219" s="3">
        <v>293.97000000000003</v>
      </c>
      <c r="AM219" s="4" t="e">
        <f>NA()</f>
        <v>#N/A</v>
      </c>
      <c r="AN219" s="4" t="e">
        <f>NA()</f>
        <v>#N/A</v>
      </c>
      <c r="AO219" s="3" t="s">
        <v>98</v>
      </c>
      <c r="AP219" s="4" t="e">
        <f>NA()</f>
        <v>#N/A</v>
      </c>
      <c r="AQ219" s="3" t="s">
        <v>98</v>
      </c>
      <c r="AR219" s="3">
        <v>527009.77</v>
      </c>
    </row>
    <row r="220" spans="1:44" x14ac:dyDescent="0.3">
      <c r="A220" s="3" t="s">
        <v>733</v>
      </c>
      <c r="B220" s="4">
        <v>1760</v>
      </c>
      <c r="C220" s="4">
        <v>2782271</v>
      </c>
      <c r="D220" s="4">
        <v>6271831</v>
      </c>
      <c r="E220" s="3" t="s">
        <v>98</v>
      </c>
      <c r="F220" s="3" t="s">
        <v>98</v>
      </c>
      <c r="G220" s="3" t="s">
        <v>98</v>
      </c>
      <c r="H220" s="3" t="s">
        <v>98</v>
      </c>
      <c r="I220" s="3">
        <v>949.07</v>
      </c>
      <c r="J220" s="3">
        <v>19.87</v>
      </c>
      <c r="K220" s="3">
        <v>51138.86</v>
      </c>
      <c r="L220" s="3">
        <v>215657.06</v>
      </c>
      <c r="M220" s="3" t="s">
        <v>98</v>
      </c>
      <c r="N220" s="4" t="e">
        <f>NA()</f>
        <v>#N/A</v>
      </c>
      <c r="O220" s="3" t="s">
        <v>98</v>
      </c>
      <c r="P220" s="3">
        <v>13752.32</v>
      </c>
      <c r="Q220" s="3">
        <v>53797.98</v>
      </c>
      <c r="R220" s="3">
        <v>48926.64</v>
      </c>
      <c r="S220" s="4" t="e">
        <f>NA()</f>
        <v>#N/A</v>
      </c>
      <c r="T220" s="3">
        <v>634.96</v>
      </c>
      <c r="U220" s="3">
        <v>2044.67</v>
      </c>
      <c r="V220" s="3">
        <v>80420.14</v>
      </c>
      <c r="W220" s="3" t="s">
        <v>98</v>
      </c>
      <c r="X220" s="4" t="e">
        <f>NA()</f>
        <v>#N/A</v>
      </c>
      <c r="Y220" s="3">
        <v>101.86</v>
      </c>
      <c r="Z220" s="3">
        <v>63.56</v>
      </c>
      <c r="AA220" s="3">
        <v>20.61</v>
      </c>
      <c r="AB220" s="3" t="s">
        <v>98</v>
      </c>
      <c r="AC220" s="3">
        <v>106.82</v>
      </c>
      <c r="AD220" s="3">
        <v>291.60000000000002</v>
      </c>
      <c r="AE220" s="3">
        <v>59.44</v>
      </c>
      <c r="AF220" s="3">
        <v>59.13</v>
      </c>
      <c r="AG220" s="4" t="e">
        <f>NA()</f>
        <v>#N/A</v>
      </c>
      <c r="AH220" s="4" t="e">
        <f>NA()</f>
        <v>#N/A</v>
      </c>
      <c r="AI220" s="4" t="e">
        <f>NA()</f>
        <v>#N/A</v>
      </c>
      <c r="AJ220" s="4" t="e">
        <f>NA()</f>
        <v>#N/A</v>
      </c>
      <c r="AK220" s="3">
        <v>13.65</v>
      </c>
      <c r="AL220" s="3">
        <v>236.04</v>
      </c>
      <c r="AM220" s="4" t="e">
        <f>NA()</f>
        <v>#N/A</v>
      </c>
      <c r="AN220" s="4" t="e">
        <f>NA()</f>
        <v>#N/A</v>
      </c>
      <c r="AO220" s="3" t="s">
        <v>98</v>
      </c>
      <c r="AP220" s="4" t="e">
        <f>NA()</f>
        <v>#N/A</v>
      </c>
      <c r="AQ220" s="3" t="s">
        <v>98</v>
      </c>
      <c r="AR220" s="3">
        <v>531705.71</v>
      </c>
    </row>
    <row r="221" spans="1:44" x14ac:dyDescent="0.3">
      <c r="A221" s="3" t="s">
        <v>733</v>
      </c>
      <c r="B221" s="4">
        <v>1780</v>
      </c>
      <c r="C221" s="4">
        <v>2782271</v>
      </c>
      <c r="D221" s="4">
        <v>6271831</v>
      </c>
      <c r="E221" s="3" t="s">
        <v>98</v>
      </c>
      <c r="F221" s="3" t="s">
        <v>98</v>
      </c>
      <c r="G221" s="3" t="s">
        <v>98</v>
      </c>
      <c r="H221" s="3" t="s">
        <v>98</v>
      </c>
      <c r="I221" s="3">
        <v>814.8</v>
      </c>
      <c r="J221" s="3">
        <v>21.23</v>
      </c>
      <c r="K221" s="3">
        <v>73173.5</v>
      </c>
      <c r="L221" s="3">
        <v>255501.31</v>
      </c>
      <c r="M221" s="3" t="s">
        <v>98</v>
      </c>
      <c r="N221" s="4" t="e">
        <f>NA()</f>
        <v>#N/A</v>
      </c>
      <c r="O221" s="3" t="s">
        <v>98</v>
      </c>
      <c r="P221" s="3">
        <v>17881.97</v>
      </c>
      <c r="Q221" s="3">
        <v>50022.39</v>
      </c>
      <c r="R221" s="4" t="e">
        <f>NA()</f>
        <v>#N/A</v>
      </c>
      <c r="S221" s="4" t="e">
        <f>NA()</f>
        <v>#N/A</v>
      </c>
      <c r="T221" s="3">
        <v>487.98</v>
      </c>
      <c r="U221" s="3">
        <v>1772.1</v>
      </c>
      <c r="V221" s="3">
        <v>77718.2</v>
      </c>
      <c r="W221" s="3" t="s">
        <v>98</v>
      </c>
      <c r="X221" s="4" t="e">
        <f>NA()</f>
        <v>#N/A</v>
      </c>
      <c r="Y221" s="3">
        <v>84.97</v>
      </c>
      <c r="Z221" s="3">
        <v>88.05</v>
      </c>
      <c r="AA221" s="3">
        <v>13.98</v>
      </c>
      <c r="AB221" s="3" t="s">
        <v>98</v>
      </c>
      <c r="AC221" s="3">
        <v>108.79</v>
      </c>
      <c r="AD221" s="3">
        <v>251.51</v>
      </c>
      <c r="AE221" s="3">
        <v>68.28</v>
      </c>
      <c r="AF221" s="3">
        <v>46.89</v>
      </c>
      <c r="AG221" s="4" t="e">
        <f>NA()</f>
        <v>#N/A</v>
      </c>
      <c r="AH221" s="4" t="e">
        <f>NA()</f>
        <v>#N/A</v>
      </c>
      <c r="AI221" s="4" t="e">
        <f>NA()</f>
        <v>#N/A</v>
      </c>
      <c r="AJ221" s="4" t="e">
        <f>NA()</f>
        <v>#N/A</v>
      </c>
      <c r="AK221" s="4" t="e">
        <f>NA()</f>
        <v>#N/A</v>
      </c>
      <c r="AL221" s="4" t="e">
        <f>NA()</f>
        <v>#N/A</v>
      </c>
      <c r="AM221" s="4" t="e">
        <f>NA()</f>
        <v>#N/A</v>
      </c>
      <c r="AN221" s="4" t="e">
        <f>NA()</f>
        <v>#N/A</v>
      </c>
      <c r="AO221" s="3" t="s">
        <v>98</v>
      </c>
      <c r="AP221" s="4" t="e">
        <f>NA()</f>
        <v>#N/A</v>
      </c>
      <c r="AQ221" s="3" t="s">
        <v>98</v>
      </c>
      <c r="AR221" s="3">
        <v>521944.05</v>
      </c>
    </row>
    <row r="222" spans="1:44" x14ac:dyDescent="0.3">
      <c r="A222" s="3" t="s">
        <v>733</v>
      </c>
      <c r="B222" s="4">
        <v>1800</v>
      </c>
      <c r="C222" s="4">
        <v>2782271</v>
      </c>
      <c r="D222" s="4">
        <v>6271831</v>
      </c>
      <c r="E222" s="3" t="s">
        <v>98</v>
      </c>
      <c r="F222" s="3" t="s">
        <v>98</v>
      </c>
      <c r="G222" s="3" t="s">
        <v>98</v>
      </c>
      <c r="H222" s="3" t="s">
        <v>98</v>
      </c>
      <c r="I222" s="3">
        <v>866.93</v>
      </c>
      <c r="J222" s="3">
        <v>25.86</v>
      </c>
      <c r="K222" s="3">
        <v>63391.41</v>
      </c>
      <c r="L222" s="3">
        <v>248433.35</v>
      </c>
      <c r="M222" s="3" t="s">
        <v>98</v>
      </c>
      <c r="N222" s="4" t="e">
        <f>NA()</f>
        <v>#N/A</v>
      </c>
      <c r="O222" s="3" t="s">
        <v>98</v>
      </c>
      <c r="P222" s="3">
        <v>13256.63</v>
      </c>
      <c r="Q222" s="3">
        <v>58482.91</v>
      </c>
      <c r="R222" s="4" t="e">
        <f>NA()</f>
        <v>#N/A</v>
      </c>
      <c r="S222" s="4" t="e">
        <f>NA()</f>
        <v>#N/A</v>
      </c>
      <c r="T222" s="3">
        <v>601.13</v>
      </c>
      <c r="U222" s="3">
        <v>1835.28</v>
      </c>
      <c r="V222" s="3">
        <v>83257.13</v>
      </c>
      <c r="W222" s="3" t="s">
        <v>98</v>
      </c>
      <c r="X222" s="4" t="e">
        <f>NA()</f>
        <v>#N/A</v>
      </c>
      <c r="Y222" s="4" t="e">
        <f>NA()</f>
        <v>#N/A</v>
      </c>
      <c r="Z222" s="3">
        <v>79.03</v>
      </c>
      <c r="AA222" s="3">
        <v>16.02</v>
      </c>
      <c r="AB222" s="3" t="s">
        <v>98</v>
      </c>
      <c r="AC222" s="3">
        <v>93.62</v>
      </c>
      <c r="AD222" s="3">
        <v>311.95999999999998</v>
      </c>
      <c r="AE222" s="3">
        <v>70</v>
      </c>
      <c r="AF222" s="3">
        <v>46.16</v>
      </c>
      <c r="AG222" s="4" t="e">
        <f>NA()</f>
        <v>#N/A</v>
      </c>
      <c r="AH222" s="4" t="e">
        <f>NA()</f>
        <v>#N/A</v>
      </c>
      <c r="AI222" s="4" t="e">
        <f>NA()</f>
        <v>#N/A</v>
      </c>
      <c r="AJ222" s="4" t="e">
        <f>NA()</f>
        <v>#N/A</v>
      </c>
      <c r="AK222" s="4" t="e">
        <f>NA()</f>
        <v>#N/A</v>
      </c>
      <c r="AL222" s="3">
        <v>242.6</v>
      </c>
      <c r="AM222" s="4" t="e">
        <f>NA()</f>
        <v>#N/A</v>
      </c>
      <c r="AN222" s="4" t="e">
        <f>NA()</f>
        <v>#N/A</v>
      </c>
      <c r="AO222" s="3" t="s">
        <v>98</v>
      </c>
      <c r="AP222" s="4" t="e">
        <f>NA()</f>
        <v>#N/A</v>
      </c>
      <c r="AQ222" s="3" t="s">
        <v>98</v>
      </c>
      <c r="AR222" s="3">
        <v>528989.98</v>
      </c>
    </row>
    <row r="223" spans="1:44" x14ac:dyDescent="0.3">
      <c r="A223" s="3" t="s">
        <v>733</v>
      </c>
      <c r="B223" s="4">
        <v>1825</v>
      </c>
      <c r="C223" s="4">
        <v>2782271</v>
      </c>
      <c r="D223" s="4">
        <v>6271831</v>
      </c>
      <c r="E223" s="3" t="s">
        <v>98</v>
      </c>
      <c r="F223" s="3" t="s">
        <v>98</v>
      </c>
      <c r="G223" s="3" t="s">
        <v>98</v>
      </c>
      <c r="H223" s="3" t="s">
        <v>98</v>
      </c>
      <c r="I223" s="3">
        <v>916.25</v>
      </c>
      <c r="J223" s="3">
        <v>21.3</v>
      </c>
      <c r="K223" s="3">
        <v>68738.11</v>
      </c>
      <c r="L223" s="3">
        <v>248882.75</v>
      </c>
      <c r="M223" s="3" t="s">
        <v>98</v>
      </c>
      <c r="N223" s="4" t="e">
        <f>NA()</f>
        <v>#N/A</v>
      </c>
      <c r="O223" s="3" t="s">
        <v>98</v>
      </c>
      <c r="P223" s="3">
        <v>20240.55</v>
      </c>
      <c r="Q223" s="3">
        <v>52787.519999999997</v>
      </c>
      <c r="R223" s="4" t="e">
        <f>NA()</f>
        <v>#N/A</v>
      </c>
      <c r="S223" s="4" t="e">
        <f>NA()</f>
        <v>#N/A</v>
      </c>
      <c r="T223" s="3">
        <v>549.82000000000005</v>
      </c>
      <c r="U223" s="3">
        <v>1930.65</v>
      </c>
      <c r="V223" s="3">
        <v>75346.649999999994</v>
      </c>
      <c r="W223" s="3" t="s">
        <v>98</v>
      </c>
      <c r="X223" s="4" t="e">
        <f>NA()</f>
        <v>#N/A</v>
      </c>
      <c r="Y223" s="4" t="e">
        <f>NA()</f>
        <v>#N/A</v>
      </c>
      <c r="Z223" s="3">
        <v>74.72</v>
      </c>
      <c r="AA223" s="4" t="e">
        <f>NA()</f>
        <v>#N/A</v>
      </c>
      <c r="AB223" s="3" t="s">
        <v>98</v>
      </c>
      <c r="AC223" s="3">
        <v>121.75</v>
      </c>
      <c r="AD223" s="3">
        <v>229.95</v>
      </c>
      <c r="AE223" s="3">
        <v>67.7</v>
      </c>
      <c r="AF223" s="3">
        <v>57.59</v>
      </c>
      <c r="AG223" s="4" t="e">
        <f>NA()</f>
        <v>#N/A</v>
      </c>
      <c r="AH223" s="4" t="e">
        <f>NA()</f>
        <v>#N/A</v>
      </c>
      <c r="AI223" s="4" t="e">
        <f>NA()</f>
        <v>#N/A</v>
      </c>
      <c r="AJ223" s="4" t="e">
        <f>NA()</f>
        <v>#N/A</v>
      </c>
      <c r="AK223" s="4" t="e">
        <f>NA()</f>
        <v>#N/A</v>
      </c>
      <c r="AL223" s="3">
        <v>238.04</v>
      </c>
      <c r="AM223" s="4" t="e">
        <f>NA()</f>
        <v>#N/A</v>
      </c>
      <c r="AN223" s="3">
        <v>16.52</v>
      </c>
      <c r="AO223" s="3" t="s">
        <v>98</v>
      </c>
      <c r="AP223" s="4" t="e">
        <f>NA()</f>
        <v>#N/A</v>
      </c>
      <c r="AQ223" s="3" t="s">
        <v>98</v>
      </c>
      <c r="AR223" s="3">
        <v>529780.15</v>
      </c>
    </row>
    <row r="224" spans="1:44" x14ac:dyDescent="0.3">
      <c r="A224" s="3" t="s">
        <v>733</v>
      </c>
      <c r="B224" s="4">
        <v>1840</v>
      </c>
      <c r="C224" s="4">
        <v>2782271</v>
      </c>
      <c r="D224" s="4">
        <v>6271831</v>
      </c>
      <c r="E224" s="3" t="s">
        <v>98</v>
      </c>
      <c r="F224" s="3" t="s">
        <v>98</v>
      </c>
      <c r="G224" s="3" t="s">
        <v>98</v>
      </c>
      <c r="H224" s="3" t="s">
        <v>98</v>
      </c>
      <c r="I224" s="3">
        <v>785.81</v>
      </c>
      <c r="J224" s="3">
        <v>19.45</v>
      </c>
      <c r="K224" s="3">
        <v>53343.55</v>
      </c>
      <c r="L224" s="3">
        <v>259476.17</v>
      </c>
      <c r="M224" s="3" t="s">
        <v>98</v>
      </c>
      <c r="N224" s="4" t="e">
        <f>NA()</f>
        <v>#N/A</v>
      </c>
      <c r="O224" s="3" t="s">
        <v>98</v>
      </c>
      <c r="P224" s="3">
        <v>24652.87</v>
      </c>
      <c r="Q224" s="3">
        <v>60199.69</v>
      </c>
      <c r="R224" s="4" t="e">
        <f>NA()</f>
        <v>#N/A</v>
      </c>
      <c r="S224" s="4" t="e">
        <f>NA()</f>
        <v>#N/A</v>
      </c>
      <c r="T224" s="3">
        <v>587.17999999999995</v>
      </c>
      <c r="U224" s="3">
        <v>2124.46</v>
      </c>
      <c r="V224" s="3">
        <v>77281.179999999993</v>
      </c>
      <c r="W224" s="3" t="s">
        <v>98</v>
      </c>
      <c r="X224" s="4" t="e">
        <f>NA()</f>
        <v>#N/A</v>
      </c>
      <c r="Y224" s="3">
        <v>103.19</v>
      </c>
      <c r="Z224" s="3">
        <v>229.32</v>
      </c>
      <c r="AA224" s="3">
        <v>13.48</v>
      </c>
      <c r="AB224" s="3" t="s">
        <v>98</v>
      </c>
      <c r="AC224" s="3">
        <v>139.91999999999999</v>
      </c>
      <c r="AD224" s="3">
        <v>200.23</v>
      </c>
      <c r="AE224" s="3">
        <v>66.77</v>
      </c>
      <c r="AF224" s="3">
        <v>85.88</v>
      </c>
      <c r="AG224" s="3">
        <v>9.89</v>
      </c>
      <c r="AH224" s="4" t="e">
        <f>NA()</f>
        <v>#N/A</v>
      </c>
      <c r="AI224" s="3">
        <v>7.33</v>
      </c>
      <c r="AJ224" s="4" t="e">
        <f>NA()</f>
        <v>#N/A</v>
      </c>
      <c r="AK224" s="3">
        <v>11.12</v>
      </c>
      <c r="AL224" s="3">
        <v>339.23</v>
      </c>
      <c r="AM224" s="4" t="e">
        <f>NA()</f>
        <v>#N/A</v>
      </c>
      <c r="AN224" s="3">
        <v>18.54</v>
      </c>
      <c r="AO224" s="3" t="s">
        <v>98</v>
      </c>
      <c r="AP224" s="4" t="e">
        <f>NA()</f>
        <v>#N/A</v>
      </c>
      <c r="AQ224" s="3" t="s">
        <v>98</v>
      </c>
      <c r="AR224" s="3">
        <v>520304.73</v>
      </c>
    </row>
    <row r="225" spans="1:44" x14ac:dyDescent="0.3">
      <c r="A225" s="3" t="s">
        <v>733</v>
      </c>
      <c r="B225" s="4">
        <v>1860</v>
      </c>
      <c r="C225" s="4">
        <v>2782271</v>
      </c>
      <c r="D225" s="4">
        <v>6271831</v>
      </c>
      <c r="E225" s="3" t="s">
        <v>98</v>
      </c>
      <c r="F225" s="3" t="s">
        <v>98</v>
      </c>
      <c r="G225" s="3" t="s">
        <v>98</v>
      </c>
      <c r="H225" s="3" t="s">
        <v>98</v>
      </c>
      <c r="I225" s="3">
        <v>1166.5899999999999</v>
      </c>
      <c r="J225" s="3">
        <v>22.89</v>
      </c>
      <c r="K225" s="3">
        <v>68534.47</v>
      </c>
      <c r="L225" s="3">
        <v>275262.08000000002</v>
      </c>
      <c r="M225" s="3" t="s">
        <v>98</v>
      </c>
      <c r="N225" s="4" t="e">
        <f>NA()</f>
        <v>#N/A</v>
      </c>
      <c r="O225" s="3" t="s">
        <v>98</v>
      </c>
      <c r="P225" s="3">
        <v>17856.68</v>
      </c>
      <c r="Q225" s="3">
        <v>44602.96</v>
      </c>
      <c r="R225" s="4" t="e">
        <f>NA()</f>
        <v>#N/A</v>
      </c>
      <c r="S225" s="4" t="e">
        <f>NA()</f>
        <v>#N/A</v>
      </c>
      <c r="T225" s="3">
        <v>613.84</v>
      </c>
      <c r="U225" s="3">
        <v>1777.66</v>
      </c>
      <c r="V225" s="3">
        <v>67999.7</v>
      </c>
      <c r="W225" s="3" t="s">
        <v>98</v>
      </c>
      <c r="X225" s="4" t="e">
        <f>NA()</f>
        <v>#N/A</v>
      </c>
      <c r="Y225" s="4" t="e">
        <f>NA()</f>
        <v>#N/A</v>
      </c>
      <c r="Z225" s="3">
        <v>79.430000000000007</v>
      </c>
      <c r="AA225" s="4" t="e">
        <f>NA()</f>
        <v>#N/A</v>
      </c>
      <c r="AB225" s="3" t="s">
        <v>98</v>
      </c>
      <c r="AC225" s="3">
        <v>96.22</v>
      </c>
      <c r="AD225" s="3">
        <v>298.20999999999998</v>
      </c>
      <c r="AE225" s="3">
        <v>70.989999999999995</v>
      </c>
      <c r="AF225" s="3">
        <v>58.22</v>
      </c>
      <c r="AG225" s="4" t="e">
        <f>NA()</f>
        <v>#N/A</v>
      </c>
      <c r="AH225" s="4" t="e">
        <f>NA()</f>
        <v>#N/A</v>
      </c>
      <c r="AI225" s="4" t="e">
        <f>NA()</f>
        <v>#N/A</v>
      </c>
      <c r="AJ225" s="4" t="e">
        <f>NA()</f>
        <v>#N/A</v>
      </c>
      <c r="AK225" s="4" t="e">
        <f>NA()</f>
        <v>#N/A</v>
      </c>
      <c r="AL225" s="3">
        <v>209.83</v>
      </c>
      <c r="AM225" s="4" t="e">
        <f>NA()</f>
        <v>#N/A</v>
      </c>
      <c r="AN225" s="3">
        <v>14.58</v>
      </c>
      <c r="AO225" s="3" t="s">
        <v>98</v>
      </c>
      <c r="AP225" s="3">
        <v>8.3800000000000008</v>
      </c>
      <c r="AQ225" s="3" t="s">
        <v>98</v>
      </c>
      <c r="AR225" s="3">
        <v>521327.26</v>
      </c>
    </row>
    <row r="226" spans="1:44" x14ac:dyDescent="0.3">
      <c r="A226" s="3" t="s">
        <v>733</v>
      </c>
      <c r="B226" s="4">
        <v>1880</v>
      </c>
      <c r="C226" s="4">
        <v>2782271</v>
      </c>
      <c r="D226" s="4">
        <v>6271831</v>
      </c>
      <c r="E226" s="3" t="s">
        <v>98</v>
      </c>
      <c r="F226" s="3" t="s">
        <v>98</v>
      </c>
      <c r="G226" s="3" t="s">
        <v>98</v>
      </c>
      <c r="H226" s="3" t="s">
        <v>98</v>
      </c>
      <c r="I226" s="3">
        <v>1081.8599999999999</v>
      </c>
      <c r="J226" s="3">
        <v>21.13</v>
      </c>
      <c r="K226" s="3">
        <v>65728.23</v>
      </c>
      <c r="L226" s="3">
        <v>250451.45</v>
      </c>
      <c r="M226" s="3" t="s">
        <v>98</v>
      </c>
      <c r="N226" s="4" t="e">
        <f>NA()</f>
        <v>#N/A</v>
      </c>
      <c r="O226" s="3" t="s">
        <v>98</v>
      </c>
      <c r="P226" s="3">
        <v>10131.19</v>
      </c>
      <c r="Q226" s="3">
        <v>52603.37</v>
      </c>
      <c r="R226" s="4" t="e">
        <f>NA()</f>
        <v>#N/A</v>
      </c>
      <c r="S226" s="4" t="e">
        <f>NA()</f>
        <v>#N/A</v>
      </c>
      <c r="T226" s="3">
        <v>464.18</v>
      </c>
      <c r="U226" s="3">
        <v>1779.63</v>
      </c>
      <c r="V226" s="3">
        <v>65809.31</v>
      </c>
      <c r="W226" s="3" t="s">
        <v>98</v>
      </c>
      <c r="X226" s="4" t="e">
        <f>NA()</f>
        <v>#N/A</v>
      </c>
      <c r="Y226" s="4" t="e">
        <f>NA()</f>
        <v>#N/A</v>
      </c>
      <c r="Z226" s="3">
        <v>59.05</v>
      </c>
      <c r="AA226" s="3">
        <v>18.47</v>
      </c>
      <c r="AB226" s="3" t="s">
        <v>98</v>
      </c>
      <c r="AC226" s="3">
        <v>49.79</v>
      </c>
      <c r="AD226" s="3">
        <v>347.33</v>
      </c>
      <c r="AE226" s="3">
        <v>71.760000000000005</v>
      </c>
      <c r="AF226" s="3">
        <v>43.57</v>
      </c>
      <c r="AG226" s="4" t="e">
        <f>NA()</f>
        <v>#N/A</v>
      </c>
      <c r="AH226" s="4" t="e">
        <f>NA()</f>
        <v>#N/A</v>
      </c>
      <c r="AI226" s="4" t="e">
        <f>NA()</f>
        <v>#N/A</v>
      </c>
      <c r="AJ226" s="4" t="e">
        <f>NA()</f>
        <v>#N/A</v>
      </c>
      <c r="AK226" s="4" t="e">
        <f>NA()</f>
        <v>#N/A</v>
      </c>
      <c r="AL226" s="3">
        <v>220.26</v>
      </c>
      <c r="AM226" s="4" t="e">
        <f>NA()</f>
        <v>#N/A</v>
      </c>
      <c r="AN226" s="4" t="e">
        <f>NA()</f>
        <v>#N/A</v>
      </c>
      <c r="AO226" s="3" t="s">
        <v>98</v>
      </c>
      <c r="AP226" s="4" t="e">
        <f>NA()</f>
        <v>#N/A</v>
      </c>
      <c r="AQ226" s="3" t="s">
        <v>98</v>
      </c>
      <c r="AR226" s="3">
        <v>551119.41</v>
      </c>
    </row>
    <row r="227" spans="1:44" x14ac:dyDescent="0.3">
      <c r="A227" s="3" t="s">
        <v>733</v>
      </c>
      <c r="B227" s="4">
        <v>1900</v>
      </c>
      <c r="C227" s="4">
        <v>2782271</v>
      </c>
      <c r="D227" s="4">
        <v>6271831</v>
      </c>
      <c r="E227" s="3" t="s">
        <v>98</v>
      </c>
      <c r="F227" s="3" t="s">
        <v>98</v>
      </c>
      <c r="G227" s="3" t="s">
        <v>98</v>
      </c>
      <c r="H227" s="3" t="s">
        <v>98</v>
      </c>
      <c r="I227" s="3">
        <v>1094.71</v>
      </c>
      <c r="J227" s="3">
        <v>19.38</v>
      </c>
      <c r="K227" s="3">
        <v>72028.12</v>
      </c>
      <c r="L227" s="3">
        <v>250452.61</v>
      </c>
      <c r="M227" s="3" t="s">
        <v>98</v>
      </c>
      <c r="N227" s="4" t="e">
        <f>NA()</f>
        <v>#N/A</v>
      </c>
      <c r="O227" s="3" t="s">
        <v>98</v>
      </c>
      <c r="P227" s="3">
        <v>13906.44</v>
      </c>
      <c r="Q227" s="3">
        <v>56549.75</v>
      </c>
      <c r="R227" s="4" t="e">
        <f>NA()</f>
        <v>#N/A</v>
      </c>
      <c r="S227" s="4" t="e">
        <f>NA()</f>
        <v>#N/A</v>
      </c>
      <c r="T227" s="3">
        <v>499.48</v>
      </c>
      <c r="U227" s="3">
        <v>1992.01</v>
      </c>
      <c r="V227" s="3">
        <v>69705.13</v>
      </c>
      <c r="W227" s="3" t="s">
        <v>98</v>
      </c>
      <c r="X227" s="4" t="e">
        <f>NA()</f>
        <v>#N/A</v>
      </c>
      <c r="Y227" s="4" t="e">
        <f>NA()</f>
        <v>#N/A</v>
      </c>
      <c r="Z227" s="3">
        <v>69.97</v>
      </c>
      <c r="AA227" s="3">
        <v>43.48</v>
      </c>
      <c r="AB227" s="3" t="s">
        <v>98</v>
      </c>
      <c r="AC227" s="3">
        <v>66.47</v>
      </c>
      <c r="AD227" s="3">
        <v>302.22000000000003</v>
      </c>
      <c r="AE227" s="3">
        <v>70.73</v>
      </c>
      <c r="AF227" s="3">
        <v>50.92</v>
      </c>
      <c r="AG227" s="3">
        <v>3.77</v>
      </c>
      <c r="AH227" s="4" t="e">
        <f>NA()</f>
        <v>#N/A</v>
      </c>
      <c r="AI227" s="4" t="e">
        <f>NA()</f>
        <v>#N/A</v>
      </c>
      <c r="AJ227" s="3">
        <v>10.43</v>
      </c>
      <c r="AK227" s="4" t="e">
        <f>NA()</f>
        <v>#N/A</v>
      </c>
      <c r="AL227" s="3">
        <v>249.26</v>
      </c>
      <c r="AM227" s="4" t="e">
        <f>NA()</f>
        <v>#N/A</v>
      </c>
      <c r="AN227" s="4" t="e">
        <f>NA()</f>
        <v>#N/A</v>
      </c>
      <c r="AO227" s="3" t="s">
        <v>98</v>
      </c>
      <c r="AP227" s="3">
        <v>9.32</v>
      </c>
      <c r="AQ227" s="3" t="s">
        <v>98</v>
      </c>
      <c r="AR227" s="3">
        <v>532875.80000000005</v>
      </c>
    </row>
    <row r="228" spans="1:44" x14ac:dyDescent="0.3">
      <c r="A228" s="3" t="s">
        <v>733</v>
      </c>
      <c r="B228" s="4">
        <v>1900</v>
      </c>
      <c r="C228" s="4">
        <v>2782271</v>
      </c>
      <c r="D228" s="4">
        <v>6271831</v>
      </c>
      <c r="E228" s="3" t="s">
        <v>98</v>
      </c>
      <c r="F228" s="3" t="s">
        <v>98</v>
      </c>
      <c r="G228" s="3" t="s">
        <v>98</v>
      </c>
      <c r="H228" s="3" t="s">
        <v>98</v>
      </c>
      <c r="I228" s="3">
        <v>1143.55</v>
      </c>
      <c r="J228" s="3">
        <v>20.010000000000002</v>
      </c>
      <c r="K228" s="3">
        <v>64909.94</v>
      </c>
      <c r="L228" s="3">
        <v>247558.74</v>
      </c>
      <c r="M228" s="3" t="s">
        <v>98</v>
      </c>
      <c r="N228" s="4" t="e">
        <f>NA()</f>
        <v>#N/A</v>
      </c>
      <c r="O228" s="3" t="s">
        <v>98</v>
      </c>
      <c r="P228" s="3">
        <v>13649.03</v>
      </c>
      <c r="Q228" s="3">
        <v>56037.91</v>
      </c>
      <c r="R228" s="4" t="e">
        <f>NA()</f>
        <v>#N/A</v>
      </c>
      <c r="S228" s="4" t="e">
        <f>NA()</f>
        <v>#N/A</v>
      </c>
      <c r="T228" s="3">
        <v>457.74</v>
      </c>
      <c r="U228" s="3">
        <v>1731.05</v>
      </c>
      <c r="V228" s="3">
        <v>69888.37</v>
      </c>
      <c r="W228" s="3" t="s">
        <v>98</v>
      </c>
      <c r="X228" s="4" t="e">
        <f>NA()</f>
        <v>#N/A</v>
      </c>
      <c r="Y228" s="4" t="e">
        <f>NA()</f>
        <v>#N/A</v>
      </c>
      <c r="Z228" s="3">
        <v>91.21</v>
      </c>
      <c r="AA228" s="3">
        <v>32.479999999999997</v>
      </c>
      <c r="AB228" s="3" t="s">
        <v>98</v>
      </c>
      <c r="AC228" s="3">
        <v>65.510000000000005</v>
      </c>
      <c r="AD228" s="3">
        <v>304.27</v>
      </c>
      <c r="AE228" s="3">
        <v>72.25</v>
      </c>
      <c r="AF228" s="3">
        <v>58.97</v>
      </c>
      <c r="AG228" s="4" t="e">
        <f>NA()</f>
        <v>#N/A</v>
      </c>
      <c r="AH228" s="4" t="e">
        <f>NA()</f>
        <v>#N/A</v>
      </c>
      <c r="AI228" s="4" t="e">
        <f>NA()</f>
        <v>#N/A</v>
      </c>
      <c r="AJ228" s="4" t="e">
        <f>NA()</f>
        <v>#N/A</v>
      </c>
      <c r="AK228" s="3">
        <v>11.81</v>
      </c>
      <c r="AL228" s="3">
        <v>297.7</v>
      </c>
      <c r="AM228" s="4" t="e">
        <f>NA()</f>
        <v>#N/A</v>
      </c>
      <c r="AN228" s="3">
        <v>15.4</v>
      </c>
      <c r="AO228" s="3" t="s">
        <v>98</v>
      </c>
      <c r="AP228" s="4" t="e">
        <f>NA()</f>
        <v>#N/A</v>
      </c>
      <c r="AQ228" s="3" t="s">
        <v>98</v>
      </c>
      <c r="AR228" s="3">
        <v>543654.04</v>
      </c>
    </row>
    <row r="229" spans="1:44" x14ac:dyDescent="0.3">
      <c r="A229" s="3" t="s">
        <v>733</v>
      </c>
      <c r="B229" s="4">
        <v>1900</v>
      </c>
      <c r="C229" s="4">
        <v>2782271</v>
      </c>
      <c r="D229" s="4">
        <v>6271831</v>
      </c>
      <c r="E229" s="3" t="s">
        <v>98</v>
      </c>
      <c r="F229" s="3" t="s">
        <v>98</v>
      </c>
      <c r="G229" s="3" t="s">
        <v>98</v>
      </c>
      <c r="H229" s="3" t="s">
        <v>98</v>
      </c>
      <c r="I229" s="3">
        <v>1165.6500000000001</v>
      </c>
      <c r="J229" s="3">
        <v>19.850000000000001</v>
      </c>
      <c r="K229" s="3">
        <v>68307.53</v>
      </c>
      <c r="L229" s="3">
        <v>255455.17</v>
      </c>
      <c r="M229" s="3" t="s">
        <v>98</v>
      </c>
      <c r="N229" s="4" t="e">
        <f>NA()</f>
        <v>#N/A</v>
      </c>
      <c r="O229" s="3" t="s">
        <v>98</v>
      </c>
      <c r="P229" s="3">
        <v>14258.67</v>
      </c>
      <c r="Q229" s="3">
        <v>58725.36</v>
      </c>
      <c r="R229" s="4" t="e">
        <f>NA()</f>
        <v>#N/A</v>
      </c>
      <c r="S229" s="4" t="e">
        <f>NA()</f>
        <v>#N/A</v>
      </c>
      <c r="T229" s="3">
        <v>382.04</v>
      </c>
      <c r="U229" s="3">
        <v>2008.47</v>
      </c>
      <c r="V229" s="3">
        <v>69808.399999999994</v>
      </c>
      <c r="W229" s="3" t="s">
        <v>98</v>
      </c>
      <c r="X229" s="4" t="e">
        <f>NA()</f>
        <v>#N/A</v>
      </c>
      <c r="Y229" s="3">
        <v>91.36</v>
      </c>
      <c r="Z229" s="3">
        <v>86.38</v>
      </c>
      <c r="AA229" s="3">
        <v>39.26</v>
      </c>
      <c r="AB229" s="3" t="s">
        <v>98</v>
      </c>
      <c r="AC229" s="3">
        <v>66.52</v>
      </c>
      <c r="AD229" s="3">
        <v>296.64999999999998</v>
      </c>
      <c r="AE229" s="3">
        <v>68.53</v>
      </c>
      <c r="AF229" s="3">
        <v>82.07</v>
      </c>
      <c r="AG229" s="3">
        <v>5.87</v>
      </c>
      <c r="AH229" s="4" t="e">
        <f>NA()</f>
        <v>#N/A</v>
      </c>
      <c r="AI229" s="4" t="e">
        <f>NA()</f>
        <v>#N/A</v>
      </c>
      <c r="AJ229" s="4" t="e">
        <f>NA()</f>
        <v>#N/A</v>
      </c>
      <c r="AK229" s="4" t="e">
        <f>NA()</f>
        <v>#N/A</v>
      </c>
      <c r="AL229" s="3">
        <v>234.86</v>
      </c>
      <c r="AM229" s="4" t="e">
        <f>NA()</f>
        <v>#N/A</v>
      </c>
      <c r="AN229" s="3">
        <v>13.97</v>
      </c>
      <c r="AO229" s="3" t="s">
        <v>98</v>
      </c>
      <c r="AP229" s="4" t="e">
        <f>NA()</f>
        <v>#N/A</v>
      </c>
      <c r="AQ229" s="3" t="s">
        <v>98</v>
      </c>
      <c r="AR229" s="3">
        <v>528883.41</v>
      </c>
    </row>
    <row r="230" spans="1:44" x14ac:dyDescent="0.3">
      <c r="A230" s="3" t="s">
        <v>733</v>
      </c>
      <c r="B230" s="4">
        <v>1920</v>
      </c>
      <c r="C230" s="4">
        <v>2782271</v>
      </c>
      <c r="D230" s="4">
        <v>6271831</v>
      </c>
      <c r="E230" s="3" t="s">
        <v>98</v>
      </c>
      <c r="F230" s="3" t="s">
        <v>98</v>
      </c>
      <c r="G230" s="3" t="s">
        <v>98</v>
      </c>
      <c r="H230" s="3" t="s">
        <v>98</v>
      </c>
      <c r="I230" s="3">
        <v>842.84</v>
      </c>
      <c r="J230" s="3">
        <v>26.81</v>
      </c>
      <c r="K230" s="3">
        <v>85581.85</v>
      </c>
      <c r="L230" s="3">
        <v>206760.41</v>
      </c>
      <c r="M230" s="3" t="s">
        <v>98</v>
      </c>
      <c r="N230" s="4" t="e">
        <f>NA()</f>
        <v>#N/A</v>
      </c>
      <c r="O230" s="3" t="s">
        <v>98</v>
      </c>
      <c r="P230" s="3">
        <v>16759.39</v>
      </c>
      <c r="Q230" s="3">
        <v>26830.21</v>
      </c>
      <c r="R230" s="3">
        <v>45821.99</v>
      </c>
      <c r="S230" s="4" t="e">
        <f>NA()</f>
        <v>#N/A</v>
      </c>
      <c r="T230" s="3">
        <v>688.13</v>
      </c>
      <c r="U230" s="3">
        <v>2138.61</v>
      </c>
      <c r="V230" s="3">
        <v>92925.93</v>
      </c>
      <c r="W230" s="3" t="s">
        <v>98</v>
      </c>
      <c r="X230" s="4" t="e">
        <f>NA()</f>
        <v>#N/A</v>
      </c>
      <c r="Y230" s="4" t="e">
        <f>NA()</f>
        <v>#N/A</v>
      </c>
      <c r="Z230" s="3">
        <v>96.03</v>
      </c>
      <c r="AA230" s="3">
        <v>12.57</v>
      </c>
      <c r="AB230" s="3" t="s">
        <v>98</v>
      </c>
      <c r="AC230" s="3">
        <v>100.14</v>
      </c>
      <c r="AD230" s="3">
        <v>261.08</v>
      </c>
      <c r="AE230" s="3">
        <v>63.8</v>
      </c>
      <c r="AF230" s="3">
        <v>53.27</v>
      </c>
      <c r="AG230" s="3">
        <v>10.15</v>
      </c>
      <c r="AH230" s="4" t="e">
        <f>NA()</f>
        <v>#N/A</v>
      </c>
      <c r="AI230" s="4" t="e">
        <f>NA()</f>
        <v>#N/A</v>
      </c>
      <c r="AJ230" s="4" t="e">
        <f>NA()</f>
        <v>#N/A</v>
      </c>
      <c r="AK230" s="3">
        <v>11.49</v>
      </c>
      <c r="AL230" s="3">
        <v>247.91</v>
      </c>
      <c r="AM230" s="4" t="e">
        <f>NA()</f>
        <v>#N/A</v>
      </c>
      <c r="AN230" s="3">
        <v>15.76</v>
      </c>
      <c r="AO230" s="3" t="s">
        <v>98</v>
      </c>
      <c r="AP230" s="4" t="e">
        <f>NA()</f>
        <v>#N/A</v>
      </c>
      <c r="AQ230" s="3" t="s">
        <v>98</v>
      </c>
      <c r="AR230" s="3">
        <v>520751.61</v>
      </c>
    </row>
    <row r="231" spans="1:44" x14ac:dyDescent="0.3">
      <c r="A231" s="3" t="s">
        <v>733</v>
      </c>
      <c r="B231" s="4">
        <v>1940</v>
      </c>
      <c r="C231" s="4">
        <v>2782271</v>
      </c>
      <c r="D231" s="4">
        <v>6271831</v>
      </c>
      <c r="E231" s="3" t="s">
        <v>98</v>
      </c>
      <c r="F231" s="3" t="s">
        <v>98</v>
      </c>
      <c r="G231" s="3" t="s">
        <v>98</v>
      </c>
      <c r="H231" s="3" t="s">
        <v>98</v>
      </c>
      <c r="I231" s="3">
        <v>890.23</v>
      </c>
      <c r="J231" s="3">
        <v>25.25</v>
      </c>
      <c r="K231" s="3">
        <v>68013</v>
      </c>
      <c r="L231" s="3">
        <v>247299.48</v>
      </c>
      <c r="M231" s="3" t="s">
        <v>98</v>
      </c>
      <c r="N231" s="4" t="e">
        <f>NA()</f>
        <v>#N/A</v>
      </c>
      <c r="O231" s="3" t="s">
        <v>98</v>
      </c>
      <c r="P231" s="3">
        <v>9247.17</v>
      </c>
      <c r="Q231" s="3">
        <v>45078.9</v>
      </c>
      <c r="R231" s="4" t="e">
        <f>NA()</f>
        <v>#N/A</v>
      </c>
      <c r="S231" s="4" t="e">
        <f>NA()</f>
        <v>#N/A</v>
      </c>
      <c r="T231" s="3">
        <v>660.06</v>
      </c>
      <c r="U231" s="3">
        <v>1817.67</v>
      </c>
      <c r="V231" s="3">
        <v>78826.09</v>
      </c>
      <c r="W231" s="3" t="s">
        <v>98</v>
      </c>
      <c r="X231" s="4" t="e">
        <f>NA()</f>
        <v>#N/A</v>
      </c>
      <c r="Y231" s="4" t="e">
        <f>NA()</f>
        <v>#N/A</v>
      </c>
      <c r="Z231" s="3">
        <v>130.63</v>
      </c>
      <c r="AA231" s="3">
        <v>11.2</v>
      </c>
      <c r="AB231" s="3" t="s">
        <v>98</v>
      </c>
      <c r="AC231" s="3">
        <v>54.28</v>
      </c>
      <c r="AD231" s="3">
        <v>339.11</v>
      </c>
      <c r="AE231" s="3">
        <v>67.08</v>
      </c>
      <c r="AF231" s="3">
        <v>50.48</v>
      </c>
      <c r="AG231" s="4" t="e">
        <f>NA()</f>
        <v>#N/A</v>
      </c>
      <c r="AH231" s="4" t="e">
        <f>NA()</f>
        <v>#N/A</v>
      </c>
      <c r="AI231" s="4" t="e">
        <f>NA()</f>
        <v>#N/A</v>
      </c>
      <c r="AJ231" s="4" t="e">
        <f>NA()</f>
        <v>#N/A</v>
      </c>
      <c r="AK231" s="4" t="e">
        <f>NA()</f>
        <v>#N/A</v>
      </c>
      <c r="AL231" s="3">
        <v>261.06</v>
      </c>
      <c r="AM231" s="4" t="e">
        <f>NA()</f>
        <v>#N/A</v>
      </c>
      <c r="AN231" s="4" t="e">
        <f>NA()</f>
        <v>#N/A</v>
      </c>
      <c r="AO231" s="3" t="s">
        <v>98</v>
      </c>
      <c r="AP231" s="3">
        <v>8.85</v>
      </c>
      <c r="AQ231" s="3" t="s">
        <v>98</v>
      </c>
      <c r="AR231" s="3">
        <v>547219.43999999994</v>
      </c>
    </row>
    <row r="232" spans="1:44" x14ac:dyDescent="0.3">
      <c r="A232" s="3" t="s">
        <v>733</v>
      </c>
      <c r="B232" s="4">
        <v>1960</v>
      </c>
      <c r="C232" s="4">
        <v>2782271</v>
      </c>
      <c r="D232" s="4">
        <v>6271831</v>
      </c>
      <c r="E232" s="3" t="s">
        <v>98</v>
      </c>
      <c r="F232" s="3" t="s">
        <v>98</v>
      </c>
      <c r="G232" s="3" t="s">
        <v>98</v>
      </c>
      <c r="H232" s="3" t="s">
        <v>98</v>
      </c>
      <c r="I232" s="3">
        <v>592.30999999999995</v>
      </c>
      <c r="J232" s="3">
        <v>27.04</v>
      </c>
      <c r="K232" s="3">
        <v>62265.29</v>
      </c>
      <c r="L232" s="3">
        <v>240684.07</v>
      </c>
      <c r="M232" s="3" t="s">
        <v>98</v>
      </c>
      <c r="N232" s="4" t="e">
        <f>NA()</f>
        <v>#N/A</v>
      </c>
      <c r="O232" s="3" t="s">
        <v>98</v>
      </c>
      <c r="P232" s="3">
        <v>9891.5</v>
      </c>
      <c r="Q232" s="3">
        <v>50565.77</v>
      </c>
      <c r="R232" s="4" t="e">
        <f>NA()</f>
        <v>#N/A</v>
      </c>
      <c r="S232" s="4" t="e">
        <f>NA()</f>
        <v>#N/A</v>
      </c>
      <c r="T232" s="3">
        <v>524.70000000000005</v>
      </c>
      <c r="U232" s="3">
        <v>4626.1899999999996</v>
      </c>
      <c r="V232" s="3">
        <v>87384.79</v>
      </c>
      <c r="W232" s="3" t="s">
        <v>98</v>
      </c>
      <c r="X232" s="3">
        <v>433.76</v>
      </c>
      <c r="Y232" s="3">
        <v>145.25</v>
      </c>
      <c r="Z232" s="3">
        <v>87.23</v>
      </c>
      <c r="AA232" s="4" t="e">
        <f>NA()</f>
        <v>#N/A</v>
      </c>
      <c r="AB232" s="3" t="s">
        <v>98</v>
      </c>
      <c r="AC232" s="3">
        <v>54.42</v>
      </c>
      <c r="AD232" s="3">
        <v>290.2</v>
      </c>
      <c r="AE232" s="3">
        <v>61.96</v>
      </c>
      <c r="AF232" s="3">
        <v>56.06</v>
      </c>
      <c r="AG232" s="4" t="e">
        <f>NA()</f>
        <v>#N/A</v>
      </c>
      <c r="AH232" s="4" t="e">
        <f>NA()</f>
        <v>#N/A</v>
      </c>
      <c r="AI232" s="4" t="e">
        <f>NA()</f>
        <v>#N/A</v>
      </c>
      <c r="AJ232" s="4" t="e">
        <f>NA()</f>
        <v>#N/A</v>
      </c>
      <c r="AK232" s="4" t="e">
        <f>NA()</f>
        <v>#N/A</v>
      </c>
      <c r="AL232" s="3">
        <v>218.54</v>
      </c>
      <c r="AM232" s="4" t="e">
        <f>NA()</f>
        <v>#N/A</v>
      </c>
      <c r="AN232" s="4" t="e">
        <f>NA()</f>
        <v>#N/A</v>
      </c>
      <c r="AO232" s="3" t="s">
        <v>98</v>
      </c>
      <c r="AP232" s="4" t="e">
        <f>NA()</f>
        <v>#N/A</v>
      </c>
      <c r="AQ232" s="3" t="s">
        <v>98</v>
      </c>
      <c r="AR232" s="3">
        <v>542090.91</v>
      </c>
    </row>
    <row r="233" spans="1:44" x14ac:dyDescent="0.3">
      <c r="A233" s="3" t="s">
        <v>733</v>
      </c>
      <c r="B233" s="4">
        <v>1980</v>
      </c>
      <c r="C233" s="4">
        <v>2782271</v>
      </c>
      <c r="D233" s="4">
        <v>6271831</v>
      </c>
      <c r="E233" s="3" t="s">
        <v>98</v>
      </c>
      <c r="F233" s="3" t="s">
        <v>98</v>
      </c>
      <c r="G233" s="3" t="s">
        <v>98</v>
      </c>
      <c r="H233" s="3" t="s">
        <v>98</v>
      </c>
      <c r="I233" s="3">
        <v>782.87</v>
      </c>
      <c r="J233" s="3">
        <v>23.83</v>
      </c>
      <c r="K233" s="3">
        <v>54234.76</v>
      </c>
      <c r="L233" s="3">
        <v>206752.97</v>
      </c>
      <c r="M233" s="3" t="s">
        <v>98</v>
      </c>
      <c r="N233" s="4" t="e">
        <f>NA()</f>
        <v>#N/A</v>
      </c>
      <c r="O233" s="3" t="s">
        <v>98</v>
      </c>
      <c r="P233" s="3">
        <v>9027.02</v>
      </c>
      <c r="Q233" s="3">
        <v>52759.6</v>
      </c>
      <c r="R233" s="3">
        <v>43418.82</v>
      </c>
      <c r="S233" s="4" t="e">
        <f>NA()</f>
        <v>#N/A</v>
      </c>
      <c r="T233" s="3">
        <v>831.6</v>
      </c>
      <c r="U233" s="3">
        <v>2677.35</v>
      </c>
      <c r="V233" s="3">
        <v>86967.31</v>
      </c>
      <c r="W233" s="3" t="s">
        <v>98</v>
      </c>
      <c r="X233" s="4" t="e">
        <f>NA()</f>
        <v>#N/A</v>
      </c>
      <c r="Y233" s="3">
        <v>1098.6600000000001</v>
      </c>
      <c r="Z233" s="3">
        <v>721.49</v>
      </c>
      <c r="AA233" s="4" t="e">
        <f>NA()</f>
        <v>#N/A</v>
      </c>
      <c r="AB233" s="3" t="s">
        <v>98</v>
      </c>
      <c r="AC233" s="3">
        <v>53.55</v>
      </c>
      <c r="AD233" s="3">
        <v>317.95999999999998</v>
      </c>
      <c r="AE233" s="3">
        <v>61.11</v>
      </c>
      <c r="AF233" s="3">
        <v>57.98</v>
      </c>
      <c r="AG233" s="3">
        <v>5.19</v>
      </c>
      <c r="AH233" s="4" t="e">
        <f>NA()</f>
        <v>#N/A</v>
      </c>
      <c r="AI233" s="3">
        <v>22.45</v>
      </c>
      <c r="AJ233" s="3">
        <v>10.1</v>
      </c>
      <c r="AK233" s="4" t="e">
        <f>NA()</f>
        <v>#N/A</v>
      </c>
      <c r="AL233" s="4" t="e">
        <f>NA()</f>
        <v>#N/A</v>
      </c>
      <c r="AM233" s="3">
        <v>241.66</v>
      </c>
      <c r="AN233" s="3">
        <v>181.28</v>
      </c>
      <c r="AO233" s="3" t="s">
        <v>98</v>
      </c>
      <c r="AP233" s="3">
        <v>11.93</v>
      </c>
      <c r="AQ233" s="3" t="s">
        <v>98</v>
      </c>
      <c r="AR233" s="3">
        <v>539740.51</v>
      </c>
    </row>
    <row r="234" spans="1:44" x14ac:dyDescent="0.3">
      <c r="A234" s="3" t="s">
        <v>733</v>
      </c>
      <c r="B234" s="4">
        <v>2000</v>
      </c>
      <c r="C234" s="4">
        <v>2782271</v>
      </c>
      <c r="D234" s="4">
        <v>6271831</v>
      </c>
      <c r="E234" s="3" t="s">
        <v>98</v>
      </c>
      <c r="F234" s="3" t="s">
        <v>98</v>
      </c>
      <c r="G234" s="3" t="s">
        <v>98</v>
      </c>
      <c r="H234" s="3" t="s">
        <v>98</v>
      </c>
      <c r="I234" s="3">
        <v>811.2</v>
      </c>
      <c r="J234" s="3">
        <v>19.989999999999998</v>
      </c>
      <c r="K234" s="3">
        <v>61823.49</v>
      </c>
      <c r="L234" s="3">
        <v>222401.71</v>
      </c>
      <c r="M234" s="3" t="s">
        <v>98</v>
      </c>
      <c r="N234" s="4" t="e">
        <f>NA()</f>
        <v>#N/A</v>
      </c>
      <c r="O234" s="3" t="s">
        <v>98</v>
      </c>
      <c r="P234" s="3">
        <v>9476.92</v>
      </c>
      <c r="Q234" s="3">
        <v>53127.87</v>
      </c>
      <c r="R234" s="3">
        <v>47882.43</v>
      </c>
      <c r="S234" s="4" t="e">
        <f>NA()</f>
        <v>#N/A</v>
      </c>
      <c r="T234" s="3">
        <v>389.37</v>
      </c>
      <c r="U234" s="3">
        <v>2710.38</v>
      </c>
      <c r="V234" s="3">
        <v>75795.91</v>
      </c>
      <c r="W234" s="3" t="s">
        <v>98</v>
      </c>
      <c r="X234" s="3">
        <v>704.04</v>
      </c>
      <c r="Y234" s="3">
        <v>958.54</v>
      </c>
      <c r="Z234" s="3">
        <v>178.57</v>
      </c>
      <c r="AA234" s="4" t="e">
        <f>NA()</f>
        <v>#N/A</v>
      </c>
      <c r="AB234" s="3" t="s">
        <v>98</v>
      </c>
      <c r="AC234" s="3">
        <v>54.89</v>
      </c>
      <c r="AD234" s="3">
        <v>374.7</v>
      </c>
      <c r="AE234" s="3">
        <v>75.099999999999994</v>
      </c>
      <c r="AF234" s="3">
        <v>65.25</v>
      </c>
      <c r="AG234" s="4" t="e">
        <f>NA()</f>
        <v>#N/A</v>
      </c>
      <c r="AH234" s="4" t="e">
        <f>NA()</f>
        <v>#N/A</v>
      </c>
      <c r="AI234" s="4" t="e">
        <f>NA()</f>
        <v>#N/A</v>
      </c>
      <c r="AJ234" s="4" t="e">
        <f>NA()</f>
        <v>#N/A</v>
      </c>
      <c r="AK234" s="4" t="e">
        <f>NA()</f>
        <v>#N/A</v>
      </c>
      <c r="AL234" s="3">
        <v>241.55</v>
      </c>
      <c r="AM234" s="3">
        <v>79.5</v>
      </c>
      <c r="AN234" s="3">
        <v>104.07</v>
      </c>
      <c r="AO234" s="3" t="s">
        <v>98</v>
      </c>
      <c r="AP234" s="4" t="e">
        <f>NA()</f>
        <v>#N/A</v>
      </c>
      <c r="AQ234" s="3" t="s">
        <v>98</v>
      </c>
      <c r="AR234" s="3">
        <v>522724.52</v>
      </c>
    </row>
    <row r="235" spans="1:44" x14ac:dyDescent="0.3">
      <c r="A235" s="3" t="s">
        <v>733</v>
      </c>
      <c r="B235" s="4">
        <v>2020</v>
      </c>
      <c r="C235" s="4">
        <v>2782271</v>
      </c>
      <c r="D235" s="4">
        <v>6271831</v>
      </c>
      <c r="E235" s="3" t="s">
        <v>98</v>
      </c>
      <c r="F235" s="3" t="s">
        <v>98</v>
      </c>
      <c r="G235" s="3" t="s">
        <v>98</v>
      </c>
      <c r="H235" s="3" t="s">
        <v>98</v>
      </c>
      <c r="I235" s="3">
        <v>757.09</v>
      </c>
      <c r="J235" s="3">
        <v>24.5</v>
      </c>
      <c r="K235" s="3">
        <v>55398.25</v>
      </c>
      <c r="L235" s="3">
        <v>212776.22</v>
      </c>
      <c r="M235" s="3" t="s">
        <v>98</v>
      </c>
      <c r="N235" s="4" t="e">
        <f>NA()</f>
        <v>#N/A</v>
      </c>
      <c r="O235" s="3" t="s">
        <v>98</v>
      </c>
      <c r="P235" s="3">
        <v>7016.68</v>
      </c>
      <c r="Q235" s="3">
        <v>45832.76</v>
      </c>
      <c r="R235" s="3">
        <v>55121.06</v>
      </c>
      <c r="S235" s="4" t="e">
        <f>NA()</f>
        <v>#N/A</v>
      </c>
      <c r="T235" s="3">
        <v>531.1</v>
      </c>
      <c r="U235" s="3">
        <v>1896.67</v>
      </c>
      <c r="V235" s="3">
        <v>72093.62</v>
      </c>
      <c r="W235" s="3" t="s">
        <v>98</v>
      </c>
      <c r="X235" s="4" t="e">
        <f>NA()</f>
        <v>#N/A</v>
      </c>
      <c r="Y235" s="3">
        <v>124.71</v>
      </c>
      <c r="Z235" s="3">
        <v>111.62</v>
      </c>
      <c r="AA235" s="4" t="e">
        <f>NA()</f>
        <v>#N/A</v>
      </c>
      <c r="AB235" s="3" t="s">
        <v>98</v>
      </c>
      <c r="AC235" s="3">
        <v>44.88</v>
      </c>
      <c r="AD235" s="3">
        <v>379</v>
      </c>
      <c r="AE235" s="3">
        <v>67.709999999999994</v>
      </c>
      <c r="AF235" s="3">
        <v>42.05</v>
      </c>
      <c r="AG235" s="4" t="e">
        <f>NA()</f>
        <v>#N/A</v>
      </c>
      <c r="AH235" s="4" t="e">
        <f>NA()</f>
        <v>#N/A</v>
      </c>
      <c r="AI235" s="4" t="e">
        <f>NA()</f>
        <v>#N/A</v>
      </c>
      <c r="AJ235" s="4" t="e">
        <f>NA()</f>
        <v>#N/A</v>
      </c>
      <c r="AK235" s="4" t="e">
        <f>NA()</f>
        <v>#N/A</v>
      </c>
      <c r="AL235" s="3">
        <v>258</v>
      </c>
      <c r="AM235" s="4" t="e">
        <f>NA()</f>
        <v>#N/A</v>
      </c>
      <c r="AN235" s="3">
        <v>22.92</v>
      </c>
      <c r="AO235" s="3" t="s">
        <v>98</v>
      </c>
      <c r="AP235" s="4" t="e">
        <f>NA()</f>
        <v>#N/A</v>
      </c>
      <c r="AQ235" s="3" t="s">
        <v>98</v>
      </c>
      <c r="AR235" s="3">
        <v>547501.15</v>
      </c>
    </row>
    <row r="236" spans="1:44" x14ac:dyDescent="0.3">
      <c r="A236" s="3" t="s">
        <v>733</v>
      </c>
      <c r="B236" s="4">
        <v>2040</v>
      </c>
      <c r="C236" s="4">
        <v>2782271</v>
      </c>
      <c r="D236" s="4">
        <v>6271831</v>
      </c>
      <c r="E236" s="3" t="s">
        <v>98</v>
      </c>
      <c r="F236" s="3" t="s">
        <v>98</v>
      </c>
      <c r="G236" s="3" t="s">
        <v>98</v>
      </c>
      <c r="H236" s="3" t="s">
        <v>98</v>
      </c>
      <c r="I236" s="3">
        <v>767.05</v>
      </c>
      <c r="J236" s="3">
        <v>21.29</v>
      </c>
      <c r="K236" s="3">
        <v>70054.73</v>
      </c>
      <c r="L236" s="3">
        <v>250050.84</v>
      </c>
      <c r="M236" s="3" t="s">
        <v>98</v>
      </c>
      <c r="N236" s="4" t="e">
        <f>NA()</f>
        <v>#N/A</v>
      </c>
      <c r="O236" s="3" t="s">
        <v>98</v>
      </c>
      <c r="P236" s="3">
        <v>9335.0300000000007</v>
      </c>
      <c r="Q236" s="3">
        <v>58488.37</v>
      </c>
      <c r="R236" s="4" t="e">
        <f>NA()</f>
        <v>#N/A</v>
      </c>
      <c r="S236" s="4" t="e">
        <f>NA()</f>
        <v>#N/A</v>
      </c>
      <c r="T236" s="3">
        <v>483.22</v>
      </c>
      <c r="U236" s="3">
        <v>1963.82</v>
      </c>
      <c r="V236" s="3">
        <v>73888.55</v>
      </c>
      <c r="W236" s="3" t="s">
        <v>98</v>
      </c>
      <c r="X236" s="4" t="e">
        <f>NA()</f>
        <v>#N/A</v>
      </c>
      <c r="Y236" s="3">
        <v>142.55000000000001</v>
      </c>
      <c r="Z236" s="3">
        <v>113.7</v>
      </c>
      <c r="AA236" s="4" t="e">
        <f>NA()</f>
        <v>#N/A</v>
      </c>
      <c r="AB236" s="3" t="s">
        <v>98</v>
      </c>
      <c r="AC236" s="3">
        <v>51.93</v>
      </c>
      <c r="AD236" s="3">
        <v>401.27</v>
      </c>
      <c r="AE236" s="3">
        <v>76.540000000000006</v>
      </c>
      <c r="AF236" s="3">
        <v>59.25</v>
      </c>
      <c r="AG236" s="4" t="e">
        <f>NA()</f>
        <v>#N/A</v>
      </c>
      <c r="AH236" s="4" t="e">
        <f>NA()</f>
        <v>#N/A</v>
      </c>
      <c r="AI236" s="3">
        <v>11.79</v>
      </c>
      <c r="AJ236" s="3">
        <v>10.7</v>
      </c>
      <c r="AK236" s="4" t="e">
        <f>NA()</f>
        <v>#N/A</v>
      </c>
      <c r="AL236" s="3">
        <v>244.51</v>
      </c>
      <c r="AM236" s="4" t="e">
        <f>NA()</f>
        <v>#N/A</v>
      </c>
      <c r="AN236" s="3">
        <v>16</v>
      </c>
      <c r="AO236" s="3" t="s">
        <v>98</v>
      </c>
      <c r="AP236" s="4" t="e">
        <f>NA()</f>
        <v>#N/A</v>
      </c>
      <c r="AQ236" s="3" t="s">
        <v>98</v>
      </c>
      <c r="AR236" s="3">
        <v>533818.87</v>
      </c>
    </row>
    <row r="237" spans="1:44" x14ac:dyDescent="0.3">
      <c r="A237" s="3" t="s">
        <v>733</v>
      </c>
      <c r="B237" s="4">
        <v>2060</v>
      </c>
      <c r="C237" s="4">
        <v>2782271</v>
      </c>
      <c r="D237" s="4">
        <v>6271831</v>
      </c>
      <c r="E237" s="3" t="s">
        <v>98</v>
      </c>
      <c r="F237" s="3" t="s">
        <v>98</v>
      </c>
      <c r="G237" s="3" t="s">
        <v>98</v>
      </c>
      <c r="H237" s="3" t="s">
        <v>98</v>
      </c>
      <c r="I237" s="3">
        <v>987.58</v>
      </c>
      <c r="J237" s="3">
        <v>22.74</v>
      </c>
      <c r="K237" s="3">
        <v>68933.8</v>
      </c>
      <c r="L237" s="3">
        <v>247749.73</v>
      </c>
      <c r="M237" s="3" t="s">
        <v>98</v>
      </c>
      <c r="N237" s="4" t="e">
        <f>NA()</f>
        <v>#N/A</v>
      </c>
      <c r="O237" s="3" t="s">
        <v>98</v>
      </c>
      <c r="P237" s="3">
        <v>14422.62</v>
      </c>
      <c r="Q237" s="3">
        <v>60133.85</v>
      </c>
      <c r="R237" s="4" t="e">
        <f>NA()</f>
        <v>#N/A</v>
      </c>
      <c r="S237" s="4" t="e">
        <f>NA()</f>
        <v>#N/A</v>
      </c>
      <c r="T237" s="3">
        <v>448</v>
      </c>
      <c r="U237" s="3">
        <v>2018.01</v>
      </c>
      <c r="V237" s="3">
        <v>74257.5</v>
      </c>
      <c r="W237" s="3" t="s">
        <v>98</v>
      </c>
      <c r="X237" s="3">
        <v>128.97</v>
      </c>
      <c r="Y237" s="4" t="e">
        <f>NA()</f>
        <v>#N/A</v>
      </c>
      <c r="Z237" s="3">
        <v>102.37</v>
      </c>
      <c r="AA237" s="3">
        <v>11.59</v>
      </c>
      <c r="AB237" s="3" t="s">
        <v>98</v>
      </c>
      <c r="AC237" s="3">
        <v>68.55</v>
      </c>
      <c r="AD237" s="3">
        <v>361.67</v>
      </c>
      <c r="AE237" s="3">
        <v>72.239999999999995</v>
      </c>
      <c r="AF237" s="3">
        <v>72.39</v>
      </c>
      <c r="AG237" s="4" t="e">
        <f>NA()</f>
        <v>#N/A</v>
      </c>
      <c r="AH237" s="3">
        <v>2.65</v>
      </c>
      <c r="AI237" s="4" t="e">
        <f>NA()</f>
        <v>#N/A</v>
      </c>
      <c r="AJ237" s="3">
        <v>9.6999999999999993</v>
      </c>
      <c r="AK237" s="4" t="e">
        <f>NA()</f>
        <v>#N/A</v>
      </c>
      <c r="AL237" s="4" t="e">
        <f>NA()</f>
        <v>#N/A</v>
      </c>
      <c r="AM237" s="4" t="e">
        <f>NA()</f>
        <v>#N/A</v>
      </c>
      <c r="AN237" s="3">
        <v>14.88</v>
      </c>
      <c r="AO237" s="3" t="s">
        <v>98</v>
      </c>
      <c r="AP237" s="4" t="e">
        <f>NA()</f>
        <v>#N/A</v>
      </c>
      <c r="AQ237" s="3" t="s">
        <v>98</v>
      </c>
      <c r="AR237" s="3">
        <v>530181.15</v>
      </c>
    </row>
    <row r="238" spans="1:44" x14ac:dyDescent="0.3">
      <c r="A238" s="3" t="s">
        <v>733</v>
      </c>
      <c r="B238" s="4">
        <v>2080</v>
      </c>
      <c r="C238" s="4">
        <v>2782271</v>
      </c>
      <c r="D238" s="4">
        <v>6271831</v>
      </c>
      <c r="E238" s="3" t="s">
        <v>98</v>
      </c>
      <c r="F238" s="3" t="s">
        <v>98</v>
      </c>
      <c r="G238" s="3" t="s">
        <v>98</v>
      </c>
      <c r="H238" s="3" t="s">
        <v>98</v>
      </c>
      <c r="I238" s="3">
        <v>973.89</v>
      </c>
      <c r="J238" s="3">
        <v>23.33</v>
      </c>
      <c r="K238" s="3">
        <v>62376.26</v>
      </c>
      <c r="L238" s="3">
        <v>219191.96</v>
      </c>
      <c r="M238" s="3" t="s">
        <v>98</v>
      </c>
      <c r="N238" s="4" t="e">
        <f>NA()</f>
        <v>#N/A</v>
      </c>
      <c r="O238" s="3" t="s">
        <v>98</v>
      </c>
      <c r="P238" s="3">
        <v>12574.94</v>
      </c>
      <c r="Q238" s="3">
        <v>49535.11</v>
      </c>
      <c r="R238" s="3">
        <v>49779.5</v>
      </c>
      <c r="S238" s="4" t="e">
        <f>NA()</f>
        <v>#N/A</v>
      </c>
      <c r="T238" s="4" t="e">
        <f>NA()</f>
        <v>#N/A</v>
      </c>
      <c r="U238" s="3">
        <v>1671.93</v>
      </c>
      <c r="V238" s="3">
        <v>76825.02</v>
      </c>
      <c r="W238" s="3" t="s">
        <v>98</v>
      </c>
      <c r="X238" s="4" t="e">
        <f>NA()</f>
        <v>#N/A</v>
      </c>
      <c r="Y238" s="4" t="e">
        <f>NA()</f>
        <v>#N/A</v>
      </c>
      <c r="Z238" s="3">
        <v>84.64</v>
      </c>
      <c r="AA238" s="4" t="e">
        <f>NA()</f>
        <v>#N/A</v>
      </c>
      <c r="AB238" s="3" t="s">
        <v>98</v>
      </c>
      <c r="AC238" s="3">
        <v>72.680000000000007</v>
      </c>
      <c r="AD238" s="3">
        <v>312.19</v>
      </c>
      <c r="AE238" s="3">
        <v>65.22</v>
      </c>
      <c r="AF238" s="3">
        <v>45.75</v>
      </c>
      <c r="AG238" s="3">
        <v>4.46</v>
      </c>
      <c r="AH238" s="4" t="e">
        <f>NA()</f>
        <v>#N/A</v>
      </c>
      <c r="AI238" s="4" t="e">
        <f>NA()</f>
        <v>#N/A</v>
      </c>
      <c r="AJ238" s="4" t="e">
        <f>NA()</f>
        <v>#N/A</v>
      </c>
      <c r="AK238" s="4" t="e">
        <f>NA()</f>
        <v>#N/A</v>
      </c>
      <c r="AL238" s="3">
        <v>233.09</v>
      </c>
      <c r="AM238" s="4" t="e">
        <f>NA()</f>
        <v>#N/A</v>
      </c>
      <c r="AN238" s="3">
        <v>14.33</v>
      </c>
      <c r="AO238" s="3" t="s">
        <v>98</v>
      </c>
      <c r="AP238" s="3">
        <v>10.130000000000001</v>
      </c>
      <c r="AQ238" s="3" t="s">
        <v>98</v>
      </c>
      <c r="AR238" s="3">
        <v>526205.57999999996</v>
      </c>
    </row>
    <row r="239" spans="1:44" x14ac:dyDescent="0.3">
      <c r="A239" s="3" t="s">
        <v>733</v>
      </c>
      <c r="B239" s="4">
        <v>2100</v>
      </c>
      <c r="C239" s="4">
        <v>2782271</v>
      </c>
      <c r="D239" s="4">
        <v>6271831</v>
      </c>
      <c r="E239" s="3" t="s">
        <v>98</v>
      </c>
      <c r="F239" s="3" t="s">
        <v>98</v>
      </c>
      <c r="G239" s="3" t="s">
        <v>98</v>
      </c>
      <c r="H239" s="3" t="s">
        <v>98</v>
      </c>
      <c r="I239" s="3">
        <v>929.59</v>
      </c>
      <c r="J239" s="3">
        <v>14.25</v>
      </c>
      <c r="K239" s="3">
        <v>63066.76</v>
      </c>
      <c r="L239" s="3">
        <v>244547.76</v>
      </c>
      <c r="M239" s="3" t="s">
        <v>98</v>
      </c>
      <c r="N239" s="4" t="e">
        <f>NA()</f>
        <v>#N/A</v>
      </c>
      <c r="O239" s="3" t="s">
        <v>98</v>
      </c>
      <c r="P239" s="3">
        <v>11834.66</v>
      </c>
      <c r="Q239" s="3">
        <v>49947.55</v>
      </c>
      <c r="R239" s="4" t="e">
        <f>NA()</f>
        <v>#N/A</v>
      </c>
      <c r="S239" s="4" t="e">
        <f>NA()</f>
        <v>#N/A</v>
      </c>
      <c r="T239" s="3">
        <v>577.5</v>
      </c>
      <c r="U239" s="3">
        <v>1878.44</v>
      </c>
      <c r="V239" s="3">
        <v>80756.350000000006</v>
      </c>
      <c r="W239" s="3" t="s">
        <v>98</v>
      </c>
      <c r="X239" s="4" t="e">
        <f>NA()</f>
        <v>#N/A</v>
      </c>
      <c r="Y239" s="3">
        <v>465.83</v>
      </c>
      <c r="Z239" s="3">
        <v>82.11</v>
      </c>
      <c r="AA239" s="3">
        <v>37.61</v>
      </c>
      <c r="AB239" s="3" t="s">
        <v>98</v>
      </c>
      <c r="AC239" s="3">
        <v>65.12</v>
      </c>
      <c r="AD239" s="3">
        <v>326.29000000000002</v>
      </c>
      <c r="AE239" s="3">
        <v>74.72</v>
      </c>
      <c r="AF239" s="3">
        <v>75.23</v>
      </c>
      <c r="AG239" s="3">
        <v>18.57</v>
      </c>
      <c r="AH239" s="4" t="e">
        <f>NA()</f>
        <v>#N/A</v>
      </c>
      <c r="AI239" s="3">
        <v>4.8</v>
      </c>
      <c r="AJ239" s="4" t="e">
        <f>NA()</f>
        <v>#N/A</v>
      </c>
      <c r="AK239" s="4" t="e">
        <f>NA()</f>
        <v>#N/A</v>
      </c>
      <c r="AL239" s="3">
        <v>317.85000000000002</v>
      </c>
      <c r="AM239" s="3">
        <v>399.96</v>
      </c>
      <c r="AN239" s="3">
        <v>497.54</v>
      </c>
      <c r="AO239" s="3" t="s">
        <v>98</v>
      </c>
      <c r="AP239" s="4" t="e">
        <f>NA()</f>
        <v>#N/A</v>
      </c>
      <c r="AQ239" s="3" t="s">
        <v>98</v>
      </c>
      <c r="AR239" s="3">
        <v>544081.51</v>
      </c>
    </row>
    <row r="240" spans="1:44" x14ac:dyDescent="0.3">
      <c r="A240" s="3" t="s">
        <v>733</v>
      </c>
      <c r="B240" s="4">
        <v>2120</v>
      </c>
      <c r="C240" s="4">
        <v>2782271</v>
      </c>
      <c r="D240" s="4">
        <v>6271831</v>
      </c>
      <c r="E240" s="3" t="s">
        <v>98</v>
      </c>
      <c r="F240" s="3" t="s">
        <v>98</v>
      </c>
      <c r="G240" s="3" t="s">
        <v>98</v>
      </c>
      <c r="H240" s="3" t="s">
        <v>98</v>
      </c>
      <c r="I240" s="3">
        <v>775.21</v>
      </c>
      <c r="J240" s="3">
        <v>27.42</v>
      </c>
      <c r="K240" s="3">
        <v>68159.08</v>
      </c>
      <c r="L240" s="3">
        <v>265936.56</v>
      </c>
      <c r="M240" s="3" t="s">
        <v>98</v>
      </c>
      <c r="N240" s="4" t="e">
        <f>NA()</f>
        <v>#N/A</v>
      </c>
      <c r="O240" s="3" t="s">
        <v>98</v>
      </c>
      <c r="P240" s="3">
        <v>12271.91</v>
      </c>
      <c r="Q240" s="3">
        <v>51450.09</v>
      </c>
      <c r="R240" s="4" t="e">
        <f>NA()</f>
        <v>#N/A</v>
      </c>
      <c r="S240" s="4" t="e">
        <f>NA()</f>
        <v>#N/A</v>
      </c>
      <c r="T240" s="3">
        <v>820.43</v>
      </c>
      <c r="U240" s="3">
        <v>2057.85</v>
      </c>
      <c r="V240" s="3">
        <v>73699.19</v>
      </c>
      <c r="W240" s="3" t="s">
        <v>98</v>
      </c>
      <c r="X240" s="4" t="e">
        <f>NA()</f>
        <v>#N/A</v>
      </c>
      <c r="Y240" s="3">
        <v>349.2</v>
      </c>
      <c r="Z240" s="3">
        <v>134.88</v>
      </c>
      <c r="AA240" s="4" t="e">
        <f>NA()</f>
        <v>#N/A</v>
      </c>
      <c r="AB240" s="3" t="s">
        <v>98</v>
      </c>
      <c r="AC240" s="3">
        <v>62.3</v>
      </c>
      <c r="AD240" s="3">
        <v>311.23</v>
      </c>
      <c r="AE240" s="3">
        <v>88.17</v>
      </c>
      <c r="AF240" s="3">
        <v>65.95</v>
      </c>
      <c r="AG240" s="3">
        <v>4.5</v>
      </c>
      <c r="AH240" s="4" t="e">
        <f>NA()</f>
        <v>#N/A</v>
      </c>
      <c r="AI240" s="4" t="e">
        <f>NA()</f>
        <v>#N/A</v>
      </c>
      <c r="AJ240" s="4" t="e">
        <f>NA()</f>
        <v>#N/A</v>
      </c>
      <c r="AK240" s="4" t="e">
        <f>NA()</f>
        <v>#N/A</v>
      </c>
      <c r="AL240" s="3">
        <v>241.22</v>
      </c>
      <c r="AM240" s="4" t="e">
        <f>NA()</f>
        <v>#N/A</v>
      </c>
      <c r="AN240" s="3">
        <v>85.35</v>
      </c>
      <c r="AO240" s="3" t="s">
        <v>98</v>
      </c>
      <c r="AP240" s="4" t="e">
        <f>NA()</f>
        <v>#N/A</v>
      </c>
      <c r="AQ240" s="3" t="s">
        <v>98</v>
      </c>
      <c r="AR240" s="3">
        <v>523459.46</v>
      </c>
    </row>
    <row r="241" spans="1:44" x14ac:dyDescent="0.3">
      <c r="A241" s="3" t="s">
        <v>733</v>
      </c>
      <c r="B241" s="4">
        <v>2140</v>
      </c>
      <c r="C241" s="4">
        <v>2782271</v>
      </c>
      <c r="D241" s="4">
        <v>6271831</v>
      </c>
      <c r="E241" s="3" t="s">
        <v>98</v>
      </c>
      <c r="F241" s="3" t="s">
        <v>98</v>
      </c>
      <c r="G241" s="3" t="s">
        <v>98</v>
      </c>
      <c r="H241" s="3" t="s">
        <v>98</v>
      </c>
      <c r="I241" s="3">
        <v>817.99</v>
      </c>
      <c r="J241" s="3">
        <v>22.21</v>
      </c>
      <c r="K241" s="3">
        <v>62108.59</v>
      </c>
      <c r="L241" s="3">
        <v>260996.85</v>
      </c>
      <c r="M241" s="3" t="s">
        <v>98</v>
      </c>
      <c r="N241" s="4" t="e">
        <f>NA()</f>
        <v>#N/A</v>
      </c>
      <c r="O241" s="3" t="s">
        <v>98</v>
      </c>
      <c r="P241" s="3">
        <v>12253.14</v>
      </c>
      <c r="Q241" s="3">
        <v>46950.13</v>
      </c>
      <c r="R241" s="4" t="e">
        <f>NA()</f>
        <v>#N/A</v>
      </c>
      <c r="S241" s="4" t="e">
        <f>NA()</f>
        <v>#N/A</v>
      </c>
      <c r="T241" s="3">
        <v>765.94</v>
      </c>
      <c r="U241" s="3">
        <v>2257.7600000000002</v>
      </c>
      <c r="V241" s="3">
        <v>80207.09</v>
      </c>
      <c r="W241" s="3" t="s">
        <v>98</v>
      </c>
      <c r="X241" s="4" t="e">
        <f>NA()</f>
        <v>#N/A</v>
      </c>
      <c r="Y241" s="3">
        <v>174.31</v>
      </c>
      <c r="Z241" s="3">
        <v>212.82</v>
      </c>
      <c r="AA241" s="4" t="e">
        <f>NA()</f>
        <v>#N/A</v>
      </c>
      <c r="AB241" s="3" t="s">
        <v>98</v>
      </c>
      <c r="AC241" s="3">
        <v>65.12</v>
      </c>
      <c r="AD241" s="3">
        <v>303.56</v>
      </c>
      <c r="AE241" s="3">
        <v>90.31</v>
      </c>
      <c r="AF241" s="3">
        <v>84.02</v>
      </c>
      <c r="AG241" s="3">
        <v>5.03</v>
      </c>
      <c r="AH241" s="4" t="e">
        <f>NA()</f>
        <v>#N/A</v>
      </c>
      <c r="AI241" s="4" t="e">
        <f>NA()</f>
        <v>#N/A</v>
      </c>
      <c r="AJ241" s="4" t="e">
        <f>NA()</f>
        <v>#N/A</v>
      </c>
      <c r="AK241" s="4" t="e">
        <f>NA()</f>
        <v>#N/A</v>
      </c>
      <c r="AL241" s="4" t="e">
        <f>NA()</f>
        <v>#N/A</v>
      </c>
      <c r="AM241" s="4" t="e">
        <f>NA()</f>
        <v>#N/A</v>
      </c>
      <c r="AN241" s="3">
        <v>32.49</v>
      </c>
      <c r="AO241" s="3" t="s">
        <v>98</v>
      </c>
      <c r="AP241" s="3">
        <v>11.85</v>
      </c>
      <c r="AQ241" s="3" t="s">
        <v>98</v>
      </c>
      <c r="AR241" s="3">
        <v>532640.77</v>
      </c>
    </row>
    <row r="242" spans="1:44" x14ac:dyDescent="0.3">
      <c r="A242" s="3" t="s">
        <v>733</v>
      </c>
      <c r="B242" s="4">
        <v>2160</v>
      </c>
      <c r="C242" s="4">
        <v>2782271</v>
      </c>
      <c r="D242" s="4">
        <v>6271831</v>
      </c>
      <c r="E242" s="3" t="s">
        <v>98</v>
      </c>
      <c r="F242" s="3" t="s">
        <v>98</v>
      </c>
      <c r="G242" s="3" t="s">
        <v>98</v>
      </c>
      <c r="H242" s="3" t="s">
        <v>98</v>
      </c>
      <c r="I242" s="3">
        <v>876.73</v>
      </c>
      <c r="J242" s="3">
        <v>22.37</v>
      </c>
      <c r="K242" s="3">
        <v>63158.48</v>
      </c>
      <c r="L242" s="3">
        <v>267394.12</v>
      </c>
      <c r="M242" s="3" t="s">
        <v>98</v>
      </c>
      <c r="N242" s="4" t="e">
        <f>NA()</f>
        <v>#N/A</v>
      </c>
      <c r="O242" s="3" t="s">
        <v>98</v>
      </c>
      <c r="P242" s="3">
        <v>12323.93</v>
      </c>
      <c r="Q242" s="3">
        <v>48067.54</v>
      </c>
      <c r="R242" s="4" t="e">
        <f>NA()</f>
        <v>#N/A</v>
      </c>
      <c r="S242" s="4" t="e">
        <f>NA()</f>
        <v>#N/A</v>
      </c>
      <c r="T242" s="3">
        <v>710.57</v>
      </c>
      <c r="U242" s="3">
        <v>1875.63</v>
      </c>
      <c r="V242" s="3">
        <v>74939.600000000006</v>
      </c>
      <c r="W242" s="3" t="s">
        <v>98</v>
      </c>
      <c r="X242" s="4" t="e">
        <f>NA()</f>
        <v>#N/A</v>
      </c>
      <c r="Y242" s="3">
        <v>99.75</v>
      </c>
      <c r="Z242" s="3">
        <v>106.01</v>
      </c>
      <c r="AA242" s="4" t="e">
        <f>NA()</f>
        <v>#N/A</v>
      </c>
      <c r="AB242" s="3" t="s">
        <v>98</v>
      </c>
      <c r="AC242" s="3">
        <v>67.260000000000005</v>
      </c>
      <c r="AD242" s="3">
        <v>320.95999999999998</v>
      </c>
      <c r="AE242" s="3">
        <v>87.09</v>
      </c>
      <c r="AF242" s="3">
        <v>105.3</v>
      </c>
      <c r="AG242" s="3">
        <v>6.79</v>
      </c>
      <c r="AH242" s="4" t="e">
        <f>NA()</f>
        <v>#N/A</v>
      </c>
      <c r="AI242" s="3">
        <v>7.98</v>
      </c>
      <c r="AJ242" s="4" t="e">
        <f>NA()</f>
        <v>#N/A</v>
      </c>
      <c r="AK242" s="4" t="e">
        <f>NA()</f>
        <v>#N/A</v>
      </c>
      <c r="AL242" s="3">
        <v>286.08999999999997</v>
      </c>
      <c r="AM242" s="4" t="e">
        <f>NA()</f>
        <v>#N/A</v>
      </c>
      <c r="AN242" s="3">
        <v>45.58</v>
      </c>
      <c r="AO242" s="3" t="s">
        <v>98</v>
      </c>
      <c r="AP242" s="3">
        <v>12.85</v>
      </c>
      <c r="AQ242" s="3" t="s">
        <v>98</v>
      </c>
      <c r="AR242" s="3">
        <v>529485.37</v>
      </c>
    </row>
    <row r="243" spans="1:44" x14ac:dyDescent="0.3">
      <c r="A243" s="3" t="s">
        <v>733</v>
      </c>
      <c r="B243" s="4">
        <v>2180</v>
      </c>
      <c r="C243" s="4">
        <v>2782271</v>
      </c>
      <c r="D243" s="4">
        <v>6271831</v>
      </c>
      <c r="E243" s="3" t="s">
        <v>98</v>
      </c>
      <c r="F243" s="3" t="s">
        <v>98</v>
      </c>
      <c r="G243" s="3" t="s">
        <v>98</v>
      </c>
      <c r="H243" s="3" t="s">
        <v>98</v>
      </c>
      <c r="I243" s="3">
        <v>696.69</v>
      </c>
      <c r="J243" s="3">
        <v>25.68</v>
      </c>
      <c r="K243" s="3">
        <v>51971.57</v>
      </c>
      <c r="L243" s="3">
        <v>244718.48</v>
      </c>
      <c r="M243" s="3" t="s">
        <v>98</v>
      </c>
      <c r="N243" s="4" t="e">
        <f>NA()</f>
        <v>#N/A</v>
      </c>
      <c r="O243" s="3" t="s">
        <v>98</v>
      </c>
      <c r="P243" s="3">
        <v>11847.07</v>
      </c>
      <c r="Q243" s="3">
        <v>47771.75</v>
      </c>
      <c r="R243" s="4" t="e">
        <f>NA()</f>
        <v>#N/A</v>
      </c>
      <c r="S243" s="3">
        <v>3659.52</v>
      </c>
      <c r="T243" s="3">
        <v>695.61</v>
      </c>
      <c r="U243" s="3">
        <v>2157.6</v>
      </c>
      <c r="V243" s="3">
        <v>93527.88</v>
      </c>
      <c r="W243" s="3" t="s">
        <v>98</v>
      </c>
      <c r="X243" s="4" t="e">
        <f>NA()</f>
        <v>#N/A</v>
      </c>
      <c r="Y243" s="3">
        <v>359.85</v>
      </c>
      <c r="Z243" s="3">
        <v>341.51</v>
      </c>
      <c r="AA243" s="4" t="e">
        <f>NA()</f>
        <v>#N/A</v>
      </c>
      <c r="AB243" s="3" t="s">
        <v>98</v>
      </c>
      <c r="AC243" s="3">
        <v>61.43</v>
      </c>
      <c r="AD243" s="3">
        <v>312.33999999999997</v>
      </c>
      <c r="AE243" s="3">
        <v>85.28</v>
      </c>
      <c r="AF243" s="3">
        <v>67.44</v>
      </c>
      <c r="AG243" s="3">
        <v>5.09</v>
      </c>
      <c r="AH243" s="4" t="e">
        <f>NA()</f>
        <v>#N/A</v>
      </c>
      <c r="AI243" s="3">
        <v>14.88</v>
      </c>
      <c r="AJ243" s="4" t="e">
        <f>NA()</f>
        <v>#N/A</v>
      </c>
      <c r="AK243" s="4" t="e">
        <f>NA()</f>
        <v>#N/A</v>
      </c>
      <c r="AL243" s="4" t="e">
        <f>NA()</f>
        <v>#N/A</v>
      </c>
      <c r="AM243" s="4" t="e">
        <f>NA()</f>
        <v>#N/A</v>
      </c>
      <c r="AN243" s="3">
        <v>105.14</v>
      </c>
      <c r="AO243" s="3" t="s">
        <v>98</v>
      </c>
      <c r="AP243" s="4" t="e">
        <f>NA()</f>
        <v>#N/A</v>
      </c>
      <c r="AQ243" s="3" t="s">
        <v>98</v>
      </c>
      <c r="AR243" s="3">
        <v>541575.18000000005</v>
      </c>
    </row>
    <row r="244" spans="1:44" x14ac:dyDescent="0.3">
      <c r="A244" s="3" t="s">
        <v>733</v>
      </c>
      <c r="B244" s="4">
        <v>2200</v>
      </c>
      <c r="C244" s="4">
        <v>2782271</v>
      </c>
      <c r="D244" s="4">
        <v>6271831</v>
      </c>
      <c r="E244" s="3" t="s">
        <v>98</v>
      </c>
      <c r="F244" s="3" t="s">
        <v>98</v>
      </c>
      <c r="G244" s="3" t="s">
        <v>98</v>
      </c>
      <c r="H244" s="3" t="s">
        <v>98</v>
      </c>
      <c r="I244" s="3">
        <v>993.32</v>
      </c>
      <c r="J244" s="3">
        <v>20.14</v>
      </c>
      <c r="K244" s="3">
        <v>56359.040000000001</v>
      </c>
      <c r="L244" s="3">
        <v>242811.21</v>
      </c>
      <c r="M244" s="3" t="s">
        <v>98</v>
      </c>
      <c r="N244" s="4" t="e">
        <f>NA()</f>
        <v>#N/A</v>
      </c>
      <c r="O244" s="3" t="s">
        <v>98</v>
      </c>
      <c r="P244" s="3">
        <v>11946.02</v>
      </c>
      <c r="Q244" s="3">
        <v>44907.94</v>
      </c>
      <c r="R244" s="4" t="e">
        <f>NA()</f>
        <v>#N/A</v>
      </c>
      <c r="S244" s="4" t="e">
        <f>NA()</f>
        <v>#N/A</v>
      </c>
      <c r="T244" s="3">
        <v>489.38</v>
      </c>
      <c r="U244" s="3">
        <v>1544.72</v>
      </c>
      <c r="V244" s="3">
        <v>71815.460000000006</v>
      </c>
      <c r="W244" s="3" t="s">
        <v>98</v>
      </c>
      <c r="X244" s="4" t="e">
        <f>NA()</f>
        <v>#N/A</v>
      </c>
      <c r="Y244" s="3">
        <v>119.15</v>
      </c>
      <c r="Z244" s="3">
        <v>107.74</v>
      </c>
      <c r="AA244" s="4" t="e">
        <f>NA()</f>
        <v>#N/A</v>
      </c>
      <c r="AB244" s="3" t="s">
        <v>98</v>
      </c>
      <c r="AC244" s="3">
        <v>65.61</v>
      </c>
      <c r="AD244" s="3">
        <v>274.18</v>
      </c>
      <c r="AE244" s="3">
        <v>86.09</v>
      </c>
      <c r="AF244" s="3">
        <v>70.099999999999994</v>
      </c>
      <c r="AG244" s="4" t="e">
        <f>NA()</f>
        <v>#N/A</v>
      </c>
      <c r="AH244" s="4" t="e">
        <f>NA()</f>
        <v>#N/A</v>
      </c>
      <c r="AI244" s="4" t="e">
        <f>NA()</f>
        <v>#N/A</v>
      </c>
      <c r="AJ244" s="4" t="e">
        <f>NA()</f>
        <v>#N/A</v>
      </c>
      <c r="AK244" s="4" t="e">
        <f>NA()</f>
        <v>#N/A</v>
      </c>
      <c r="AL244" s="3">
        <v>256.25</v>
      </c>
      <c r="AM244" s="4" t="e">
        <f>NA()</f>
        <v>#N/A</v>
      </c>
      <c r="AN244" s="3">
        <v>68.14</v>
      </c>
      <c r="AO244" s="3" t="s">
        <v>98</v>
      </c>
      <c r="AP244" s="4" t="e">
        <f>NA()</f>
        <v>#N/A</v>
      </c>
      <c r="AQ244" s="3" t="s">
        <v>98</v>
      </c>
      <c r="AR244" s="3">
        <v>568065.51</v>
      </c>
    </row>
    <row r="245" spans="1:44" x14ac:dyDescent="0.3">
      <c r="A245" s="3" t="s">
        <v>733</v>
      </c>
      <c r="B245" s="4">
        <v>2225</v>
      </c>
      <c r="C245" s="4">
        <v>2782271</v>
      </c>
      <c r="D245" s="4">
        <v>6271831</v>
      </c>
      <c r="E245" s="3" t="s">
        <v>98</v>
      </c>
      <c r="F245" s="3" t="s">
        <v>98</v>
      </c>
      <c r="G245" s="3" t="s">
        <v>98</v>
      </c>
      <c r="H245" s="3" t="s">
        <v>98</v>
      </c>
      <c r="I245" s="3">
        <v>729.13</v>
      </c>
      <c r="J245" s="3">
        <v>16.98</v>
      </c>
      <c r="K245" s="3">
        <v>62582.46</v>
      </c>
      <c r="L245" s="3">
        <v>246373.09</v>
      </c>
      <c r="M245" s="3" t="s">
        <v>98</v>
      </c>
      <c r="N245" s="4" t="e">
        <f>NA()</f>
        <v>#N/A</v>
      </c>
      <c r="O245" s="3" t="s">
        <v>98</v>
      </c>
      <c r="P245" s="3">
        <v>13507.57</v>
      </c>
      <c r="Q245" s="3">
        <v>44268.02</v>
      </c>
      <c r="R245" s="4" t="e">
        <f>NA()</f>
        <v>#N/A</v>
      </c>
      <c r="S245" s="4" t="e">
        <f>NA()</f>
        <v>#N/A</v>
      </c>
      <c r="T245" s="3">
        <v>757.07</v>
      </c>
      <c r="U245" s="3">
        <v>1690.51</v>
      </c>
      <c r="V245" s="3">
        <v>80870.03</v>
      </c>
      <c r="W245" s="3" t="s">
        <v>98</v>
      </c>
      <c r="X245" s="4" t="e">
        <f>NA()</f>
        <v>#N/A</v>
      </c>
      <c r="Y245" s="3">
        <v>409.57</v>
      </c>
      <c r="Z245" s="3">
        <v>679.93</v>
      </c>
      <c r="AA245" s="4" t="e">
        <f>NA()</f>
        <v>#N/A</v>
      </c>
      <c r="AB245" s="3" t="s">
        <v>98</v>
      </c>
      <c r="AC245" s="3">
        <v>68.14</v>
      </c>
      <c r="AD245" s="3">
        <v>288.76</v>
      </c>
      <c r="AE245" s="3">
        <v>85.37</v>
      </c>
      <c r="AF245" s="3">
        <v>73.06</v>
      </c>
      <c r="AG245" s="3">
        <v>41.8</v>
      </c>
      <c r="AH245" s="4" t="e">
        <f>NA()</f>
        <v>#N/A</v>
      </c>
      <c r="AI245" s="3">
        <v>20.350000000000001</v>
      </c>
      <c r="AJ245" s="4" t="e">
        <f>NA()</f>
        <v>#N/A</v>
      </c>
      <c r="AK245" s="4" t="e">
        <f>NA()</f>
        <v>#N/A</v>
      </c>
      <c r="AL245" s="3">
        <v>263.35000000000002</v>
      </c>
      <c r="AM245" s="4" t="e">
        <f>NA()</f>
        <v>#N/A</v>
      </c>
      <c r="AN245" s="3">
        <v>92.34</v>
      </c>
      <c r="AO245" s="3" t="s">
        <v>98</v>
      </c>
      <c r="AP245" s="4" t="e">
        <f>NA()</f>
        <v>#N/A</v>
      </c>
      <c r="AQ245" s="3" t="s">
        <v>98</v>
      </c>
      <c r="AR245" s="3">
        <v>547182.46</v>
      </c>
    </row>
    <row r="246" spans="1:44" x14ac:dyDescent="0.3">
      <c r="A246" s="3" t="s">
        <v>733</v>
      </c>
      <c r="B246" s="4">
        <v>2240</v>
      </c>
      <c r="C246" s="4">
        <v>2782271</v>
      </c>
      <c r="D246" s="4">
        <v>6271831</v>
      </c>
      <c r="E246" s="3" t="s">
        <v>98</v>
      </c>
      <c r="F246" s="3" t="s">
        <v>98</v>
      </c>
      <c r="G246" s="3" t="s">
        <v>98</v>
      </c>
      <c r="H246" s="3" t="s">
        <v>98</v>
      </c>
      <c r="I246" s="3">
        <v>976.52</v>
      </c>
      <c r="J246" s="3">
        <v>22.82</v>
      </c>
      <c r="K246" s="3">
        <v>65379.35</v>
      </c>
      <c r="L246" s="3">
        <v>255687.15</v>
      </c>
      <c r="M246" s="3" t="s">
        <v>98</v>
      </c>
      <c r="N246" s="4" t="e">
        <f>NA()</f>
        <v>#N/A</v>
      </c>
      <c r="O246" s="3" t="s">
        <v>98</v>
      </c>
      <c r="P246" s="3">
        <v>9304.5499999999993</v>
      </c>
      <c r="Q246" s="3">
        <v>53089.75</v>
      </c>
      <c r="R246" s="4" t="e">
        <f>NA()</f>
        <v>#N/A</v>
      </c>
      <c r="S246" s="4" t="e">
        <f>NA()</f>
        <v>#N/A</v>
      </c>
      <c r="T246" s="3">
        <v>412.85</v>
      </c>
      <c r="U246" s="3">
        <v>1633.33</v>
      </c>
      <c r="V246" s="3">
        <v>70114.570000000007</v>
      </c>
      <c r="W246" s="3" t="s">
        <v>98</v>
      </c>
      <c r="X246" s="4" t="e">
        <f>NA()</f>
        <v>#N/A</v>
      </c>
      <c r="Y246" s="4" t="e">
        <f>NA()</f>
        <v>#N/A</v>
      </c>
      <c r="Z246" s="3">
        <v>107.28</v>
      </c>
      <c r="AA246" s="3">
        <v>10.9</v>
      </c>
      <c r="AB246" s="3" t="s">
        <v>98</v>
      </c>
      <c r="AC246" s="3">
        <v>49.6</v>
      </c>
      <c r="AD246" s="3">
        <v>281.01</v>
      </c>
      <c r="AE246" s="3">
        <v>71.37</v>
      </c>
      <c r="AF246" s="3">
        <v>66.84</v>
      </c>
      <c r="AG246" s="4" t="e">
        <f>NA()</f>
        <v>#N/A</v>
      </c>
      <c r="AH246" s="4" t="e">
        <f>NA()</f>
        <v>#N/A</v>
      </c>
      <c r="AI246" s="4" t="e">
        <f>NA()</f>
        <v>#N/A</v>
      </c>
      <c r="AJ246" s="4" t="e">
        <f>NA()</f>
        <v>#N/A</v>
      </c>
      <c r="AK246" s="4" t="e">
        <f>NA()</f>
        <v>#N/A</v>
      </c>
      <c r="AL246" s="3">
        <v>264.67</v>
      </c>
      <c r="AM246" s="4" t="e">
        <f>NA()</f>
        <v>#N/A</v>
      </c>
      <c r="AN246" s="3">
        <v>15.05</v>
      </c>
      <c r="AO246" s="3" t="s">
        <v>98</v>
      </c>
      <c r="AP246" s="3">
        <v>8.0299999999999994</v>
      </c>
      <c r="AQ246" s="3" t="s">
        <v>98</v>
      </c>
      <c r="AR246" s="3">
        <v>542504.35</v>
      </c>
    </row>
    <row r="247" spans="1:44" x14ac:dyDescent="0.3">
      <c r="A247" s="3" t="s">
        <v>733</v>
      </c>
      <c r="B247" s="4">
        <v>2255</v>
      </c>
      <c r="C247" s="4">
        <v>2782271</v>
      </c>
      <c r="D247" s="4">
        <v>6271831</v>
      </c>
      <c r="E247" s="3" t="s">
        <v>98</v>
      </c>
      <c r="F247" s="3" t="s">
        <v>98</v>
      </c>
      <c r="G247" s="3" t="s">
        <v>98</v>
      </c>
      <c r="H247" s="3" t="s">
        <v>98</v>
      </c>
      <c r="I247" s="3">
        <v>659.01</v>
      </c>
      <c r="J247" s="3">
        <v>24.26</v>
      </c>
      <c r="K247" s="3">
        <v>56174.99</v>
      </c>
      <c r="L247" s="3">
        <v>226188.53</v>
      </c>
      <c r="M247" s="3" t="s">
        <v>98</v>
      </c>
      <c r="N247" s="4" t="e">
        <f>NA()</f>
        <v>#N/A</v>
      </c>
      <c r="O247" s="3" t="s">
        <v>98</v>
      </c>
      <c r="P247" s="3">
        <v>8999.32</v>
      </c>
      <c r="Q247" s="3">
        <v>44448.23</v>
      </c>
      <c r="R247" s="3">
        <v>40451.64</v>
      </c>
      <c r="S247" s="4" t="e">
        <f>NA()</f>
        <v>#N/A</v>
      </c>
      <c r="T247" s="3">
        <v>756.33</v>
      </c>
      <c r="U247" s="3">
        <v>2411.86</v>
      </c>
      <c r="V247" s="3">
        <v>81312.98</v>
      </c>
      <c r="W247" s="3" t="s">
        <v>98</v>
      </c>
      <c r="X247" s="4" t="e">
        <f>NA()</f>
        <v>#N/A</v>
      </c>
      <c r="Y247" s="3">
        <v>107.48</v>
      </c>
      <c r="Z247" s="3">
        <v>143.76</v>
      </c>
      <c r="AA247" s="3">
        <v>10.14</v>
      </c>
      <c r="AB247" s="3" t="s">
        <v>98</v>
      </c>
      <c r="AC247" s="3">
        <v>50.98</v>
      </c>
      <c r="AD247" s="3">
        <v>256.25</v>
      </c>
      <c r="AE247" s="3">
        <v>68.2</v>
      </c>
      <c r="AF247" s="3">
        <v>47.97</v>
      </c>
      <c r="AG247" s="3">
        <v>9.8800000000000008</v>
      </c>
      <c r="AH247" s="4" t="e">
        <f>NA()</f>
        <v>#N/A</v>
      </c>
      <c r="AI247" s="4" t="e">
        <f>NA()</f>
        <v>#N/A</v>
      </c>
      <c r="AJ247" s="4" t="e">
        <f>NA()</f>
        <v>#N/A</v>
      </c>
      <c r="AK247" s="4" t="e">
        <f>NA()</f>
        <v>#N/A</v>
      </c>
      <c r="AL247" s="3">
        <v>267.66000000000003</v>
      </c>
      <c r="AM247" s="4" t="e">
        <f>NA()</f>
        <v>#N/A</v>
      </c>
      <c r="AN247" s="3">
        <v>25.31</v>
      </c>
      <c r="AO247" s="3" t="s">
        <v>98</v>
      </c>
      <c r="AP247" s="3">
        <v>8.1999999999999993</v>
      </c>
      <c r="AQ247" s="3" t="s">
        <v>98</v>
      </c>
      <c r="AR247" s="3">
        <v>537577.03</v>
      </c>
    </row>
    <row r="248" spans="1:44" x14ac:dyDescent="0.3">
      <c r="A248" s="3" t="s">
        <v>733</v>
      </c>
      <c r="B248" s="4">
        <v>2270</v>
      </c>
      <c r="C248" s="4">
        <v>2782271</v>
      </c>
      <c r="D248" s="4">
        <v>6271831</v>
      </c>
      <c r="E248" s="3" t="s">
        <v>98</v>
      </c>
      <c r="F248" s="3" t="s">
        <v>98</v>
      </c>
      <c r="G248" s="3" t="s">
        <v>98</v>
      </c>
      <c r="H248" s="3" t="s">
        <v>98</v>
      </c>
      <c r="I248" s="3">
        <v>710.4</v>
      </c>
      <c r="J248" s="3">
        <v>25.73</v>
      </c>
      <c r="K248" s="3">
        <v>50378.52</v>
      </c>
      <c r="L248" s="3">
        <v>213897.73</v>
      </c>
      <c r="M248" s="3" t="s">
        <v>98</v>
      </c>
      <c r="N248" s="4" t="e">
        <f>NA()</f>
        <v>#N/A</v>
      </c>
      <c r="O248" s="3" t="s">
        <v>98</v>
      </c>
      <c r="P248" s="3">
        <v>10113.1</v>
      </c>
      <c r="Q248" s="3">
        <v>36515.58</v>
      </c>
      <c r="R248" s="4" t="e">
        <f>NA()</f>
        <v>#N/A</v>
      </c>
      <c r="S248" s="4" t="e">
        <f>NA()</f>
        <v>#N/A</v>
      </c>
      <c r="T248" s="3">
        <v>1305.7</v>
      </c>
      <c r="U248" s="3">
        <v>3170.42</v>
      </c>
      <c r="V248" s="3">
        <v>154988.64000000001</v>
      </c>
      <c r="W248" s="3" t="s">
        <v>98</v>
      </c>
      <c r="X248" s="4" t="e">
        <f>NA()</f>
        <v>#N/A</v>
      </c>
      <c r="Y248" s="3">
        <v>241.56</v>
      </c>
      <c r="Z248" s="3">
        <v>295.7</v>
      </c>
      <c r="AA248" s="3">
        <v>152.61000000000001</v>
      </c>
      <c r="AB248" s="3" t="s">
        <v>98</v>
      </c>
      <c r="AC248" s="3">
        <v>68.86</v>
      </c>
      <c r="AD248" s="3">
        <v>234.74</v>
      </c>
      <c r="AE248" s="3">
        <v>73.34</v>
      </c>
      <c r="AF248" s="3">
        <v>61.71</v>
      </c>
      <c r="AG248" s="3">
        <v>154.72999999999999</v>
      </c>
      <c r="AH248" s="4" t="e">
        <f>NA()</f>
        <v>#N/A</v>
      </c>
      <c r="AI248" s="3">
        <v>9.3800000000000008</v>
      </c>
      <c r="AJ248" s="3">
        <v>14.09</v>
      </c>
      <c r="AK248" s="3">
        <v>18.170000000000002</v>
      </c>
      <c r="AL248" s="4" t="e">
        <f>NA()</f>
        <v>#N/A</v>
      </c>
      <c r="AM248" s="4" t="e">
        <f>NA()</f>
        <v>#N/A</v>
      </c>
      <c r="AN248" s="3">
        <v>148.11000000000001</v>
      </c>
      <c r="AO248" s="3" t="s">
        <v>98</v>
      </c>
      <c r="AP248" s="4" t="e">
        <f>NA()</f>
        <v>#N/A</v>
      </c>
      <c r="AQ248" s="3" t="s">
        <v>98</v>
      </c>
      <c r="AR248" s="3">
        <v>527421.18999999994</v>
      </c>
    </row>
    <row r="249" spans="1:44" x14ac:dyDescent="0.3">
      <c r="A249" s="3" t="s">
        <v>733</v>
      </c>
      <c r="B249" s="4">
        <v>2285</v>
      </c>
      <c r="C249" s="4">
        <v>2782271</v>
      </c>
      <c r="D249" s="4">
        <v>6271831</v>
      </c>
      <c r="E249" s="3" t="s">
        <v>98</v>
      </c>
      <c r="F249" s="3" t="s">
        <v>98</v>
      </c>
      <c r="G249" s="3" t="s">
        <v>98</v>
      </c>
      <c r="H249" s="3" t="s">
        <v>98</v>
      </c>
      <c r="I249" s="3">
        <v>752.81</v>
      </c>
      <c r="J249" s="3">
        <v>27.39</v>
      </c>
      <c r="K249" s="3">
        <v>57651.49</v>
      </c>
      <c r="L249" s="3">
        <v>225463.37</v>
      </c>
      <c r="M249" s="3" t="s">
        <v>98</v>
      </c>
      <c r="N249" s="4" t="e">
        <f>NA()</f>
        <v>#N/A</v>
      </c>
      <c r="O249" s="3" t="s">
        <v>98</v>
      </c>
      <c r="P249" s="3">
        <v>6479.97</v>
      </c>
      <c r="Q249" s="3">
        <v>44105.69</v>
      </c>
      <c r="R249" s="3">
        <v>44690.85</v>
      </c>
      <c r="S249" s="4" t="e">
        <f>NA()</f>
        <v>#N/A</v>
      </c>
      <c r="T249" s="3">
        <v>679.3</v>
      </c>
      <c r="U249" s="3">
        <v>1927.09</v>
      </c>
      <c r="V249" s="3">
        <v>84711.3</v>
      </c>
      <c r="W249" s="3" t="s">
        <v>98</v>
      </c>
      <c r="X249" s="4" t="e">
        <f>NA()</f>
        <v>#N/A</v>
      </c>
      <c r="Y249" s="4" t="e">
        <f>NA()</f>
        <v>#N/A</v>
      </c>
      <c r="Z249" s="3">
        <v>80.3</v>
      </c>
      <c r="AA249" s="3">
        <v>10.06</v>
      </c>
      <c r="AB249" s="3" t="s">
        <v>98</v>
      </c>
      <c r="AC249" s="3">
        <v>41.51</v>
      </c>
      <c r="AD249" s="3">
        <v>318.39</v>
      </c>
      <c r="AE249" s="3">
        <v>69.319999999999993</v>
      </c>
      <c r="AF249" s="3">
        <v>40.36</v>
      </c>
      <c r="AG249" s="3">
        <v>20.190000000000001</v>
      </c>
      <c r="AH249" s="4" t="e">
        <f>NA()</f>
        <v>#N/A</v>
      </c>
      <c r="AI249" s="4" t="e">
        <f>NA()</f>
        <v>#N/A</v>
      </c>
      <c r="AJ249" s="4" t="e">
        <f>NA()</f>
        <v>#N/A</v>
      </c>
      <c r="AK249" s="4" t="e">
        <f>NA()</f>
        <v>#N/A</v>
      </c>
      <c r="AL249" s="3">
        <v>348.61</v>
      </c>
      <c r="AM249" s="4" t="e">
        <f>NA()</f>
        <v>#N/A</v>
      </c>
      <c r="AN249" s="3">
        <v>17.86</v>
      </c>
      <c r="AO249" s="3" t="s">
        <v>98</v>
      </c>
      <c r="AP249" s="4" t="e">
        <f>NA()</f>
        <v>#N/A</v>
      </c>
      <c r="AQ249" s="3" t="s">
        <v>98</v>
      </c>
      <c r="AR249" s="3">
        <v>532564.16</v>
      </c>
    </row>
    <row r="250" spans="1:44" x14ac:dyDescent="0.3">
      <c r="A250" s="3" t="s">
        <v>733</v>
      </c>
      <c r="B250" s="4">
        <v>2305</v>
      </c>
      <c r="C250" s="4">
        <v>2782271</v>
      </c>
      <c r="D250" s="4">
        <v>6271831</v>
      </c>
      <c r="E250" s="3" t="s">
        <v>98</v>
      </c>
      <c r="F250" s="3" t="s">
        <v>98</v>
      </c>
      <c r="G250" s="3" t="s">
        <v>98</v>
      </c>
      <c r="H250" s="3" t="s">
        <v>98</v>
      </c>
      <c r="I250" s="3">
        <v>733.24</v>
      </c>
      <c r="J250" s="3">
        <v>24.1</v>
      </c>
      <c r="K250" s="3">
        <v>64504.51</v>
      </c>
      <c r="L250" s="3">
        <v>249399.37</v>
      </c>
      <c r="M250" s="3" t="s">
        <v>98</v>
      </c>
      <c r="N250" s="4" t="e">
        <f>NA()</f>
        <v>#N/A</v>
      </c>
      <c r="O250" s="3" t="s">
        <v>98</v>
      </c>
      <c r="P250" s="3">
        <v>7863.51</v>
      </c>
      <c r="Q250" s="3">
        <v>52276.42</v>
      </c>
      <c r="R250" s="4" t="e">
        <f>NA()</f>
        <v>#N/A</v>
      </c>
      <c r="S250" s="3">
        <v>3698.48</v>
      </c>
      <c r="T250" s="3">
        <v>899.3</v>
      </c>
      <c r="U250" s="3">
        <v>2158.9</v>
      </c>
      <c r="V250" s="3">
        <v>77724.66</v>
      </c>
      <c r="W250" s="3" t="s">
        <v>98</v>
      </c>
      <c r="X250" s="3">
        <v>134.88</v>
      </c>
      <c r="Y250" s="3">
        <v>231.36</v>
      </c>
      <c r="Z250" s="3">
        <v>74.010000000000005</v>
      </c>
      <c r="AA250" s="3">
        <v>10.09</v>
      </c>
      <c r="AB250" s="3" t="s">
        <v>98</v>
      </c>
      <c r="AC250" s="3">
        <v>45.58</v>
      </c>
      <c r="AD250" s="3">
        <v>335.5</v>
      </c>
      <c r="AE250" s="3">
        <v>73.05</v>
      </c>
      <c r="AF250" s="3">
        <v>73.8</v>
      </c>
      <c r="AG250" s="3">
        <v>5.2</v>
      </c>
      <c r="AH250" s="4" t="e">
        <f>NA()</f>
        <v>#N/A</v>
      </c>
      <c r="AI250" s="4" t="e">
        <f>NA()</f>
        <v>#N/A</v>
      </c>
      <c r="AJ250" s="4" t="e">
        <f>NA()</f>
        <v>#N/A</v>
      </c>
      <c r="AK250" s="4" t="e">
        <f>NA()</f>
        <v>#N/A</v>
      </c>
      <c r="AL250" s="4" t="e">
        <f>NA()</f>
        <v>#N/A</v>
      </c>
      <c r="AM250" s="4" t="e">
        <f>NA()</f>
        <v>#N/A</v>
      </c>
      <c r="AN250" s="3">
        <v>12.68</v>
      </c>
      <c r="AO250" s="3" t="s">
        <v>98</v>
      </c>
      <c r="AP250" s="4" t="e">
        <f>NA()</f>
        <v>#N/A</v>
      </c>
      <c r="AQ250" s="3" t="s">
        <v>98</v>
      </c>
      <c r="AR250" s="3">
        <v>539721.36</v>
      </c>
    </row>
    <row r="251" spans="1:44" x14ac:dyDescent="0.3">
      <c r="A251" s="3" t="s">
        <v>733</v>
      </c>
      <c r="B251" s="4">
        <v>2315</v>
      </c>
      <c r="C251" s="4">
        <v>2782271</v>
      </c>
      <c r="D251" s="4">
        <v>6271831</v>
      </c>
      <c r="E251" s="3" t="s">
        <v>98</v>
      </c>
      <c r="F251" s="3" t="s">
        <v>98</v>
      </c>
      <c r="G251" s="3" t="s">
        <v>98</v>
      </c>
      <c r="H251" s="3" t="s">
        <v>98</v>
      </c>
      <c r="I251" s="3">
        <v>701.5</v>
      </c>
      <c r="J251" s="3">
        <v>21.68</v>
      </c>
      <c r="K251" s="3">
        <v>67199.59</v>
      </c>
      <c r="L251" s="3">
        <v>269238.28000000003</v>
      </c>
      <c r="M251" s="3" t="s">
        <v>98</v>
      </c>
      <c r="N251" s="4" t="e">
        <f>NA()</f>
        <v>#N/A</v>
      </c>
      <c r="O251" s="3" t="s">
        <v>98</v>
      </c>
      <c r="P251" s="3">
        <v>8487.23</v>
      </c>
      <c r="Q251" s="3">
        <v>47685.56</v>
      </c>
      <c r="R251" s="4" t="e">
        <f>NA()</f>
        <v>#N/A</v>
      </c>
      <c r="S251" s="3">
        <v>5435.68</v>
      </c>
      <c r="T251" s="3">
        <v>789.37</v>
      </c>
      <c r="U251" s="3">
        <v>2227.66</v>
      </c>
      <c r="V251" s="3">
        <v>83131.83</v>
      </c>
      <c r="W251" s="3" t="s">
        <v>98</v>
      </c>
      <c r="X251" s="4" t="e">
        <f>NA()</f>
        <v>#N/A</v>
      </c>
      <c r="Y251" s="4" t="e">
        <f>NA()</f>
        <v>#N/A</v>
      </c>
      <c r="Z251" s="3">
        <v>105.26</v>
      </c>
      <c r="AA251" s="3">
        <v>22.97</v>
      </c>
      <c r="AB251" s="3" t="s">
        <v>98</v>
      </c>
      <c r="AC251" s="3">
        <v>51.47</v>
      </c>
      <c r="AD251" s="3">
        <v>360.5</v>
      </c>
      <c r="AE251" s="3">
        <v>84.42</v>
      </c>
      <c r="AF251" s="3">
        <v>69.540000000000006</v>
      </c>
      <c r="AG251" s="3">
        <v>7.14</v>
      </c>
      <c r="AH251" s="4" t="e">
        <f>NA()</f>
        <v>#N/A</v>
      </c>
      <c r="AI251" s="4" t="e">
        <f>NA()</f>
        <v>#N/A</v>
      </c>
      <c r="AJ251" s="4" t="e">
        <f>NA()</f>
        <v>#N/A</v>
      </c>
      <c r="AK251" s="4" t="e">
        <f>NA()</f>
        <v>#N/A</v>
      </c>
      <c r="AL251" s="4" t="e">
        <f>NA()</f>
        <v>#N/A</v>
      </c>
      <c r="AM251" s="4" t="e">
        <f>NA()</f>
        <v>#N/A</v>
      </c>
      <c r="AN251" s="3">
        <v>23.18</v>
      </c>
      <c r="AO251" s="3" t="s">
        <v>98</v>
      </c>
      <c r="AP251" s="3">
        <v>9.65</v>
      </c>
      <c r="AQ251" s="3" t="s">
        <v>98</v>
      </c>
      <c r="AR251" s="3">
        <v>514347.49</v>
      </c>
    </row>
    <row r="252" spans="1:44" x14ac:dyDescent="0.3">
      <c r="A252" s="3" t="s">
        <v>733</v>
      </c>
      <c r="B252" s="4">
        <v>2325</v>
      </c>
      <c r="C252" s="4">
        <v>2782271</v>
      </c>
      <c r="D252" s="4">
        <v>6271831</v>
      </c>
      <c r="E252" s="3" t="s">
        <v>98</v>
      </c>
      <c r="F252" s="3" t="s">
        <v>98</v>
      </c>
      <c r="G252" s="3" t="s">
        <v>98</v>
      </c>
      <c r="H252" s="3" t="s">
        <v>98</v>
      </c>
      <c r="I252" s="3">
        <v>1041.28</v>
      </c>
      <c r="J252" s="3">
        <v>24.87</v>
      </c>
      <c r="K252" s="3">
        <v>63126.95</v>
      </c>
      <c r="L252" s="3">
        <v>275681.99</v>
      </c>
      <c r="M252" s="3" t="s">
        <v>98</v>
      </c>
      <c r="N252" s="4" t="e">
        <f>NA()</f>
        <v>#N/A</v>
      </c>
      <c r="O252" s="3" t="s">
        <v>98</v>
      </c>
      <c r="P252" s="3">
        <v>12468.77</v>
      </c>
      <c r="Q252" s="3">
        <v>44679.78</v>
      </c>
      <c r="R252" s="4" t="e">
        <f>NA()</f>
        <v>#N/A</v>
      </c>
      <c r="S252" s="4" t="e">
        <f>NA()</f>
        <v>#N/A</v>
      </c>
      <c r="T252" s="3">
        <v>816.2</v>
      </c>
      <c r="U252" s="3">
        <v>2021.54</v>
      </c>
      <c r="V252" s="3">
        <v>82485</v>
      </c>
      <c r="W252" s="3" t="s">
        <v>98</v>
      </c>
      <c r="X252" s="4" t="e">
        <f>NA()</f>
        <v>#N/A</v>
      </c>
      <c r="Y252" s="4" t="e">
        <f>NA()</f>
        <v>#N/A</v>
      </c>
      <c r="Z252" s="3">
        <v>245.38</v>
      </c>
      <c r="AA252" s="3">
        <v>14.75</v>
      </c>
      <c r="AB252" s="3" t="s">
        <v>98</v>
      </c>
      <c r="AC252" s="3">
        <v>65.77</v>
      </c>
      <c r="AD252" s="3">
        <v>330.9</v>
      </c>
      <c r="AE252" s="3">
        <v>100.5</v>
      </c>
      <c r="AF252" s="3">
        <v>92.27</v>
      </c>
      <c r="AG252" s="3">
        <v>15.59</v>
      </c>
      <c r="AH252" s="4" t="e">
        <f>NA()</f>
        <v>#N/A</v>
      </c>
      <c r="AI252" s="4" t="e">
        <f>NA()</f>
        <v>#N/A</v>
      </c>
      <c r="AJ252" s="4" t="e">
        <f>NA()</f>
        <v>#N/A</v>
      </c>
      <c r="AK252" s="4" t="e">
        <f>NA()</f>
        <v>#N/A</v>
      </c>
      <c r="AL252" s="4" t="e">
        <f>NA()</f>
        <v>#N/A</v>
      </c>
      <c r="AM252" s="4" t="e">
        <f>NA()</f>
        <v>#N/A</v>
      </c>
      <c r="AN252" s="3">
        <v>24.97</v>
      </c>
      <c r="AO252" s="3" t="s">
        <v>98</v>
      </c>
      <c r="AP252" s="4" t="e">
        <f>NA()</f>
        <v>#N/A</v>
      </c>
      <c r="AQ252" s="3" t="s">
        <v>98</v>
      </c>
      <c r="AR252" s="3">
        <v>516763.49</v>
      </c>
    </row>
    <row r="253" spans="1:44" x14ac:dyDescent="0.3">
      <c r="A253" s="3" t="s">
        <v>733</v>
      </c>
      <c r="B253" s="4">
        <v>2332</v>
      </c>
      <c r="C253" s="4">
        <v>2782271</v>
      </c>
      <c r="D253" s="4">
        <v>6271831</v>
      </c>
      <c r="E253" s="3" t="s">
        <v>98</v>
      </c>
      <c r="F253" s="3" t="s">
        <v>98</v>
      </c>
      <c r="G253" s="3" t="s">
        <v>98</v>
      </c>
      <c r="H253" s="3" t="s">
        <v>98</v>
      </c>
      <c r="I253" s="3">
        <v>843.51</v>
      </c>
      <c r="J253" s="3">
        <v>24.35</v>
      </c>
      <c r="K253" s="3">
        <v>64432.04</v>
      </c>
      <c r="L253" s="3">
        <v>259822.52</v>
      </c>
      <c r="M253" s="3" t="s">
        <v>98</v>
      </c>
      <c r="N253" s="4" t="e">
        <f>NA()</f>
        <v>#N/A</v>
      </c>
      <c r="O253" s="3" t="s">
        <v>98</v>
      </c>
      <c r="P253" s="3">
        <v>11375.78</v>
      </c>
      <c r="Q253" s="3">
        <v>42388.13</v>
      </c>
      <c r="R253" s="4" t="e">
        <f>NA()</f>
        <v>#N/A</v>
      </c>
      <c r="S253" s="4" t="e">
        <f>NA()</f>
        <v>#N/A</v>
      </c>
      <c r="T253" s="3">
        <v>731.18</v>
      </c>
      <c r="U253" s="3">
        <v>1953.77</v>
      </c>
      <c r="V253" s="3">
        <v>82762.490000000005</v>
      </c>
      <c r="W253" s="3" t="s">
        <v>98</v>
      </c>
      <c r="X253" s="4" t="e">
        <f>NA()</f>
        <v>#N/A</v>
      </c>
      <c r="Y253" s="4" t="e">
        <f>NA()</f>
        <v>#N/A</v>
      </c>
      <c r="Z253" s="3">
        <v>492.22</v>
      </c>
      <c r="AA253" s="3">
        <v>14.77</v>
      </c>
      <c r="AB253" s="3" t="s">
        <v>98</v>
      </c>
      <c r="AC253" s="3">
        <v>65.28</v>
      </c>
      <c r="AD253" s="3">
        <v>303</v>
      </c>
      <c r="AE253" s="3">
        <v>88.67</v>
      </c>
      <c r="AF253" s="3">
        <v>77.64</v>
      </c>
      <c r="AG253" s="3">
        <v>15.11</v>
      </c>
      <c r="AH253" s="4" t="e">
        <f>NA()</f>
        <v>#N/A</v>
      </c>
      <c r="AI253" s="3">
        <v>6.04</v>
      </c>
      <c r="AJ253" s="4" t="e">
        <f>NA()</f>
        <v>#N/A</v>
      </c>
      <c r="AK253" s="4" t="e">
        <f>NA()</f>
        <v>#N/A</v>
      </c>
      <c r="AL253" s="3">
        <v>269</v>
      </c>
      <c r="AM253" s="4" t="e">
        <f>NA()</f>
        <v>#N/A</v>
      </c>
      <c r="AN253" s="3">
        <v>24.46</v>
      </c>
      <c r="AO253" s="3" t="s">
        <v>98</v>
      </c>
      <c r="AP253" s="3">
        <v>9.77</v>
      </c>
      <c r="AQ253" s="3" t="s">
        <v>98</v>
      </c>
      <c r="AR253" s="3">
        <v>534300.27</v>
      </c>
    </row>
    <row r="254" spans="1:44" x14ac:dyDescent="0.3">
      <c r="A254" s="3" t="s">
        <v>734</v>
      </c>
      <c r="B254" s="4">
        <v>40</v>
      </c>
      <c r="C254" s="4">
        <v>2779077</v>
      </c>
      <c r="D254" s="4">
        <v>6277901</v>
      </c>
      <c r="E254" s="3" t="s">
        <v>98</v>
      </c>
      <c r="F254" s="3" t="s">
        <v>98</v>
      </c>
      <c r="G254" s="3" t="s">
        <v>98</v>
      </c>
      <c r="H254" s="3" t="s">
        <v>98</v>
      </c>
      <c r="I254" s="3">
        <v>1601.75</v>
      </c>
      <c r="J254" s="3">
        <v>26.73</v>
      </c>
      <c r="K254" s="3">
        <v>68257.02</v>
      </c>
      <c r="L254" s="3">
        <v>323024.84000000003</v>
      </c>
      <c r="M254" s="3" t="s">
        <v>98</v>
      </c>
      <c r="N254" s="4" t="e">
        <f>NA()</f>
        <v>#N/A</v>
      </c>
      <c r="O254" s="3" t="s">
        <v>98</v>
      </c>
      <c r="P254" s="3">
        <v>20941.02</v>
      </c>
      <c r="Q254" s="3">
        <v>34364.980000000003</v>
      </c>
      <c r="R254" s="4" t="e">
        <f>NA()</f>
        <v>#N/A</v>
      </c>
      <c r="S254" s="4" t="e">
        <f>NA()</f>
        <v>#N/A</v>
      </c>
      <c r="T254" s="3">
        <v>859.8</v>
      </c>
      <c r="U254" s="3">
        <v>1408.81</v>
      </c>
      <c r="V254" s="3">
        <v>25681.1</v>
      </c>
      <c r="W254" s="3" t="s">
        <v>98</v>
      </c>
      <c r="X254" s="4" t="e">
        <f>NA()</f>
        <v>#N/A</v>
      </c>
      <c r="Y254" s="4" t="e">
        <f>NA()</f>
        <v>#N/A</v>
      </c>
      <c r="Z254" s="3">
        <v>71.02</v>
      </c>
      <c r="AA254" s="3">
        <v>11.9</v>
      </c>
      <c r="AB254" s="3" t="s">
        <v>98</v>
      </c>
      <c r="AC254" s="3">
        <v>93.73</v>
      </c>
      <c r="AD254" s="3">
        <v>284.44</v>
      </c>
      <c r="AE254" s="3">
        <v>127.7</v>
      </c>
      <c r="AF254" s="3">
        <v>101.32</v>
      </c>
      <c r="AG254" s="4" t="e">
        <f>NA()</f>
        <v>#N/A</v>
      </c>
      <c r="AH254" s="4" t="e">
        <f>NA()</f>
        <v>#N/A</v>
      </c>
      <c r="AI254" s="3" t="s">
        <v>98</v>
      </c>
      <c r="AJ254" s="4" t="e">
        <f>NA()</f>
        <v>#N/A</v>
      </c>
      <c r="AK254" s="4" t="e">
        <f>NA()</f>
        <v>#N/A</v>
      </c>
      <c r="AL254" s="3">
        <v>189.87</v>
      </c>
      <c r="AM254" s="4" t="e">
        <f>NA()</f>
        <v>#N/A</v>
      </c>
      <c r="AN254" s="3">
        <v>17.16</v>
      </c>
      <c r="AO254" s="3" t="s">
        <v>98</v>
      </c>
      <c r="AP254" s="3">
        <v>9.5299999999999994</v>
      </c>
      <c r="AQ254" s="4" t="e">
        <f>NA()</f>
        <v>#N/A</v>
      </c>
      <c r="AR254" s="3">
        <v>522927.28</v>
      </c>
    </row>
    <row r="255" spans="1:44" x14ac:dyDescent="0.3">
      <c r="A255" s="3" t="s">
        <v>734</v>
      </c>
      <c r="B255" s="4">
        <v>60</v>
      </c>
      <c r="C255" s="4">
        <v>2779077</v>
      </c>
      <c r="D255" s="4">
        <v>6277901</v>
      </c>
      <c r="E255" s="3" t="s">
        <v>98</v>
      </c>
      <c r="F255" s="3" t="s">
        <v>98</v>
      </c>
      <c r="G255" s="3" t="s">
        <v>98</v>
      </c>
      <c r="H255" s="3" t="s">
        <v>98</v>
      </c>
      <c r="I255" s="3">
        <v>1187.58</v>
      </c>
      <c r="J255" s="3">
        <v>28.46</v>
      </c>
      <c r="K255" s="3">
        <v>57239.68</v>
      </c>
      <c r="L255" s="3">
        <v>339710.03</v>
      </c>
      <c r="M255" s="3" t="s">
        <v>98</v>
      </c>
      <c r="N255" s="4" t="e">
        <f>NA()</f>
        <v>#N/A</v>
      </c>
      <c r="O255" s="3" t="s">
        <v>98</v>
      </c>
      <c r="P255" s="3">
        <v>21919.5</v>
      </c>
      <c r="Q255" s="3">
        <v>20690.099999999999</v>
      </c>
      <c r="R255" s="4" t="e">
        <f>NA()</f>
        <v>#N/A</v>
      </c>
      <c r="S255" s="4" t="e">
        <f>NA()</f>
        <v>#N/A</v>
      </c>
      <c r="T255" s="3">
        <v>1064.69</v>
      </c>
      <c r="U255" s="3">
        <v>1965.47</v>
      </c>
      <c r="V255" s="3">
        <v>39687.050000000003</v>
      </c>
      <c r="W255" s="3" t="s">
        <v>98</v>
      </c>
      <c r="X255" s="4" t="e">
        <f>NA()</f>
        <v>#N/A</v>
      </c>
      <c r="Y255" s="4" t="e">
        <f>NA()</f>
        <v>#N/A</v>
      </c>
      <c r="Z255" s="3">
        <v>46.29</v>
      </c>
      <c r="AA255" s="4" t="e">
        <f>NA()</f>
        <v>#N/A</v>
      </c>
      <c r="AB255" s="3" t="s">
        <v>98</v>
      </c>
      <c r="AC255" s="3">
        <v>94.76</v>
      </c>
      <c r="AD255" s="3">
        <v>289.95</v>
      </c>
      <c r="AE255" s="3">
        <v>141.87</v>
      </c>
      <c r="AF255" s="3">
        <v>114.12</v>
      </c>
      <c r="AG255" s="4" t="e">
        <f>NA()</f>
        <v>#N/A</v>
      </c>
      <c r="AH255" s="4" t="e">
        <f>NA()</f>
        <v>#N/A</v>
      </c>
      <c r="AI255" s="3" t="s">
        <v>98</v>
      </c>
      <c r="AJ255" s="4" t="e">
        <f>NA()</f>
        <v>#N/A</v>
      </c>
      <c r="AK255" s="4" t="e">
        <f>NA()</f>
        <v>#N/A</v>
      </c>
      <c r="AL255" s="4" t="e">
        <f>NA()</f>
        <v>#N/A</v>
      </c>
      <c r="AM255" s="4" t="e">
        <f>NA()</f>
        <v>#N/A</v>
      </c>
      <c r="AN255" s="3">
        <v>19.350000000000001</v>
      </c>
      <c r="AO255" s="3" t="s">
        <v>98</v>
      </c>
      <c r="AP255" s="3">
        <v>11.4</v>
      </c>
      <c r="AQ255" s="4" t="e">
        <f>NA()</f>
        <v>#N/A</v>
      </c>
      <c r="AR255" s="3">
        <v>515789.7</v>
      </c>
    </row>
    <row r="256" spans="1:44" x14ac:dyDescent="0.3">
      <c r="A256" s="3" t="s">
        <v>734</v>
      </c>
      <c r="B256" s="4">
        <v>80</v>
      </c>
      <c r="C256" s="4">
        <v>2779077</v>
      </c>
      <c r="D256" s="4">
        <v>6277901</v>
      </c>
      <c r="E256" s="3" t="s">
        <v>98</v>
      </c>
      <c r="F256" s="3" t="s">
        <v>98</v>
      </c>
      <c r="G256" s="3" t="s">
        <v>98</v>
      </c>
      <c r="H256" s="3" t="s">
        <v>98</v>
      </c>
      <c r="I256" s="3">
        <v>1354.15</v>
      </c>
      <c r="J256" s="3">
        <v>21.54</v>
      </c>
      <c r="K256" s="3">
        <v>68971.22</v>
      </c>
      <c r="L256" s="3">
        <v>342089.05</v>
      </c>
      <c r="M256" s="3" t="s">
        <v>98</v>
      </c>
      <c r="N256" s="4" t="e">
        <f>NA()</f>
        <v>#N/A</v>
      </c>
      <c r="O256" s="3" t="s">
        <v>98</v>
      </c>
      <c r="P256" s="3">
        <v>21987.39</v>
      </c>
      <c r="Q256" s="3">
        <v>25911.72</v>
      </c>
      <c r="R256" s="4" t="e">
        <f>NA()</f>
        <v>#N/A</v>
      </c>
      <c r="S256" s="4" t="e">
        <f>NA()</f>
        <v>#N/A</v>
      </c>
      <c r="T256" s="3">
        <v>738.1</v>
      </c>
      <c r="U256" s="3">
        <v>1305.94</v>
      </c>
      <c r="V256" s="3">
        <v>31659.58</v>
      </c>
      <c r="W256" s="3" t="s">
        <v>98</v>
      </c>
      <c r="X256" s="4" t="e">
        <f>NA()</f>
        <v>#N/A</v>
      </c>
      <c r="Y256" s="4" t="e">
        <f>NA()</f>
        <v>#N/A</v>
      </c>
      <c r="Z256" s="3">
        <v>46.77</v>
      </c>
      <c r="AA256" s="4" t="e">
        <f>NA()</f>
        <v>#N/A</v>
      </c>
      <c r="AB256" s="3" t="s">
        <v>98</v>
      </c>
      <c r="AC256" s="3">
        <v>93.9</v>
      </c>
      <c r="AD256" s="3">
        <v>359.95</v>
      </c>
      <c r="AE256" s="3">
        <v>124.84</v>
      </c>
      <c r="AF256" s="3">
        <v>100.42</v>
      </c>
      <c r="AG256" s="4" t="e">
        <f>NA()</f>
        <v>#N/A</v>
      </c>
      <c r="AH256" s="4" t="e">
        <f>NA()</f>
        <v>#N/A</v>
      </c>
      <c r="AI256" s="3" t="s">
        <v>98</v>
      </c>
      <c r="AJ256" s="4" t="e">
        <f>NA()</f>
        <v>#N/A</v>
      </c>
      <c r="AK256" s="4" t="e">
        <f>NA()</f>
        <v>#N/A</v>
      </c>
      <c r="AL256" s="3">
        <v>248.68</v>
      </c>
      <c r="AM256" s="4" t="e">
        <f>NA()</f>
        <v>#N/A</v>
      </c>
      <c r="AN256" s="3">
        <v>25.2</v>
      </c>
      <c r="AO256" s="3" t="s">
        <v>98</v>
      </c>
      <c r="AP256" s="3">
        <v>11.89</v>
      </c>
      <c r="AQ256" s="4" t="e">
        <f>NA()</f>
        <v>#N/A</v>
      </c>
      <c r="AR256" s="3">
        <v>504949.65</v>
      </c>
    </row>
    <row r="257" spans="1:44" x14ac:dyDescent="0.3">
      <c r="A257" s="3" t="s">
        <v>734</v>
      </c>
      <c r="B257" s="4">
        <v>100</v>
      </c>
      <c r="C257" s="4">
        <v>2779077</v>
      </c>
      <c r="D257" s="4">
        <v>6277901</v>
      </c>
      <c r="E257" s="3" t="s">
        <v>98</v>
      </c>
      <c r="F257" s="3" t="s">
        <v>98</v>
      </c>
      <c r="G257" s="3" t="s">
        <v>98</v>
      </c>
      <c r="H257" s="3" t="s">
        <v>98</v>
      </c>
      <c r="I257" s="3">
        <v>1229.75</v>
      </c>
      <c r="J257" s="3">
        <v>26.85</v>
      </c>
      <c r="K257" s="3">
        <v>24351.9</v>
      </c>
      <c r="L257" s="3">
        <v>139639.12</v>
      </c>
      <c r="M257" s="3" t="s">
        <v>98</v>
      </c>
      <c r="N257" s="3">
        <v>6196.6</v>
      </c>
      <c r="O257" s="3" t="s">
        <v>98</v>
      </c>
      <c r="P257" s="3">
        <v>5264.19</v>
      </c>
      <c r="Q257" s="3">
        <v>220959.16</v>
      </c>
      <c r="R257" s="4" t="e">
        <f>NA()</f>
        <v>#N/A</v>
      </c>
      <c r="S257" s="4" t="e">
        <f>NA()</f>
        <v>#N/A</v>
      </c>
      <c r="T257" s="4" t="e">
        <f>NA()</f>
        <v>#N/A</v>
      </c>
      <c r="U257" s="3">
        <v>1290.26</v>
      </c>
      <c r="V257" s="3">
        <v>29161.48</v>
      </c>
      <c r="W257" s="3" t="s">
        <v>98</v>
      </c>
      <c r="X257" s="4" t="e">
        <f>NA()</f>
        <v>#N/A</v>
      </c>
      <c r="Y257" s="3">
        <v>198.85</v>
      </c>
      <c r="Z257" s="3">
        <v>153.79</v>
      </c>
      <c r="AA257" s="4" t="e">
        <f>NA()</f>
        <v>#N/A</v>
      </c>
      <c r="AB257" s="3" t="s">
        <v>98</v>
      </c>
      <c r="AC257" s="3">
        <v>46.41</v>
      </c>
      <c r="AD257" s="3">
        <v>302.45</v>
      </c>
      <c r="AE257" s="3">
        <v>105.49</v>
      </c>
      <c r="AF257" s="3">
        <v>80.739999999999995</v>
      </c>
      <c r="AG257" s="4" t="e">
        <f>NA()</f>
        <v>#N/A</v>
      </c>
      <c r="AH257" s="4" t="e">
        <f>NA()</f>
        <v>#N/A</v>
      </c>
      <c r="AI257" s="3" t="s">
        <v>98</v>
      </c>
      <c r="AJ257" s="4" t="e">
        <f>NA()</f>
        <v>#N/A</v>
      </c>
      <c r="AK257" s="4" t="e">
        <f>NA()</f>
        <v>#N/A</v>
      </c>
      <c r="AL257" s="4" t="e">
        <f>NA()</f>
        <v>#N/A</v>
      </c>
      <c r="AM257" s="4" t="e">
        <f>NA()</f>
        <v>#N/A</v>
      </c>
      <c r="AN257" s="3">
        <v>16.21</v>
      </c>
      <c r="AO257" s="3" t="s">
        <v>98</v>
      </c>
      <c r="AP257" s="3">
        <v>9.58</v>
      </c>
      <c r="AQ257" s="4" t="e">
        <f>NA()</f>
        <v>#N/A</v>
      </c>
      <c r="AR257" s="3">
        <v>570967.18000000005</v>
      </c>
    </row>
    <row r="258" spans="1:44" x14ac:dyDescent="0.3">
      <c r="A258" s="3" t="s">
        <v>734</v>
      </c>
      <c r="B258" s="4">
        <v>120</v>
      </c>
      <c r="C258" s="4">
        <v>2779077</v>
      </c>
      <c r="D258" s="4">
        <v>6277901</v>
      </c>
      <c r="E258" s="3" t="s">
        <v>98</v>
      </c>
      <c r="F258" s="3" t="s">
        <v>98</v>
      </c>
      <c r="G258" s="3" t="s">
        <v>98</v>
      </c>
      <c r="H258" s="3" t="s">
        <v>98</v>
      </c>
      <c r="I258" s="3">
        <v>1286.81</v>
      </c>
      <c r="J258" s="3">
        <v>20.65</v>
      </c>
      <c r="K258" s="3">
        <v>62749.67</v>
      </c>
      <c r="L258" s="3">
        <v>307557</v>
      </c>
      <c r="M258" s="3" t="s">
        <v>98</v>
      </c>
      <c r="N258" s="4" t="e">
        <f>NA()</f>
        <v>#N/A</v>
      </c>
      <c r="O258" s="3" t="s">
        <v>98</v>
      </c>
      <c r="P258" s="3">
        <v>17587.54</v>
      </c>
      <c r="Q258" s="3">
        <v>36286.25</v>
      </c>
      <c r="R258" s="4" t="e">
        <f>NA()</f>
        <v>#N/A</v>
      </c>
      <c r="S258" s="4" t="e">
        <f>NA()</f>
        <v>#N/A</v>
      </c>
      <c r="T258" s="3">
        <v>524.41999999999996</v>
      </c>
      <c r="U258" s="3">
        <v>1433.63</v>
      </c>
      <c r="V258" s="3">
        <v>35104.370000000003</v>
      </c>
      <c r="W258" s="3" t="s">
        <v>98</v>
      </c>
      <c r="X258" s="4" t="e">
        <f>NA()</f>
        <v>#N/A</v>
      </c>
      <c r="Y258" s="3">
        <v>90.95</v>
      </c>
      <c r="Z258" s="3">
        <v>81.33</v>
      </c>
      <c r="AA258" s="4" t="e">
        <f>NA()</f>
        <v>#N/A</v>
      </c>
      <c r="AB258" s="3" t="s">
        <v>98</v>
      </c>
      <c r="AC258" s="3">
        <v>75.180000000000007</v>
      </c>
      <c r="AD258" s="3">
        <v>483.24</v>
      </c>
      <c r="AE258" s="3">
        <v>106.81</v>
      </c>
      <c r="AF258" s="3">
        <v>92.03</v>
      </c>
      <c r="AG258" s="4" t="e">
        <f>NA()</f>
        <v>#N/A</v>
      </c>
      <c r="AH258" s="4" t="e">
        <f>NA()</f>
        <v>#N/A</v>
      </c>
      <c r="AI258" s="3" t="s">
        <v>98</v>
      </c>
      <c r="AJ258" s="4" t="e">
        <f>NA()</f>
        <v>#N/A</v>
      </c>
      <c r="AK258" s="4" t="e">
        <f>NA()</f>
        <v>#N/A</v>
      </c>
      <c r="AL258" s="3">
        <v>208.54</v>
      </c>
      <c r="AM258" s="4" t="e">
        <f>NA()</f>
        <v>#N/A</v>
      </c>
      <c r="AN258" s="3">
        <v>13.12</v>
      </c>
      <c r="AO258" s="3" t="s">
        <v>98</v>
      </c>
      <c r="AP258" s="4" t="e">
        <f>NA()</f>
        <v>#N/A</v>
      </c>
      <c r="AQ258" s="4" t="e">
        <f>NA()</f>
        <v>#N/A</v>
      </c>
      <c r="AR258" s="3">
        <v>536298.46</v>
      </c>
    </row>
    <row r="259" spans="1:44" x14ac:dyDescent="0.3">
      <c r="A259" s="3" t="s">
        <v>734</v>
      </c>
      <c r="B259" s="4">
        <v>130</v>
      </c>
      <c r="C259" s="4">
        <v>2779077</v>
      </c>
      <c r="D259" s="4">
        <v>6277901</v>
      </c>
      <c r="E259" s="3" t="s">
        <v>98</v>
      </c>
      <c r="F259" s="3" t="s">
        <v>98</v>
      </c>
      <c r="G259" s="3" t="s">
        <v>98</v>
      </c>
      <c r="H259" s="3" t="s">
        <v>98</v>
      </c>
      <c r="I259" s="3">
        <v>1259.1099999999999</v>
      </c>
      <c r="J259" s="3">
        <v>19.59</v>
      </c>
      <c r="K259" s="3">
        <v>62107.57</v>
      </c>
      <c r="L259" s="3">
        <v>328308.65000000002</v>
      </c>
      <c r="M259" s="3" t="s">
        <v>98</v>
      </c>
      <c r="N259" s="4" t="e">
        <f>NA()</f>
        <v>#N/A</v>
      </c>
      <c r="O259" s="3" t="s">
        <v>98</v>
      </c>
      <c r="P259" s="3">
        <v>13948.95</v>
      </c>
      <c r="Q259" s="3">
        <v>27734.639999999999</v>
      </c>
      <c r="R259" s="4" t="e">
        <f>NA()</f>
        <v>#N/A</v>
      </c>
      <c r="S259" s="4" t="e">
        <f>NA()</f>
        <v>#N/A</v>
      </c>
      <c r="T259" s="3">
        <v>603.02</v>
      </c>
      <c r="U259" s="3">
        <v>1309.6400000000001</v>
      </c>
      <c r="V259" s="3">
        <v>34346.35</v>
      </c>
      <c r="W259" s="3" t="s">
        <v>98</v>
      </c>
      <c r="X259" s="4" t="e">
        <f>NA()</f>
        <v>#N/A</v>
      </c>
      <c r="Y259" s="4" t="e">
        <f>NA()</f>
        <v>#N/A</v>
      </c>
      <c r="Z259" s="3">
        <v>125.64</v>
      </c>
      <c r="AA259" s="4" t="e">
        <f>NA()</f>
        <v>#N/A</v>
      </c>
      <c r="AB259" s="3" t="s">
        <v>98</v>
      </c>
      <c r="AC259" s="3">
        <v>51.13</v>
      </c>
      <c r="AD259" s="3">
        <v>314.86</v>
      </c>
      <c r="AE259" s="3">
        <v>89.04</v>
      </c>
      <c r="AF259" s="3">
        <v>50.38</v>
      </c>
      <c r="AG259" s="4" t="e">
        <f>NA()</f>
        <v>#N/A</v>
      </c>
      <c r="AH259" s="4" t="e">
        <f>NA()</f>
        <v>#N/A</v>
      </c>
      <c r="AI259" s="3" t="s">
        <v>98</v>
      </c>
      <c r="AJ259" s="4" t="e">
        <f>NA()</f>
        <v>#N/A</v>
      </c>
      <c r="AK259" s="4" t="e">
        <f>NA()</f>
        <v>#N/A</v>
      </c>
      <c r="AL259" s="4" t="e">
        <f>NA()</f>
        <v>#N/A</v>
      </c>
      <c r="AM259" s="4" t="e">
        <f>NA()</f>
        <v>#N/A</v>
      </c>
      <c r="AN259" s="3">
        <v>12.08</v>
      </c>
      <c r="AO259" s="3" t="s">
        <v>98</v>
      </c>
      <c r="AP259" s="3">
        <v>11.42</v>
      </c>
      <c r="AQ259" s="4" t="e">
        <f>NA()</f>
        <v>#N/A</v>
      </c>
      <c r="AR259" s="3">
        <v>529707.93999999994</v>
      </c>
    </row>
    <row r="260" spans="1:44" x14ac:dyDescent="0.3">
      <c r="A260" s="3" t="s">
        <v>734</v>
      </c>
      <c r="B260" s="4">
        <v>140</v>
      </c>
      <c r="C260" s="4">
        <v>2779077</v>
      </c>
      <c r="D260" s="4">
        <v>6277901</v>
      </c>
      <c r="E260" s="3" t="s">
        <v>98</v>
      </c>
      <c r="F260" s="3" t="s">
        <v>98</v>
      </c>
      <c r="G260" s="3" t="s">
        <v>98</v>
      </c>
      <c r="H260" s="3" t="s">
        <v>98</v>
      </c>
      <c r="I260" s="3">
        <v>1230.5</v>
      </c>
      <c r="J260" s="3">
        <v>24.02</v>
      </c>
      <c r="K260" s="3">
        <v>63656.72</v>
      </c>
      <c r="L260" s="3">
        <v>278882.09000000003</v>
      </c>
      <c r="M260" s="3" t="s">
        <v>98</v>
      </c>
      <c r="N260" s="4" t="e">
        <f>NA()</f>
        <v>#N/A</v>
      </c>
      <c r="O260" s="3" t="s">
        <v>98</v>
      </c>
      <c r="P260" s="3">
        <v>16910.939999999999</v>
      </c>
      <c r="Q260" s="3">
        <v>24479.439999999999</v>
      </c>
      <c r="R260" s="3">
        <v>47134.2</v>
      </c>
      <c r="S260" s="3">
        <v>3868.52</v>
      </c>
      <c r="T260" s="3">
        <v>845.22</v>
      </c>
      <c r="U260" s="3">
        <v>1724.78</v>
      </c>
      <c r="V260" s="3">
        <v>45348.21</v>
      </c>
      <c r="W260" s="3" t="s">
        <v>98</v>
      </c>
      <c r="X260" s="4" t="e">
        <f>NA()</f>
        <v>#N/A</v>
      </c>
      <c r="Y260" s="4" t="e">
        <f>NA()</f>
        <v>#N/A</v>
      </c>
      <c r="Z260" s="3">
        <v>53.58</v>
      </c>
      <c r="AA260" s="4" t="e">
        <f>NA()</f>
        <v>#N/A</v>
      </c>
      <c r="AB260" s="3" t="s">
        <v>98</v>
      </c>
      <c r="AC260" s="3">
        <v>72.72</v>
      </c>
      <c r="AD260" s="3">
        <v>297.48</v>
      </c>
      <c r="AE260" s="3">
        <v>117.58</v>
      </c>
      <c r="AF260" s="3">
        <v>93.95</v>
      </c>
      <c r="AG260" s="4" t="e">
        <f>NA()</f>
        <v>#N/A</v>
      </c>
      <c r="AH260" s="4" t="e">
        <f>NA()</f>
        <v>#N/A</v>
      </c>
      <c r="AI260" s="3" t="s">
        <v>98</v>
      </c>
      <c r="AJ260" s="4" t="e">
        <f>NA()</f>
        <v>#N/A</v>
      </c>
      <c r="AK260" s="4" t="e">
        <f>NA()</f>
        <v>#N/A</v>
      </c>
      <c r="AL260" s="3">
        <v>198.71</v>
      </c>
      <c r="AM260" s="4" t="e">
        <f>NA()</f>
        <v>#N/A</v>
      </c>
      <c r="AN260" s="3">
        <v>13.26</v>
      </c>
      <c r="AO260" s="3" t="s">
        <v>98</v>
      </c>
      <c r="AP260" s="4" t="e">
        <f>NA()</f>
        <v>#N/A</v>
      </c>
      <c r="AQ260" s="4" t="e">
        <f>NA()</f>
        <v>#N/A</v>
      </c>
      <c r="AR260" s="3">
        <v>515048.08</v>
      </c>
    </row>
    <row r="261" spans="1:44" x14ac:dyDescent="0.3">
      <c r="A261" s="3" t="s">
        <v>734</v>
      </c>
      <c r="B261" s="4">
        <v>160</v>
      </c>
      <c r="C261" s="4">
        <v>2779077</v>
      </c>
      <c r="D261" s="4">
        <v>6277901</v>
      </c>
      <c r="E261" s="3" t="s">
        <v>98</v>
      </c>
      <c r="F261" s="3" t="s">
        <v>98</v>
      </c>
      <c r="G261" s="3" t="s">
        <v>98</v>
      </c>
      <c r="H261" s="3" t="s">
        <v>98</v>
      </c>
      <c r="I261" s="3">
        <v>1458.42</v>
      </c>
      <c r="J261" s="3">
        <v>20.86</v>
      </c>
      <c r="K261" s="3">
        <v>70027.53</v>
      </c>
      <c r="L261" s="3">
        <v>291090.71000000002</v>
      </c>
      <c r="M261" s="3" t="s">
        <v>98</v>
      </c>
      <c r="N261" s="4" t="e">
        <f>NA()</f>
        <v>#N/A</v>
      </c>
      <c r="O261" s="3" t="s">
        <v>98</v>
      </c>
      <c r="P261" s="3">
        <v>15759.42</v>
      </c>
      <c r="Q261" s="3">
        <v>36018.6</v>
      </c>
      <c r="R261" s="4" t="e">
        <f>NA()</f>
        <v>#N/A</v>
      </c>
      <c r="S261" s="4" t="e">
        <f>NA()</f>
        <v>#N/A</v>
      </c>
      <c r="T261" s="3">
        <v>811.74</v>
      </c>
      <c r="U261" s="3">
        <v>1327.54</v>
      </c>
      <c r="V261" s="3">
        <v>48504.02</v>
      </c>
      <c r="W261" s="3" t="s">
        <v>98</v>
      </c>
      <c r="X261" s="4" t="e">
        <f>NA()</f>
        <v>#N/A</v>
      </c>
      <c r="Y261" s="4" t="e">
        <f>NA()</f>
        <v>#N/A</v>
      </c>
      <c r="Z261" s="3">
        <v>129.71</v>
      </c>
      <c r="AA261" s="3">
        <v>14.06</v>
      </c>
      <c r="AB261" s="3" t="s">
        <v>98</v>
      </c>
      <c r="AC261" s="3">
        <v>72.94</v>
      </c>
      <c r="AD261" s="3">
        <v>278.27999999999997</v>
      </c>
      <c r="AE261" s="3">
        <v>99.83</v>
      </c>
      <c r="AF261" s="3">
        <v>81.489999999999995</v>
      </c>
      <c r="AG261" s="4" t="e">
        <f>NA()</f>
        <v>#N/A</v>
      </c>
      <c r="AH261" s="4" t="e">
        <f>NA()</f>
        <v>#N/A</v>
      </c>
      <c r="AI261" s="3" t="s">
        <v>98</v>
      </c>
      <c r="AJ261" s="4" t="e">
        <f>NA()</f>
        <v>#N/A</v>
      </c>
      <c r="AK261" s="4" t="e">
        <f>NA()</f>
        <v>#N/A</v>
      </c>
      <c r="AL261" s="4" t="e">
        <f>NA()</f>
        <v>#N/A</v>
      </c>
      <c r="AM261" s="4" t="e">
        <f>NA()</f>
        <v>#N/A</v>
      </c>
      <c r="AN261" s="4" t="e">
        <f>NA()</f>
        <v>#N/A</v>
      </c>
      <c r="AO261" s="3" t="s">
        <v>98</v>
      </c>
      <c r="AP261" s="4" t="e">
        <f>NA()</f>
        <v>#N/A</v>
      </c>
      <c r="AQ261" s="4" t="e">
        <f>NA()</f>
        <v>#N/A</v>
      </c>
      <c r="AR261" s="3">
        <v>534304.86</v>
      </c>
    </row>
    <row r="262" spans="1:44" x14ac:dyDescent="0.3">
      <c r="A262" s="3" t="s">
        <v>734</v>
      </c>
      <c r="B262" s="4">
        <v>180</v>
      </c>
      <c r="C262" s="4">
        <v>2779077</v>
      </c>
      <c r="D262" s="4">
        <v>6277901</v>
      </c>
      <c r="E262" s="3" t="s">
        <v>98</v>
      </c>
      <c r="F262" s="3" t="s">
        <v>98</v>
      </c>
      <c r="G262" s="3" t="s">
        <v>98</v>
      </c>
      <c r="H262" s="3" t="s">
        <v>98</v>
      </c>
      <c r="I262" s="3">
        <v>1243.26</v>
      </c>
      <c r="J262" s="3">
        <v>33.85</v>
      </c>
      <c r="K262" s="3">
        <v>79203.33</v>
      </c>
      <c r="L262" s="3">
        <v>289935.39</v>
      </c>
      <c r="M262" s="3" t="s">
        <v>98</v>
      </c>
      <c r="N262" s="4" t="e">
        <f>NA()</f>
        <v>#N/A</v>
      </c>
      <c r="O262" s="3" t="s">
        <v>98</v>
      </c>
      <c r="P262" s="3">
        <v>16507.52</v>
      </c>
      <c r="Q262" s="3">
        <v>41725.629999999997</v>
      </c>
      <c r="R262" s="4" t="e">
        <f>NA()</f>
        <v>#N/A</v>
      </c>
      <c r="S262" s="4" t="e">
        <f>NA()</f>
        <v>#N/A</v>
      </c>
      <c r="T262" s="3">
        <v>1057.21</v>
      </c>
      <c r="U262" s="3">
        <v>1561.54</v>
      </c>
      <c r="V262" s="3">
        <v>64102.11</v>
      </c>
      <c r="W262" s="3" t="s">
        <v>98</v>
      </c>
      <c r="X262" s="4" t="e">
        <f>NA()</f>
        <v>#N/A</v>
      </c>
      <c r="Y262" s="4" t="e">
        <f>NA()</f>
        <v>#N/A</v>
      </c>
      <c r="Z262" s="3">
        <v>69.28</v>
      </c>
      <c r="AA262" s="3">
        <v>12.63</v>
      </c>
      <c r="AB262" s="3" t="s">
        <v>98</v>
      </c>
      <c r="AC262" s="3">
        <v>97.31</v>
      </c>
      <c r="AD262" s="3">
        <v>254.52</v>
      </c>
      <c r="AE262" s="3">
        <v>154.83000000000001</v>
      </c>
      <c r="AF262" s="3">
        <v>115.26</v>
      </c>
      <c r="AG262" s="4" t="e">
        <f>NA()</f>
        <v>#N/A</v>
      </c>
      <c r="AH262" s="4" t="e">
        <f>NA()</f>
        <v>#N/A</v>
      </c>
      <c r="AI262" s="3" t="s">
        <v>98</v>
      </c>
      <c r="AJ262" s="4" t="e">
        <f>NA()</f>
        <v>#N/A</v>
      </c>
      <c r="AK262" s="4" t="e">
        <f>NA()</f>
        <v>#N/A</v>
      </c>
      <c r="AL262" s="4" t="e">
        <f>NA()</f>
        <v>#N/A</v>
      </c>
      <c r="AM262" s="4" t="e">
        <f>NA()</f>
        <v>#N/A</v>
      </c>
      <c r="AN262" s="3">
        <v>17.37</v>
      </c>
      <c r="AO262" s="3" t="s">
        <v>98</v>
      </c>
      <c r="AP262" s="3">
        <v>11.41</v>
      </c>
      <c r="AQ262" s="4" t="e">
        <f>NA()</f>
        <v>#N/A</v>
      </c>
      <c r="AR262" s="3">
        <v>503897.52</v>
      </c>
    </row>
    <row r="263" spans="1:44" x14ac:dyDescent="0.3">
      <c r="A263" s="3" t="s">
        <v>734</v>
      </c>
      <c r="B263" s="4">
        <v>200</v>
      </c>
      <c r="C263" s="4">
        <v>2779077</v>
      </c>
      <c r="D263" s="4">
        <v>6277901</v>
      </c>
      <c r="E263" s="3" t="s">
        <v>98</v>
      </c>
      <c r="F263" s="3" t="s">
        <v>98</v>
      </c>
      <c r="G263" s="3" t="s">
        <v>98</v>
      </c>
      <c r="H263" s="3" t="s">
        <v>98</v>
      </c>
      <c r="I263" s="3">
        <v>984.18</v>
      </c>
      <c r="J263" s="3">
        <v>31.3</v>
      </c>
      <c r="K263" s="3">
        <v>72850.22</v>
      </c>
      <c r="L263" s="3">
        <v>246733.85</v>
      </c>
      <c r="M263" s="3" t="s">
        <v>98</v>
      </c>
      <c r="N263" s="4" t="e">
        <f>NA()</f>
        <v>#N/A</v>
      </c>
      <c r="O263" s="3" t="s">
        <v>98</v>
      </c>
      <c r="P263" s="3">
        <v>11532.61</v>
      </c>
      <c r="Q263" s="3">
        <v>41095.08</v>
      </c>
      <c r="R263" s="3">
        <v>46993.34</v>
      </c>
      <c r="S263" s="4" t="e">
        <f>NA()</f>
        <v>#N/A</v>
      </c>
      <c r="T263" s="3">
        <v>788.9</v>
      </c>
      <c r="U263" s="3">
        <v>1907.8</v>
      </c>
      <c r="V263" s="3">
        <v>65894.17</v>
      </c>
      <c r="W263" s="3" t="s">
        <v>98</v>
      </c>
      <c r="X263" s="4" t="e">
        <f>NA()</f>
        <v>#N/A</v>
      </c>
      <c r="Y263" s="4" t="e">
        <f>NA()</f>
        <v>#N/A</v>
      </c>
      <c r="Z263" s="3">
        <v>79.94</v>
      </c>
      <c r="AA263" s="3">
        <v>15.85</v>
      </c>
      <c r="AB263" s="3" t="s">
        <v>98</v>
      </c>
      <c r="AC263" s="3">
        <v>74.73</v>
      </c>
      <c r="AD263" s="3">
        <v>256.38</v>
      </c>
      <c r="AE263" s="3">
        <v>137.85</v>
      </c>
      <c r="AF263" s="3">
        <v>97.02</v>
      </c>
      <c r="AG263" s="4" t="e">
        <f>NA()</f>
        <v>#N/A</v>
      </c>
      <c r="AH263" s="4" t="e">
        <f>NA()</f>
        <v>#N/A</v>
      </c>
      <c r="AI263" s="3" t="s">
        <v>98</v>
      </c>
      <c r="AJ263" s="4" t="e">
        <f>NA()</f>
        <v>#N/A</v>
      </c>
      <c r="AK263" s="4" t="e">
        <f>NA()</f>
        <v>#N/A</v>
      </c>
      <c r="AL263" s="3">
        <v>264.66000000000003</v>
      </c>
      <c r="AM263" s="4" t="e">
        <f>NA()</f>
        <v>#N/A</v>
      </c>
      <c r="AN263" s="3">
        <v>12.57</v>
      </c>
      <c r="AO263" s="3" t="s">
        <v>98</v>
      </c>
      <c r="AP263" s="3">
        <v>10.32</v>
      </c>
      <c r="AQ263" s="4" t="e">
        <f>NA()</f>
        <v>#N/A</v>
      </c>
      <c r="AR263" s="3">
        <v>510239.25</v>
      </c>
    </row>
    <row r="264" spans="1:44" x14ac:dyDescent="0.3">
      <c r="A264" s="3" t="s">
        <v>734</v>
      </c>
      <c r="B264" s="4">
        <v>220</v>
      </c>
      <c r="C264" s="4">
        <v>2779077</v>
      </c>
      <c r="D264" s="4">
        <v>6277901</v>
      </c>
      <c r="E264" s="3" t="s">
        <v>98</v>
      </c>
      <c r="F264" s="3" t="s">
        <v>98</v>
      </c>
      <c r="G264" s="3" t="s">
        <v>98</v>
      </c>
      <c r="H264" s="3" t="s">
        <v>98</v>
      </c>
      <c r="I264" s="3">
        <v>942.31</v>
      </c>
      <c r="J264" s="3">
        <v>30.68</v>
      </c>
      <c r="K264" s="3">
        <v>73176.98</v>
      </c>
      <c r="L264" s="3">
        <v>263549.75</v>
      </c>
      <c r="M264" s="3" t="s">
        <v>98</v>
      </c>
      <c r="N264" s="4" t="e">
        <f>NA()</f>
        <v>#N/A</v>
      </c>
      <c r="O264" s="3" t="s">
        <v>98</v>
      </c>
      <c r="P264" s="3">
        <v>11615.09</v>
      </c>
      <c r="Q264" s="3">
        <v>39279.1</v>
      </c>
      <c r="R264" s="3">
        <v>45302.19</v>
      </c>
      <c r="S264" s="4" t="e">
        <f>NA()</f>
        <v>#N/A</v>
      </c>
      <c r="T264" s="3">
        <v>1016.56</v>
      </c>
      <c r="U264" s="3">
        <v>2140.4899999999998</v>
      </c>
      <c r="V264" s="3">
        <v>71764.73</v>
      </c>
      <c r="W264" s="3" t="s">
        <v>98</v>
      </c>
      <c r="X264" s="4" t="e">
        <f>NA()</f>
        <v>#N/A</v>
      </c>
      <c r="Y264" s="4" t="e">
        <f>NA()</f>
        <v>#N/A</v>
      </c>
      <c r="Z264" s="3">
        <v>88.42</v>
      </c>
      <c r="AA264" s="3">
        <v>12.78</v>
      </c>
      <c r="AB264" s="3" t="s">
        <v>98</v>
      </c>
      <c r="AC264" s="3">
        <v>73.02</v>
      </c>
      <c r="AD264" s="3">
        <v>276.26</v>
      </c>
      <c r="AE264" s="3">
        <v>149.52000000000001</v>
      </c>
      <c r="AF264" s="3">
        <v>74.56</v>
      </c>
      <c r="AG264" s="4" t="e">
        <f>NA()</f>
        <v>#N/A</v>
      </c>
      <c r="AH264" s="4" t="e">
        <f>NA()</f>
        <v>#N/A</v>
      </c>
      <c r="AI264" s="3" t="s">
        <v>98</v>
      </c>
      <c r="AJ264" s="4" t="e">
        <f>NA()</f>
        <v>#N/A</v>
      </c>
      <c r="AK264" s="4" t="e">
        <f>NA()</f>
        <v>#N/A</v>
      </c>
      <c r="AL264" s="4" t="e">
        <f>NA()</f>
        <v>#N/A</v>
      </c>
      <c r="AM264" s="4" t="e">
        <f>NA()</f>
        <v>#N/A</v>
      </c>
      <c r="AN264" s="3">
        <v>20.66</v>
      </c>
      <c r="AO264" s="3" t="s">
        <v>98</v>
      </c>
      <c r="AP264" s="3">
        <v>14.16</v>
      </c>
      <c r="AQ264" s="4" t="e">
        <f>NA()</f>
        <v>#N/A</v>
      </c>
      <c r="AR264" s="3">
        <v>490472.72</v>
      </c>
    </row>
    <row r="265" spans="1:44" x14ac:dyDescent="0.3">
      <c r="A265" s="3" t="s">
        <v>734</v>
      </c>
      <c r="B265" s="4">
        <v>240</v>
      </c>
      <c r="C265" s="4">
        <v>2779077</v>
      </c>
      <c r="D265" s="4">
        <v>6277901</v>
      </c>
      <c r="E265" s="3" t="s">
        <v>98</v>
      </c>
      <c r="F265" s="3" t="s">
        <v>98</v>
      </c>
      <c r="G265" s="3" t="s">
        <v>98</v>
      </c>
      <c r="H265" s="3" t="s">
        <v>98</v>
      </c>
      <c r="I265" s="3">
        <v>950.01</v>
      </c>
      <c r="J265" s="3">
        <v>34.94</v>
      </c>
      <c r="K265" s="3">
        <v>82850.240000000005</v>
      </c>
      <c r="L265" s="3">
        <v>292225.28000000003</v>
      </c>
      <c r="M265" s="3" t="s">
        <v>98</v>
      </c>
      <c r="N265" s="4" t="e">
        <f>NA()</f>
        <v>#N/A</v>
      </c>
      <c r="O265" s="3" t="s">
        <v>98</v>
      </c>
      <c r="P265" s="3">
        <v>13765.66</v>
      </c>
      <c r="Q265" s="3">
        <v>40631.83</v>
      </c>
      <c r="R265" s="3">
        <v>49935.27</v>
      </c>
      <c r="S265" s="3">
        <v>7155.21</v>
      </c>
      <c r="T265" s="3">
        <v>1274.01</v>
      </c>
      <c r="U265" s="3">
        <v>2614.75</v>
      </c>
      <c r="V265" s="3">
        <v>78812.5</v>
      </c>
      <c r="W265" s="3" t="s">
        <v>98</v>
      </c>
      <c r="X265" s="4" t="e">
        <f>NA()</f>
        <v>#N/A</v>
      </c>
      <c r="Y265" s="3">
        <v>173.95</v>
      </c>
      <c r="Z265" s="3">
        <v>122.18</v>
      </c>
      <c r="AA265" s="3">
        <v>25.43</v>
      </c>
      <c r="AB265" s="3" t="s">
        <v>98</v>
      </c>
      <c r="AC265" s="3">
        <v>99.46</v>
      </c>
      <c r="AD265" s="3">
        <v>302.83</v>
      </c>
      <c r="AE265" s="3">
        <v>173.56</v>
      </c>
      <c r="AF265" s="3">
        <v>123.09</v>
      </c>
      <c r="AG265" s="4" t="e">
        <f>NA()</f>
        <v>#N/A</v>
      </c>
      <c r="AH265" s="4" t="e">
        <f>NA()</f>
        <v>#N/A</v>
      </c>
      <c r="AI265" s="3" t="s">
        <v>98</v>
      </c>
      <c r="AJ265" s="4" t="e">
        <f>NA()</f>
        <v>#N/A</v>
      </c>
      <c r="AK265" s="4" t="e">
        <f>NA()</f>
        <v>#N/A</v>
      </c>
      <c r="AL265" s="3">
        <v>387.45</v>
      </c>
      <c r="AM265" s="4" t="e">
        <f>NA()</f>
        <v>#N/A</v>
      </c>
      <c r="AN265" s="3">
        <v>22.53</v>
      </c>
      <c r="AO265" s="3" t="s">
        <v>98</v>
      </c>
      <c r="AP265" s="3">
        <v>13.74</v>
      </c>
      <c r="AQ265" s="4" t="e">
        <f>NA()</f>
        <v>#N/A</v>
      </c>
      <c r="AR265" s="3">
        <v>428306.07</v>
      </c>
    </row>
    <row r="266" spans="1:44" x14ac:dyDescent="0.3">
      <c r="A266" s="3" t="s">
        <v>734</v>
      </c>
      <c r="B266" s="4">
        <v>260</v>
      </c>
      <c r="C266" s="4">
        <v>2779077</v>
      </c>
      <c r="D266" s="4">
        <v>6277901</v>
      </c>
      <c r="E266" s="3" t="s">
        <v>98</v>
      </c>
      <c r="F266" s="3" t="s">
        <v>98</v>
      </c>
      <c r="G266" s="3" t="s">
        <v>98</v>
      </c>
      <c r="H266" s="3" t="s">
        <v>98</v>
      </c>
      <c r="I266" s="3">
        <v>1192.81</v>
      </c>
      <c r="J266" s="3">
        <v>29.27</v>
      </c>
      <c r="K266" s="3">
        <v>74555.72</v>
      </c>
      <c r="L266" s="3">
        <v>272718.03999999998</v>
      </c>
      <c r="M266" s="3" t="s">
        <v>98</v>
      </c>
      <c r="N266" s="4" t="e">
        <f>NA()</f>
        <v>#N/A</v>
      </c>
      <c r="O266" s="3" t="s">
        <v>98</v>
      </c>
      <c r="P266" s="3">
        <v>13080.64</v>
      </c>
      <c r="Q266" s="3">
        <v>41101.61</v>
      </c>
      <c r="R266" s="4" t="e">
        <f>NA()</f>
        <v>#N/A</v>
      </c>
      <c r="S266" s="4" t="e">
        <f>NA()</f>
        <v>#N/A</v>
      </c>
      <c r="T266" s="3">
        <v>723.33</v>
      </c>
      <c r="U266" s="3">
        <v>1588.87</v>
      </c>
      <c r="V266" s="3">
        <v>56733.91</v>
      </c>
      <c r="W266" s="3" t="s">
        <v>98</v>
      </c>
      <c r="X266" s="4" t="e">
        <f>NA()</f>
        <v>#N/A</v>
      </c>
      <c r="Y266" s="4" t="e">
        <f>NA()</f>
        <v>#N/A</v>
      </c>
      <c r="Z266" s="3">
        <v>76.819999999999993</v>
      </c>
      <c r="AA266" s="3">
        <v>21.34</v>
      </c>
      <c r="AB266" s="3" t="s">
        <v>98</v>
      </c>
      <c r="AC266" s="3">
        <v>74.08</v>
      </c>
      <c r="AD266" s="3">
        <v>287.18</v>
      </c>
      <c r="AE266" s="3">
        <v>107.11</v>
      </c>
      <c r="AF266" s="3">
        <v>85.62</v>
      </c>
      <c r="AG266" s="4" t="e">
        <f>NA()</f>
        <v>#N/A</v>
      </c>
      <c r="AH266" s="4" t="e">
        <f>NA()</f>
        <v>#N/A</v>
      </c>
      <c r="AI266" s="3" t="s">
        <v>98</v>
      </c>
      <c r="AJ266" s="4" t="e">
        <f>NA()</f>
        <v>#N/A</v>
      </c>
      <c r="AK266" s="4" t="e">
        <f>NA()</f>
        <v>#N/A</v>
      </c>
      <c r="AL266" s="3">
        <v>256.56</v>
      </c>
      <c r="AM266" s="4" t="e">
        <f>NA()</f>
        <v>#N/A</v>
      </c>
      <c r="AN266" s="3">
        <v>16.489999999999998</v>
      </c>
      <c r="AO266" s="3" t="s">
        <v>98</v>
      </c>
      <c r="AP266" s="3">
        <v>9.42</v>
      </c>
      <c r="AQ266" s="4" t="e">
        <f>NA()</f>
        <v>#N/A</v>
      </c>
      <c r="AR266" s="3">
        <v>537341.18000000005</v>
      </c>
    </row>
    <row r="267" spans="1:44" x14ac:dyDescent="0.3">
      <c r="A267" s="3" t="s">
        <v>734</v>
      </c>
      <c r="B267" s="4">
        <v>270</v>
      </c>
      <c r="C267" s="4">
        <v>2779077</v>
      </c>
      <c r="D267" s="4">
        <v>6277901</v>
      </c>
      <c r="E267" s="3" t="s">
        <v>98</v>
      </c>
      <c r="F267" s="3" t="s">
        <v>98</v>
      </c>
      <c r="G267" s="3" t="s">
        <v>98</v>
      </c>
      <c r="H267" s="3" t="s">
        <v>98</v>
      </c>
      <c r="I267" s="3">
        <v>1062.5</v>
      </c>
      <c r="J267" s="3">
        <v>31.74</v>
      </c>
      <c r="K267" s="3">
        <v>58557.440000000002</v>
      </c>
      <c r="L267" s="3">
        <v>198229.11</v>
      </c>
      <c r="M267" s="3" t="s">
        <v>98</v>
      </c>
      <c r="N267" s="4" t="e">
        <f>NA()</f>
        <v>#N/A</v>
      </c>
      <c r="O267" s="3" t="s">
        <v>98</v>
      </c>
      <c r="P267" s="3">
        <v>9325.23</v>
      </c>
      <c r="Q267" s="3">
        <v>107068.95</v>
      </c>
      <c r="R267" s="3">
        <v>62148.49</v>
      </c>
      <c r="S267" s="4" t="e">
        <f>NA()</f>
        <v>#N/A</v>
      </c>
      <c r="T267" s="4" t="e">
        <f>NA()</f>
        <v>#N/A</v>
      </c>
      <c r="U267" s="3">
        <v>1339.72</v>
      </c>
      <c r="V267" s="3">
        <v>53969.95</v>
      </c>
      <c r="W267" s="3" t="s">
        <v>98</v>
      </c>
      <c r="X267" s="4" t="e">
        <f>NA()</f>
        <v>#N/A</v>
      </c>
      <c r="Y267" s="3">
        <v>142.91999999999999</v>
      </c>
      <c r="Z267" s="3">
        <v>97.7</v>
      </c>
      <c r="AA267" s="3">
        <v>16.579999999999998</v>
      </c>
      <c r="AB267" s="3" t="s">
        <v>98</v>
      </c>
      <c r="AC267" s="3">
        <v>64.680000000000007</v>
      </c>
      <c r="AD267" s="3">
        <v>345.63</v>
      </c>
      <c r="AE267" s="3">
        <v>125.61</v>
      </c>
      <c r="AF267" s="3">
        <v>110.29</v>
      </c>
      <c r="AG267" s="3">
        <v>4.01</v>
      </c>
      <c r="AH267" s="4" t="e">
        <f>NA()</f>
        <v>#N/A</v>
      </c>
      <c r="AI267" s="3" t="s">
        <v>98</v>
      </c>
      <c r="AJ267" s="3">
        <v>11.18</v>
      </c>
      <c r="AK267" s="4" t="e">
        <f>NA()</f>
        <v>#N/A</v>
      </c>
      <c r="AL267" s="3">
        <v>219.33</v>
      </c>
      <c r="AM267" s="4" t="e">
        <f>NA()</f>
        <v>#N/A</v>
      </c>
      <c r="AN267" s="3">
        <v>15.5</v>
      </c>
      <c r="AO267" s="3" t="s">
        <v>98</v>
      </c>
      <c r="AP267" s="3">
        <v>11.94</v>
      </c>
      <c r="AQ267" s="4" t="e">
        <f>NA()</f>
        <v>#N/A</v>
      </c>
      <c r="AR267" s="3">
        <v>507101.51</v>
      </c>
    </row>
    <row r="268" spans="1:44" x14ac:dyDescent="0.3">
      <c r="A268" s="3" t="s">
        <v>734</v>
      </c>
      <c r="B268" s="4">
        <v>290</v>
      </c>
      <c r="C268" s="4">
        <v>2779077</v>
      </c>
      <c r="D268" s="4">
        <v>6277901</v>
      </c>
      <c r="E268" s="3" t="s">
        <v>98</v>
      </c>
      <c r="F268" s="3" t="s">
        <v>98</v>
      </c>
      <c r="G268" s="3" t="s">
        <v>98</v>
      </c>
      <c r="H268" s="3" t="s">
        <v>98</v>
      </c>
      <c r="I268" s="3">
        <v>1165.77</v>
      </c>
      <c r="J268" s="3">
        <v>28.51</v>
      </c>
      <c r="K268" s="3">
        <v>65158.09</v>
      </c>
      <c r="L268" s="3">
        <v>255785.12</v>
      </c>
      <c r="M268" s="3" t="s">
        <v>98</v>
      </c>
      <c r="N268" s="4" t="e">
        <f>NA()</f>
        <v>#N/A</v>
      </c>
      <c r="O268" s="3" t="s">
        <v>98</v>
      </c>
      <c r="P268" s="3">
        <v>12864.36</v>
      </c>
      <c r="Q268" s="3">
        <v>50617.599999999999</v>
      </c>
      <c r="R268" s="4" t="e">
        <f>NA()</f>
        <v>#N/A</v>
      </c>
      <c r="S268" s="4" t="e">
        <f>NA()</f>
        <v>#N/A</v>
      </c>
      <c r="T268" s="3">
        <v>1027.8399999999999</v>
      </c>
      <c r="U268" s="3">
        <v>1785.95</v>
      </c>
      <c r="V268" s="3">
        <v>61010.66</v>
      </c>
      <c r="W268" s="3" t="s">
        <v>98</v>
      </c>
      <c r="X268" s="4" t="e">
        <f>NA()</f>
        <v>#N/A</v>
      </c>
      <c r="Y268" s="4" t="e">
        <f>NA()</f>
        <v>#N/A</v>
      </c>
      <c r="Z268" s="3">
        <v>116.29</v>
      </c>
      <c r="AA268" s="3">
        <v>24.68</v>
      </c>
      <c r="AB268" s="3" t="s">
        <v>98</v>
      </c>
      <c r="AC268" s="3">
        <v>78.959999999999994</v>
      </c>
      <c r="AD268" s="3">
        <v>240.26</v>
      </c>
      <c r="AE268" s="3">
        <v>129.6</v>
      </c>
      <c r="AF268" s="3">
        <v>104.83</v>
      </c>
      <c r="AG268" s="4" t="e">
        <f>NA()</f>
        <v>#N/A</v>
      </c>
      <c r="AH268" s="4" t="e">
        <f>NA()</f>
        <v>#N/A</v>
      </c>
      <c r="AI268" s="3" t="s">
        <v>98</v>
      </c>
      <c r="AJ268" s="4" t="e">
        <f>NA()</f>
        <v>#N/A</v>
      </c>
      <c r="AK268" s="4" t="e">
        <f>NA()</f>
        <v>#N/A</v>
      </c>
      <c r="AL268" s="3">
        <v>225.69</v>
      </c>
      <c r="AM268" s="4" t="e">
        <f>NA()</f>
        <v>#N/A</v>
      </c>
      <c r="AN268" s="3">
        <v>16.72</v>
      </c>
      <c r="AO268" s="3" t="s">
        <v>98</v>
      </c>
      <c r="AP268" s="3">
        <v>8.8000000000000007</v>
      </c>
      <c r="AQ268" s="4" t="e">
        <f>NA()</f>
        <v>#N/A</v>
      </c>
      <c r="AR268" s="3">
        <v>549610.27</v>
      </c>
    </row>
    <row r="269" spans="1:44" x14ac:dyDescent="0.3">
      <c r="A269" s="3" t="s">
        <v>734</v>
      </c>
      <c r="B269" s="4">
        <v>310</v>
      </c>
      <c r="C269" s="4">
        <v>2779077</v>
      </c>
      <c r="D269" s="4">
        <v>6277901</v>
      </c>
      <c r="E269" s="3" t="s">
        <v>98</v>
      </c>
      <c r="F269" s="3" t="s">
        <v>98</v>
      </c>
      <c r="G269" s="3" t="s">
        <v>98</v>
      </c>
      <c r="H269" s="3" t="s">
        <v>98</v>
      </c>
      <c r="I269" s="3">
        <v>1517.27</v>
      </c>
      <c r="J269" s="3">
        <v>37.369999999999997</v>
      </c>
      <c r="K269" s="3">
        <v>77720.47</v>
      </c>
      <c r="L269" s="3">
        <v>268398.59000000003</v>
      </c>
      <c r="M269" s="3" t="s">
        <v>98</v>
      </c>
      <c r="N269" s="4" t="e">
        <f>NA()</f>
        <v>#N/A</v>
      </c>
      <c r="O269" s="3" t="s">
        <v>98</v>
      </c>
      <c r="P269" s="3">
        <v>17248.73</v>
      </c>
      <c r="Q269" s="3">
        <v>37279.599999999999</v>
      </c>
      <c r="R269" s="4" t="e">
        <f>NA()</f>
        <v>#N/A</v>
      </c>
      <c r="S269" s="4" t="e">
        <f>NA()</f>
        <v>#N/A</v>
      </c>
      <c r="T269" s="3">
        <v>891.57</v>
      </c>
      <c r="U269" s="3">
        <v>1490.09</v>
      </c>
      <c r="V269" s="3">
        <v>56987.59</v>
      </c>
      <c r="W269" s="3" t="s">
        <v>98</v>
      </c>
      <c r="X269" s="4" t="e">
        <f>NA()</f>
        <v>#N/A</v>
      </c>
      <c r="Y269" s="3">
        <v>123.9</v>
      </c>
      <c r="Z269" s="3">
        <v>91.8</v>
      </c>
      <c r="AA269" s="3">
        <v>32.15</v>
      </c>
      <c r="AB269" s="3" t="s">
        <v>98</v>
      </c>
      <c r="AC269" s="3">
        <v>99.24</v>
      </c>
      <c r="AD269" s="3">
        <v>180.7</v>
      </c>
      <c r="AE269" s="3">
        <v>135.88</v>
      </c>
      <c r="AF269" s="3">
        <v>118.04</v>
      </c>
      <c r="AG269" s="4" t="e">
        <f>NA()</f>
        <v>#N/A</v>
      </c>
      <c r="AH269" s="4" t="e">
        <f>NA()</f>
        <v>#N/A</v>
      </c>
      <c r="AI269" s="3" t="s">
        <v>98</v>
      </c>
      <c r="AJ269" s="4" t="e">
        <f>NA()</f>
        <v>#N/A</v>
      </c>
      <c r="AK269" s="4" t="e">
        <f>NA()</f>
        <v>#N/A</v>
      </c>
      <c r="AL269" s="3">
        <v>243.35</v>
      </c>
      <c r="AM269" s="4" t="e">
        <f>NA()</f>
        <v>#N/A</v>
      </c>
      <c r="AN269" s="3">
        <v>21.01</v>
      </c>
      <c r="AO269" s="3" t="s">
        <v>98</v>
      </c>
      <c r="AP269" s="3">
        <v>8.9600000000000009</v>
      </c>
      <c r="AQ269" s="4" t="e">
        <f>NA()</f>
        <v>#N/A</v>
      </c>
      <c r="AR269" s="3">
        <v>537373.68999999994</v>
      </c>
    </row>
    <row r="270" spans="1:44" x14ac:dyDescent="0.3">
      <c r="A270" s="3" t="s">
        <v>734</v>
      </c>
      <c r="B270" s="4">
        <v>330</v>
      </c>
      <c r="C270" s="4">
        <v>2779077</v>
      </c>
      <c r="D270" s="4">
        <v>6277901</v>
      </c>
      <c r="E270" s="3" t="s">
        <v>98</v>
      </c>
      <c r="F270" s="3" t="s">
        <v>98</v>
      </c>
      <c r="G270" s="3" t="s">
        <v>98</v>
      </c>
      <c r="H270" s="3" t="s">
        <v>98</v>
      </c>
      <c r="I270" s="3">
        <v>1863.96</v>
      </c>
      <c r="J270" s="3">
        <v>41.37</v>
      </c>
      <c r="K270" s="3">
        <v>57844.69</v>
      </c>
      <c r="L270" s="3">
        <v>369654.72</v>
      </c>
      <c r="M270" s="3" t="s">
        <v>98</v>
      </c>
      <c r="N270" s="3">
        <v>10413.56</v>
      </c>
      <c r="O270" s="3" t="s">
        <v>98</v>
      </c>
      <c r="P270" s="3">
        <v>30762.959999999999</v>
      </c>
      <c r="Q270" s="3">
        <v>17342.04</v>
      </c>
      <c r="R270" s="4" t="e">
        <f>NA()</f>
        <v>#N/A</v>
      </c>
      <c r="S270" s="4" t="e">
        <f>NA()</f>
        <v>#N/A</v>
      </c>
      <c r="T270" s="3">
        <v>970.41</v>
      </c>
      <c r="U270" s="3">
        <v>2283.35</v>
      </c>
      <c r="V270" s="3">
        <v>28857.13</v>
      </c>
      <c r="W270" s="3" t="s">
        <v>98</v>
      </c>
      <c r="X270" s="4" t="e">
        <f>NA()</f>
        <v>#N/A</v>
      </c>
      <c r="Y270" s="4" t="e">
        <f>NA()</f>
        <v>#N/A</v>
      </c>
      <c r="Z270" s="3">
        <v>80.92</v>
      </c>
      <c r="AA270" s="3">
        <v>45.38</v>
      </c>
      <c r="AB270" s="3" t="s">
        <v>98</v>
      </c>
      <c r="AC270" s="3">
        <v>156.16</v>
      </c>
      <c r="AD270" s="3">
        <v>134.86000000000001</v>
      </c>
      <c r="AE270" s="3">
        <v>142.72999999999999</v>
      </c>
      <c r="AF270" s="3">
        <v>118.52</v>
      </c>
      <c r="AG270" s="4" t="e">
        <f>NA()</f>
        <v>#N/A</v>
      </c>
      <c r="AH270" s="4" t="e">
        <f>NA()</f>
        <v>#N/A</v>
      </c>
      <c r="AI270" s="3" t="s">
        <v>98</v>
      </c>
      <c r="AJ270" s="4" t="e">
        <f>NA()</f>
        <v>#N/A</v>
      </c>
      <c r="AK270" s="4" t="e">
        <f>NA()</f>
        <v>#N/A</v>
      </c>
      <c r="AL270" s="4" t="e">
        <f>NA()</f>
        <v>#N/A</v>
      </c>
      <c r="AM270" s="4" t="e">
        <f>NA()</f>
        <v>#N/A</v>
      </c>
      <c r="AN270" s="3">
        <v>38.53</v>
      </c>
      <c r="AO270" s="3" t="s">
        <v>98</v>
      </c>
      <c r="AP270" s="3">
        <v>15.15</v>
      </c>
      <c r="AQ270" s="4" t="e">
        <f>NA()</f>
        <v>#N/A</v>
      </c>
      <c r="AR270" s="3">
        <v>479233.55</v>
      </c>
    </row>
    <row r="271" spans="1:44" x14ac:dyDescent="0.3">
      <c r="A271" s="3" t="s">
        <v>734</v>
      </c>
      <c r="B271" s="4">
        <v>350</v>
      </c>
      <c r="C271" s="4">
        <v>2779077</v>
      </c>
      <c r="D271" s="4">
        <v>6277901</v>
      </c>
      <c r="E271" s="3" t="s">
        <v>98</v>
      </c>
      <c r="F271" s="3" t="s">
        <v>98</v>
      </c>
      <c r="G271" s="3" t="s">
        <v>98</v>
      </c>
      <c r="H271" s="3" t="s">
        <v>98</v>
      </c>
      <c r="I271" s="3">
        <v>1349.81</v>
      </c>
      <c r="J271" s="3">
        <v>32.49</v>
      </c>
      <c r="K271" s="3">
        <v>58257.22</v>
      </c>
      <c r="L271" s="3">
        <v>374600.7</v>
      </c>
      <c r="M271" s="3" t="s">
        <v>98</v>
      </c>
      <c r="N271" s="4" t="e">
        <f>NA()</f>
        <v>#N/A</v>
      </c>
      <c r="O271" s="3" t="s">
        <v>98</v>
      </c>
      <c r="P271" s="3">
        <v>27708.91</v>
      </c>
      <c r="Q271" s="3">
        <v>14768.23</v>
      </c>
      <c r="R271" s="4" t="e">
        <f>NA()</f>
        <v>#N/A</v>
      </c>
      <c r="S271" s="4" t="e">
        <f>NA()</f>
        <v>#N/A</v>
      </c>
      <c r="T271" s="3">
        <v>813.86</v>
      </c>
      <c r="U271" s="3">
        <v>2228.71</v>
      </c>
      <c r="V271" s="3">
        <v>44706.559999999998</v>
      </c>
      <c r="W271" s="3" t="s">
        <v>98</v>
      </c>
      <c r="X271" s="4" t="e">
        <f>NA()</f>
        <v>#N/A</v>
      </c>
      <c r="Y271" s="4" t="e">
        <f>NA()</f>
        <v>#N/A</v>
      </c>
      <c r="Z271" s="3">
        <v>58.69</v>
      </c>
      <c r="AA271" s="3">
        <v>9.6199999999999992</v>
      </c>
      <c r="AB271" s="3" t="s">
        <v>98</v>
      </c>
      <c r="AC271" s="3">
        <v>111.83</v>
      </c>
      <c r="AD271" s="3">
        <v>318.3</v>
      </c>
      <c r="AE271" s="3">
        <v>171.69</v>
      </c>
      <c r="AF271" s="3">
        <v>128.18</v>
      </c>
      <c r="AG271" s="4" t="e">
        <f>NA()</f>
        <v>#N/A</v>
      </c>
      <c r="AH271" s="4" t="e">
        <f>NA()</f>
        <v>#N/A</v>
      </c>
      <c r="AI271" s="3" t="s">
        <v>98</v>
      </c>
      <c r="AJ271" s="4" t="e">
        <f>NA()</f>
        <v>#N/A</v>
      </c>
      <c r="AK271" s="4" t="e">
        <f>NA()</f>
        <v>#N/A</v>
      </c>
      <c r="AL271" s="3">
        <v>264.02</v>
      </c>
      <c r="AM271" s="4" t="e">
        <f>NA()</f>
        <v>#N/A</v>
      </c>
      <c r="AN271" s="3">
        <v>14.75</v>
      </c>
      <c r="AO271" s="3" t="s">
        <v>98</v>
      </c>
      <c r="AP271" s="3">
        <v>9.41</v>
      </c>
      <c r="AQ271" s="4" t="e">
        <f>NA()</f>
        <v>#N/A</v>
      </c>
      <c r="AR271" s="3">
        <v>474447.02</v>
      </c>
    </row>
    <row r="272" spans="1:44" x14ac:dyDescent="0.3">
      <c r="A272" s="3" t="s">
        <v>734</v>
      </c>
      <c r="B272" s="4">
        <v>370</v>
      </c>
      <c r="C272" s="4">
        <v>2779077</v>
      </c>
      <c r="D272" s="4">
        <v>6277901</v>
      </c>
      <c r="E272" s="3" t="s">
        <v>98</v>
      </c>
      <c r="F272" s="3" t="s">
        <v>98</v>
      </c>
      <c r="G272" s="3" t="s">
        <v>98</v>
      </c>
      <c r="H272" s="3" t="s">
        <v>98</v>
      </c>
      <c r="I272" s="3">
        <v>1341.06</v>
      </c>
      <c r="J272" s="3">
        <v>25.21</v>
      </c>
      <c r="K272" s="3">
        <v>60465.13</v>
      </c>
      <c r="L272" s="3">
        <v>391105.92</v>
      </c>
      <c r="M272" s="3" t="s">
        <v>98</v>
      </c>
      <c r="N272" s="4" t="e">
        <f>NA()</f>
        <v>#N/A</v>
      </c>
      <c r="O272" s="3" t="s">
        <v>98</v>
      </c>
      <c r="P272" s="3">
        <v>23167.18</v>
      </c>
      <c r="Q272" s="3">
        <v>16256.43</v>
      </c>
      <c r="R272" s="4" t="e">
        <f>NA()</f>
        <v>#N/A</v>
      </c>
      <c r="S272" s="4" t="e">
        <f>NA()</f>
        <v>#N/A</v>
      </c>
      <c r="T272" s="3">
        <v>1348.98</v>
      </c>
      <c r="U272" s="3">
        <v>1557.97</v>
      </c>
      <c r="V272" s="3">
        <v>38725.93</v>
      </c>
      <c r="W272" s="3" t="s">
        <v>98</v>
      </c>
      <c r="X272" s="4" t="e">
        <f>NA()</f>
        <v>#N/A</v>
      </c>
      <c r="Y272" s="4" t="e">
        <f>NA()</f>
        <v>#N/A</v>
      </c>
      <c r="Z272" s="3">
        <v>88.6</v>
      </c>
      <c r="AA272" s="4" t="e">
        <f>NA()</f>
        <v>#N/A</v>
      </c>
      <c r="AB272" s="3" t="s">
        <v>98</v>
      </c>
      <c r="AC272" s="3">
        <v>100.39</v>
      </c>
      <c r="AD272" s="3">
        <v>344.55</v>
      </c>
      <c r="AE272" s="3">
        <v>198.21</v>
      </c>
      <c r="AF272" s="3">
        <v>121.88</v>
      </c>
      <c r="AG272" s="4" t="e">
        <f>NA()</f>
        <v>#N/A</v>
      </c>
      <c r="AH272" s="4" t="e">
        <f>NA()</f>
        <v>#N/A</v>
      </c>
      <c r="AI272" s="3" t="s">
        <v>98</v>
      </c>
      <c r="AJ272" s="4" t="e">
        <f>NA()</f>
        <v>#N/A</v>
      </c>
      <c r="AK272" s="4" t="e">
        <f>NA()</f>
        <v>#N/A</v>
      </c>
      <c r="AL272" s="3">
        <v>319.73</v>
      </c>
      <c r="AM272" s="4" t="e">
        <f>NA()</f>
        <v>#N/A</v>
      </c>
      <c r="AN272" s="3">
        <v>18.940000000000001</v>
      </c>
      <c r="AO272" s="3" t="s">
        <v>98</v>
      </c>
      <c r="AP272" s="3">
        <v>10.02</v>
      </c>
      <c r="AQ272" s="4" t="e">
        <f>NA()</f>
        <v>#N/A</v>
      </c>
      <c r="AR272" s="3">
        <v>464803.87</v>
      </c>
    </row>
    <row r="273" spans="1:44" x14ac:dyDescent="0.3">
      <c r="A273" s="3" t="s">
        <v>734</v>
      </c>
      <c r="B273" s="4">
        <v>390</v>
      </c>
      <c r="C273" s="4">
        <v>2779077</v>
      </c>
      <c r="D273" s="4">
        <v>6277901</v>
      </c>
      <c r="E273" s="3" t="s">
        <v>98</v>
      </c>
      <c r="F273" s="3" t="s">
        <v>98</v>
      </c>
      <c r="G273" s="3" t="s">
        <v>98</v>
      </c>
      <c r="H273" s="3" t="s">
        <v>98</v>
      </c>
      <c r="I273" s="3">
        <v>1423.95</v>
      </c>
      <c r="J273" s="3">
        <v>32.42</v>
      </c>
      <c r="K273" s="3">
        <v>65579.59</v>
      </c>
      <c r="L273" s="3">
        <v>338036.09</v>
      </c>
      <c r="M273" s="3" t="s">
        <v>98</v>
      </c>
      <c r="N273" s="4" t="e">
        <f>NA()</f>
        <v>#N/A</v>
      </c>
      <c r="O273" s="3" t="s">
        <v>98</v>
      </c>
      <c r="P273" s="3">
        <v>23372.78</v>
      </c>
      <c r="Q273" s="3">
        <v>18419.259999999998</v>
      </c>
      <c r="R273" s="4" t="e">
        <f>NA()</f>
        <v>#N/A</v>
      </c>
      <c r="S273" s="4" t="e">
        <f>NA()</f>
        <v>#N/A</v>
      </c>
      <c r="T273" s="3">
        <v>966.37</v>
      </c>
      <c r="U273" s="3">
        <v>1790.43</v>
      </c>
      <c r="V273" s="3">
        <v>38643.919999999998</v>
      </c>
      <c r="W273" s="3" t="s">
        <v>98</v>
      </c>
      <c r="X273" s="4" t="e">
        <f>NA()</f>
        <v>#N/A</v>
      </c>
      <c r="Y273" s="4" t="e">
        <f>NA()</f>
        <v>#N/A</v>
      </c>
      <c r="Z273" s="3">
        <v>77.63</v>
      </c>
      <c r="AA273" s="3">
        <v>16.96</v>
      </c>
      <c r="AB273" s="3" t="s">
        <v>98</v>
      </c>
      <c r="AC273" s="3">
        <v>99.85</v>
      </c>
      <c r="AD273" s="3">
        <v>345.11</v>
      </c>
      <c r="AE273" s="3">
        <v>202.57</v>
      </c>
      <c r="AF273" s="3">
        <v>144.93</v>
      </c>
      <c r="AG273" s="4" t="e">
        <f>NA()</f>
        <v>#N/A</v>
      </c>
      <c r="AH273" s="4" t="e">
        <f>NA()</f>
        <v>#N/A</v>
      </c>
      <c r="AI273" s="3" t="s">
        <v>98</v>
      </c>
      <c r="AJ273" s="4" t="e">
        <f>NA()</f>
        <v>#N/A</v>
      </c>
      <c r="AK273" s="4" t="e">
        <f>NA()</f>
        <v>#N/A</v>
      </c>
      <c r="AL273" s="3">
        <v>260.99</v>
      </c>
      <c r="AM273" s="4" t="e">
        <f>NA()</f>
        <v>#N/A</v>
      </c>
      <c r="AN273" s="4" t="e">
        <f>NA()</f>
        <v>#N/A</v>
      </c>
      <c r="AO273" s="3" t="s">
        <v>98</v>
      </c>
      <c r="AP273" s="3">
        <v>8.4600000000000009</v>
      </c>
      <c r="AQ273" s="4" t="e">
        <f>NA()</f>
        <v>#N/A</v>
      </c>
      <c r="AR273" s="3">
        <v>510578.72</v>
      </c>
    </row>
    <row r="274" spans="1:44" x14ac:dyDescent="0.3">
      <c r="A274" s="3" t="s">
        <v>734</v>
      </c>
      <c r="B274" s="4">
        <v>410</v>
      </c>
      <c r="C274" s="4">
        <v>2779077</v>
      </c>
      <c r="D274" s="4">
        <v>6277901</v>
      </c>
      <c r="E274" s="3" t="s">
        <v>98</v>
      </c>
      <c r="F274" s="3" t="s">
        <v>98</v>
      </c>
      <c r="G274" s="3" t="s">
        <v>98</v>
      </c>
      <c r="H274" s="3" t="s">
        <v>98</v>
      </c>
      <c r="I274" s="3">
        <v>1702.26</v>
      </c>
      <c r="J274" s="3">
        <v>32.5</v>
      </c>
      <c r="K274" s="3">
        <v>72651.070000000007</v>
      </c>
      <c r="L274" s="3">
        <v>351142.03</v>
      </c>
      <c r="M274" s="3" t="s">
        <v>98</v>
      </c>
      <c r="N274" s="3">
        <v>4066.8</v>
      </c>
      <c r="O274" s="3" t="s">
        <v>98</v>
      </c>
      <c r="P274" s="3">
        <v>28778.62</v>
      </c>
      <c r="Q274" s="3">
        <v>25615.25</v>
      </c>
      <c r="R274" s="4" t="e">
        <f>NA()</f>
        <v>#N/A</v>
      </c>
      <c r="S274" s="4" t="e">
        <f>NA()</f>
        <v>#N/A</v>
      </c>
      <c r="T274" s="3">
        <v>874.87</v>
      </c>
      <c r="U274" s="3">
        <v>1614.77</v>
      </c>
      <c r="V274" s="3">
        <v>28303.89</v>
      </c>
      <c r="W274" s="3" t="s">
        <v>98</v>
      </c>
      <c r="X274" s="4" t="e">
        <f>NA()</f>
        <v>#N/A</v>
      </c>
      <c r="Y274" s="4" t="e">
        <f>NA()</f>
        <v>#N/A</v>
      </c>
      <c r="Z274" s="3">
        <v>71.39</v>
      </c>
      <c r="AA274" s="3">
        <v>19.73</v>
      </c>
      <c r="AB274" s="3" t="s">
        <v>98</v>
      </c>
      <c r="AC274" s="3">
        <v>103.68</v>
      </c>
      <c r="AD274" s="3">
        <v>382.12</v>
      </c>
      <c r="AE274" s="3">
        <v>165.54</v>
      </c>
      <c r="AF274" s="3">
        <v>163.51</v>
      </c>
      <c r="AG274" s="4" t="e">
        <f>NA()</f>
        <v>#N/A</v>
      </c>
      <c r="AH274" s="4" t="e">
        <f>NA()</f>
        <v>#N/A</v>
      </c>
      <c r="AI274" s="3" t="s">
        <v>98</v>
      </c>
      <c r="AJ274" s="4" t="e">
        <f>NA()</f>
        <v>#N/A</v>
      </c>
      <c r="AK274" s="4" t="e">
        <f>NA()</f>
        <v>#N/A</v>
      </c>
      <c r="AL274" s="3">
        <v>482.72</v>
      </c>
      <c r="AM274" s="4" t="e">
        <f>NA()</f>
        <v>#N/A</v>
      </c>
      <c r="AN274" s="3">
        <v>18.62</v>
      </c>
      <c r="AO274" s="3" t="s">
        <v>98</v>
      </c>
      <c r="AP274" s="4" t="e">
        <f>NA()</f>
        <v>#N/A</v>
      </c>
      <c r="AQ274" s="4" t="e">
        <f>NA()</f>
        <v>#N/A</v>
      </c>
      <c r="AR274" s="3">
        <v>483810.62</v>
      </c>
    </row>
    <row r="275" spans="1:44" x14ac:dyDescent="0.3">
      <c r="A275" s="3" t="s">
        <v>734</v>
      </c>
      <c r="B275" s="4">
        <v>430</v>
      </c>
      <c r="C275" s="4">
        <v>2779077</v>
      </c>
      <c r="D275" s="4">
        <v>6277901</v>
      </c>
      <c r="E275" s="3" t="s">
        <v>98</v>
      </c>
      <c r="F275" s="3" t="s">
        <v>98</v>
      </c>
      <c r="G275" s="3" t="s">
        <v>98</v>
      </c>
      <c r="H275" s="3" t="s">
        <v>98</v>
      </c>
      <c r="I275" s="3">
        <v>1013.58</v>
      </c>
      <c r="J275" s="3">
        <v>17.809999999999999</v>
      </c>
      <c r="K275" s="3">
        <v>41319.25</v>
      </c>
      <c r="L275" s="3">
        <v>404020.25</v>
      </c>
      <c r="M275" s="3" t="s">
        <v>98</v>
      </c>
      <c r="N275" s="3">
        <v>9187.3700000000008</v>
      </c>
      <c r="O275" s="3" t="s">
        <v>98</v>
      </c>
      <c r="P275" s="3">
        <v>13563.72</v>
      </c>
      <c r="Q275" s="3">
        <v>15256.58</v>
      </c>
      <c r="R275" s="4" t="e">
        <f>NA()</f>
        <v>#N/A</v>
      </c>
      <c r="S275" s="4" t="e">
        <f>NA()</f>
        <v>#N/A</v>
      </c>
      <c r="T275" s="3">
        <v>885.41</v>
      </c>
      <c r="U275" s="3">
        <v>1647.28</v>
      </c>
      <c r="V275" s="3">
        <v>30139.38</v>
      </c>
      <c r="W275" s="3" t="s">
        <v>98</v>
      </c>
      <c r="X275" s="4" t="e">
        <f>NA()</f>
        <v>#N/A</v>
      </c>
      <c r="Y275" s="4" t="e">
        <f>NA()</f>
        <v>#N/A</v>
      </c>
      <c r="Z275" s="3">
        <v>54.14</v>
      </c>
      <c r="AA275" s="3">
        <v>33.479999999999997</v>
      </c>
      <c r="AB275" s="3" t="s">
        <v>98</v>
      </c>
      <c r="AC275" s="3">
        <v>62.79</v>
      </c>
      <c r="AD275" s="3">
        <v>311.14</v>
      </c>
      <c r="AE275" s="3">
        <v>70.62</v>
      </c>
      <c r="AF275" s="3">
        <v>83.07</v>
      </c>
      <c r="AG275" s="4" t="e">
        <f>NA()</f>
        <v>#N/A</v>
      </c>
      <c r="AH275" s="3">
        <v>3.03</v>
      </c>
      <c r="AI275" s="3" t="s">
        <v>98</v>
      </c>
      <c r="AJ275" s="4" t="e">
        <f>NA()</f>
        <v>#N/A</v>
      </c>
      <c r="AK275" s="4" t="e">
        <f>NA()</f>
        <v>#N/A</v>
      </c>
      <c r="AL275" s="3">
        <v>297.77</v>
      </c>
      <c r="AM275" s="4" t="e">
        <f>NA()</f>
        <v>#N/A</v>
      </c>
      <c r="AN275" s="4" t="e">
        <f>NA()</f>
        <v>#N/A</v>
      </c>
      <c r="AO275" s="3" t="s">
        <v>98</v>
      </c>
      <c r="AP275" s="4" t="e">
        <f>NA()</f>
        <v>#N/A</v>
      </c>
      <c r="AQ275" s="4" t="e">
        <f>NA()</f>
        <v>#N/A</v>
      </c>
      <c r="AR275" s="3">
        <v>482033.33</v>
      </c>
    </row>
    <row r="276" spans="1:44" x14ac:dyDescent="0.3">
      <c r="A276" s="3" t="s">
        <v>734</v>
      </c>
      <c r="B276" s="4">
        <v>450</v>
      </c>
      <c r="C276" s="4">
        <v>2779077</v>
      </c>
      <c r="D276" s="4">
        <v>6277901</v>
      </c>
      <c r="E276" s="3" t="s">
        <v>98</v>
      </c>
      <c r="F276" s="3" t="s">
        <v>98</v>
      </c>
      <c r="G276" s="3" t="s">
        <v>98</v>
      </c>
      <c r="H276" s="3" t="s">
        <v>98</v>
      </c>
      <c r="I276" s="3">
        <v>1844.12</v>
      </c>
      <c r="J276" s="3">
        <v>28.45</v>
      </c>
      <c r="K276" s="3">
        <v>69253.399999999994</v>
      </c>
      <c r="L276" s="3">
        <v>355531.48</v>
      </c>
      <c r="M276" s="3" t="s">
        <v>98</v>
      </c>
      <c r="N276" s="3">
        <v>12112.44</v>
      </c>
      <c r="O276" s="3" t="s">
        <v>98</v>
      </c>
      <c r="P276" s="3">
        <v>27951.74</v>
      </c>
      <c r="Q276" s="3">
        <v>17495.560000000001</v>
      </c>
      <c r="R276" s="4" t="e">
        <f>NA()</f>
        <v>#N/A</v>
      </c>
      <c r="S276" s="4" t="e">
        <f>NA()</f>
        <v>#N/A</v>
      </c>
      <c r="T276" s="3">
        <v>807.76</v>
      </c>
      <c r="U276" s="3">
        <v>1101.8599999999999</v>
      </c>
      <c r="V276" s="3">
        <v>21950.55</v>
      </c>
      <c r="W276" s="3" t="s">
        <v>98</v>
      </c>
      <c r="X276" s="4" t="e">
        <f>NA()</f>
        <v>#N/A</v>
      </c>
      <c r="Y276" s="4" t="e">
        <f>NA()</f>
        <v>#N/A</v>
      </c>
      <c r="Z276" s="3">
        <v>323.14999999999998</v>
      </c>
      <c r="AA276" s="3">
        <v>86.51</v>
      </c>
      <c r="AB276" s="3" t="s">
        <v>98</v>
      </c>
      <c r="AC276" s="3">
        <v>122.62</v>
      </c>
      <c r="AD276" s="3">
        <v>183.72</v>
      </c>
      <c r="AE276" s="3">
        <v>139.74</v>
      </c>
      <c r="AF276" s="3">
        <v>125.67</v>
      </c>
      <c r="AG276" s="4" t="e">
        <f>NA()</f>
        <v>#N/A</v>
      </c>
      <c r="AH276" s="4" t="e">
        <f>NA()</f>
        <v>#N/A</v>
      </c>
      <c r="AI276" s="3" t="s">
        <v>98</v>
      </c>
      <c r="AJ276" s="4" t="e">
        <f>NA()</f>
        <v>#N/A</v>
      </c>
      <c r="AK276" s="4" t="e">
        <f>NA()</f>
        <v>#N/A</v>
      </c>
      <c r="AL276" s="3">
        <v>197.93</v>
      </c>
      <c r="AM276" s="4" t="e">
        <f>NA()</f>
        <v>#N/A</v>
      </c>
      <c r="AN276" s="3">
        <v>29.13</v>
      </c>
      <c r="AO276" s="3" t="s">
        <v>98</v>
      </c>
      <c r="AP276" s="3">
        <v>15.37</v>
      </c>
      <c r="AQ276" s="4" t="e">
        <f>NA()</f>
        <v>#N/A</v>
      </c>
      <c r="AR276" s="3">
        <v>490698.8</v>
      </c>
    </row>
    <row r="277" spans="1:44" x14ac:dyDescent="0.3">
      <c r="A277" s="3" t="s">
        <v>734</v>
      </c>
      <c r="B277" s="4">
        <v>470</v>
      </c>
      <c r="C277" s="4">
        <v>2779077</v>
      </c>
      <c r="D277" s="4">
        <v>6277901</v>
      </c>
      <c r="E277" s="3" t="s">
        <v>98</v>
      </c>
      <c r="F277" s="3" t="s">
        <v>98</v>
      </c>
      <c r="G277" s="3" t="s">
        <v>98</v>
      </c>
      <c r="H277" s="3" t="s">
        <v>98</v>
      </c>
      <c r="I277" s="3">
        <v>1468</v>
      </c>
      <c r="J277" s="3">
        <v>39.97</v>
      </c>
      <c r="K277" s="3">
        <v>74780.31</v>
      </c>
      <c r="L277" s="3">
        <v>343859.39</v>
      </c>
      <c r="M277" s="3" t="s">
        <v>98</v>
      </c>
      <c r="N277" s="3">
        <v>13178.45</v>
      </c>
      <c r="O277" s="3" t="s">
        <v>98</v>
      </c>
      <c r="P277" s="3">
        <v>27749.98</v>
      </c>
      <c r="Q277" s="3">
        <v>22015.29</v>
      </c>
      <c r="R277" s="4" t="e">
        <f>NA()</f>
        <v>#N/A</v>
      </c>
      <c r="S277" s="4" t="e">
        <f>NA()</f>
        <v>#N/A</v>
      </c>
      <c r="T277" s="3">
        <v>1028.05</v>
      </c>
      <c r="U277" s="3">
        <v>1642.99</v>
      </c>
      <c r="V277" s="3">
        <v>38094.660000000003</v>
      </c>
      <c r="W277" s="3" t="s">
        <v>98</v>
      </c>
      <c r="X277" s="4" t="e">
        <f>NA()</f>
        <v>#N/A</v>
      </c>
      <c r="Y277" s="4" t="e">
        <f>NA()</f>
        <v>#N/A</v>
      </c>
      <c r="Z277" s="3">
        <v>118.81</v>
      </c>
      <c r="AA277" s="3">
        <v>21.17</v>
      </c>
      <c r="AB277" s="3" t="s">
        <v>98</v>
      </c>
      <c r="AC277" s="3">
        <v>139.88</v>
      </c>
      <c r="AD277" s="3">
        <v>172.64</v>
      </c>
      <c r="AE277" s="3">
        <v>166.79</v>
      </c>
      <c r="AF277" s="3">
        <v>153.51</v>
      </c>
      <c r="AG277" s="4" t="e">
        <f>NA()</f>
        <v>#N/A</v>
      </c>
      <c r="AH277" s="4" t="e">
        <f>NA()</f>
        <v>#N/A</v>
      </c>
      <c r="AI277" s="3" t="s">
        <v>98</v>
      </c>
      <c r="AJ277" s="4" t="e">
        <f>NA()</f>
        <v>#N/A</v>
      </c>
      <c r="AK277" s="4" t="e">
        <f>NA()</f>
        <v>#N/A</v>
      </c>
      <c r="AL277" s="3">
        <v>346.06</v>
      </c>
      <c r="AM277" s="4" t="e">
        <f>NA()</f>
        <v>#N/A</v>
      </c>
      <c r="AN277" s="3">
        <v>25.76</v>
      </c>
      <c r="AO277" s="3" t="s">
        <v>98</v>
      </c>
      <c r="AP277" s="3">
        <v>12.66</v>
      </c>
      <c r="AQ277" s="4" t="e">
        <f>NA()</f>
        <v>#N/A</v>
      </c>
      <c r="AR277" s="3">
        <v>474985.64</v>
      </c>
    </row>
    <row r="278" spans="1:44" x14ac:dyDescent="0.3">
      <c r="A278" s="3" t="s">
        <v>734</v>
      </c>
      <c r="B278" s="4">
        <v>490</v>
      </c>
      <c r="C278" s="4">
        <v>2779077</v>
      </c>
      <c r="D278" s="4">
        <v>6277901</v>
      </c>
      <c r="E278" s="3" t="s">
        <v>98</v>
      </c>
      <c r="F278" s="3" t="s">
        <v>98</v>
      </c>
      <c r="G278" s="3" t="s">
        <v>98</v>
      </c>
      <c r="H278" s="3" t="s">
        <v>98</v>
      </c>
      <c r="I278" s="3">
        <v>2251.5</v>
      </c>
      <c r="J278" s="3">
        <v>47.84</v>
      </c>
      <c r="K278" s="3">
        <v>83932.2</v>
      </c>
      <c r="L278" s="3">
        <v>328496.67</v>
      </c>
      <c r="M278" s="3" t="s">
        <v>98</v>
      </c>
      <c r="N278" s="3">
        <v>8164.06</v>
      </c>
      <c r="O278" s="3" t="s">
        <v>98</v>
      </c>
      <c r="P278" s="3">
        <v>27816.1</v>
      </c>
      <c r="Q278" s="3">
        <v>14360.16</v>
      </c>
      <c r="R278" s="4" t="e">
        <f>NA()</f>
        <v>#N/A</v>
      </c>
      <c r="S278" s="4" t="e">
        <f>NA()</f>
        <v>#N/A</v>
      </c>
      <c r="T278" s="3">
        <v>948.77</v>
      </c>
      <c r="U278" s="3">
        <v>1195.9000000000001</v>
      </c>
      <c r="V278" s="3">
        <v>19805.68</v>
      </c>
      <c r="W278" s="3" t="s">
        <v>98</v>
      </c>
      <c r="X278" s="4" t="e">
        <f>NA()</f>
        <v>#N/A</v>
      </c>
      <c r="Y278" s="4" t="e">
        <f>NA()</f>
        <v>#N/A</v>
      </c>
      <c r="Z278" s="3">
        <v>91.33</v>
      </c>
      <c r="AA278" s="3">
        <v>19.670000000000002</v>
      </c>
      <c r="AB278" s="3" t="s">
        <v>98</v>
      </c>
      <c r="AC278" s="3">
        <v>150.63999999999999</v>
      </c>
      <c r="AD278" s="3">
        <v>220.37</v>
      </c>
      <c r="AE278" s="3">
        <v>235.78</v>
      </c>
      <c r="AF278" s="3">
        <v>169.71</v>
      </c>
      <c r="AG278" s="4" t="e">
        <f>NA()</f>
        <v>#N/A</v>
      </c>
      <c r="AH278" s="4" t="e">
        <f>NA()</f>
        <v>#N/A</v>
      </c>
      <c r="AI278" s="3" t="s">
        <v>98</v>
      </c>
      <c r="AJ278" s="4" t="e">
        <f>NA()</f>
        <v>#N/A</v>
      </c>
      <c r="AK278" s="4" t="e">
        <f>NA()</f>
        <v>#N/A</v>
      </c>
      <c r="AL278" s="3">
        <v>210.12</v>
      </c>
      <c r="AM278" s="4" t="e">
        <f>NA()</f>
        <v>#N/A</v>
      </c>
      <c r="AN278" s="3">
        <v>23.83</v>
      </c>
      <c r="AO278" s="3" t="s">
        <v>98</v>
      </c>
      <c r="AP278" s="3">
        <v>13.94</v>
      </c>
      <c r="AQ278" s="4" t="e">
        <f>NA()</f>
        <v>#N/A</v>
      </c>
      <c r="AR278" s="3">
        <v>511845.73</v>
      </c>
    </row>
    <row r="279" spans="1:44" x14ac:dyDescent="0.3">
      <c r="A279" s="3" t="s">
        <v>734</v>
      </c>
      <c r="B279" s="4">
        <v>500</v>
      </c>
      <c r="C279" s="4">
        <v>2779077</v>
      </c>
      <c r="D279" s="4">
        <v>6277901</v>
      </c>
      <c r="E279" s="3" t="s">
        <v>98</v>
      </c>
      <c r="F279" s="3" t="s">
        <v>98</v>
      </c>
      <c r="G279" s="3" t="s">
        <v>98</v>
      </c>
      <c r="H279" s="3" t="s">
        <v>98</v>
      </c>
      <c r="I279" s="3">
        <v>2010.16</v>
      </c>
      <c r="J279" s="3">
        <v>44.88</v>
      </c>
      <c r="K279" s="3">
        <v>72140.42</v>
      </c>
      <c r="L279" s="3">
        <v>371242.78</v>
      </c>
      <c r="M279" s="3" t="s">
        <v>98</v>
      </c>
      <c r="N279" s="3">
        <v>12457.58</v>
      </c>
      <c r="O279" s="3" t="s">
        <v>98</v>
      </c>
      <c r="P279" s="3">
        <v>17006.78</v>
      </c>
      <c r="Q279" s="3">
        <v>24180.36</v>
      </c>
      <c r="R279" s="4" t="e">
        <f>NA()</f>
        <v>#N/A</v>
      </c>
      <c r="S279" s="4" t="e">
        <f>NA()</f>
        <v>#N/A</v>
      </c>
      <c r="T279" s="3">
        <v>1326.04</v>
      </c>
      <c r="U279" s="3">
        <v>1180.8800000000001</v>
      </c>
      <c r="V279" s="3">
        <v>14552.52</v>
      </c>
      <c r="W279" s="3" t="s">
        <v>98</v>
      </c>
      <c r="X279" s="4" t="e">
        <f>NA()</f>
        <v>#N/A</v>
      </c>
      <c r="Y279" s="4" t="e">
        <f>NA()</f>
        <v>#N/A</v>
      </c>
      <c r="Z279" s="3">
        <v>85.83</v>
      </c>
      <c r="AA279" s="3">
        <v>22.71</v>
      </c>
      <c r="AB279" s="3" t="s">
        <v>98</v>
      </c>
      <c r="AC279" s="3">
        <v>51.66</v>
      </c>
      <c r="AD279" s="3">
        <v>188.32</v>
      </c>
      <c r="AE279" s="3">
        <v>235.1</v>
      </c>
      <c r="AF279" s="3">
        <v>175.98</v>
      </c>
      <c r="AG279" s="4" t="e">
        <f>NA()</f>
        <v>#N/A</v>
      </c>
      <c r="AH279" s="4" t="e">
        <f>NA()</f>
        <v>#N/A</v>
      </c>
      <c r="AI279" s="3" t="s">
        <v>98</v>
      </c>
      <c r="AJ279" s="4" t="e">
        <f>NA()</f>
        <v>#N/A</v>
      </c>
      <c r="AK279" s="4" t="e">
        <f>NA()</f>
        <v>#N/A</v>
      </c>
      <c r="AL279" s="3">
        <v>317.88</v>
      </c>
      <c r="AM279" s="4" t="e">
        <f>NA()</f>
        <v>#N/A</v>
      </c>
      <c r="AN279" s="3">
        <v>33.409999999999997</v>
      </c>
      <c r="AO279" s="3" t="s">
        <v>98</v>
      </c>
      <c r="AP279" s="3">
        <v>14.47</v>
      </c>
      <c r="AQ279" s="4" t="e">
        <f>NA()</f>
        <v>#N/A</v>
      </c>
      <c r="AR279" s="3">
        <v>482732.25</v>
      </c>
    </row>
    <row r="280" spans="1:44" x14ac:dyDescent="0.3">
      <c r="A280" s="3" t="s">
        <v>734</v>
      </c>
      <c r="B280" s="4">
        <v>510</v>
      </c>
      <c r="C280" s="4">
        <v>2779077</v>
      </c>
      <c r="D280" s="4">
        <v>6277901</v>
      </c>
      <c r="E280" s="3" t="s">
        <v>98</v>
      </c>
      <c r="F280" s="3" t="s">
        <v>98</v>
      </c>
      <c r="G280" s="3" t="s">
        <v>98</v>
      </c>
      <c r="H280" s="3" t="s">
        <v>98</v>
      </c>
      <c r="I280" s="3">
        <v>1935.37</v>
      </c>
      <c r="J280" s="3">
        <v>39.69</v>
      </c>
      <c r="K280" s="3">
        <v>77471.77</v>
      </c>
      <c r="L280" s="3">
        <v>362065.28</v>
      </c>
      <c r="M280" s="3" t="s">
        <v>98</v>
      </c>
      <c r="N280" s="3">
        <v>5633.56</v>
      </c>
      <c r="O280" s="3" t="s">
        <v>98</v>
      </c>
      <c r="P280" s="3">
        <v>25872.2</v>
      </c>
      <c r="Q280" s="3">
        <v>20283.14</v>
      </c>
      <c r="R280" s="4" t="e">
        <f>NA()</f>
        <v>#N/A</v>
      </c>
      <c r="S280" s="4" t="e">
        <f>NA()</f>
        <v>#N/A</v>
      </c>
      <c r="T280" s="3">
        <v>1060.27</v>
      </c>
      <c r="U280" s="3">
        <v>1224.53</v>
      </c>
      <c r="V280" s="3">
        <v>18217.47</v>
      </c>
      <c r="W280" s="3" t="s">
        <v>98</v>
      </c>
      <c r="X280" s="4" t="e">
        <f>NA()</f>
        <v>#N/A</v>
      </c>
      <c r="Y280" s="4" t="e">
        <f>NA()</f>
        <v>#N/A</v>
      </c>
      <c r="Z280" s="3">
        <v>52.09</v>
      </c>
      <c r="AA280" s="3">
        <v>12.84</v>
      </c>
      <c r="AB280" s="3" t="s">
        <v>98</v>
      </c>
      <c r="AC280" s="3">
        <v>109.9</v>
      </c>
      <c r="AD280" s="3">
        <v>177.99</v>
      </c>
      <c r="AE280" s="3">
        <v>192.76</v>
      </c>
      <c r="AF280" s="3">
        <v>159.72999999999999</v>
      </c>
      <c r="AG280" s="4" t="e">
        <f>NA()</f>
        <v>#N/A</v>
      </c>
      <c r="AH280" s="4" t="e">
        <f>NA()</f>
        <v>#N/A</v>
      </c>
      <c r="AI280" s="3" t="s">
        <v>98</v>
      </c>
      <c r="AJ280" s="4" t="e">
        <f>NA()</f>
        <v>#N/A</v>
      </c>
      <c r="AK280" s="4" t="e">
        <f>NA()</f>
        <v>#N/A</v>
      </c>
      <c r="AL280" s="3">
        <v>285.62</v>
      </c>
      <c r="AM280" s="4" t="e">
        <f>NA()</f>
        <v>#N/A</v>
      </c>
      <c r="AN280" s="3">
        <v>20.51</v>
      </c>
      <c r="AO280" s="3" t="s">
        <v>98</v>
      </c>
      <c r="AP280" s="3">
        <v>10.97</v>
      </c>
      <c r="AQ280" s="4" t="e">
        <f>NA()</f>
        <v>#N/A</v>
      </c>
      <c r="AR280" s="3">
        <v>485174.32</v>
      </c>
    </row>
    <row r="281" spans="1:44" x14ac:dyDescent="0.3">
      <c r="A281" s="3" t="s">
        <v>734</v>
      </c>
      <c r="B281" s="4">
        <v>530</v>
      </c>
      <c r="C281" s="4">
        <v>2779077</v>
      </c>
      <c r="D281" s="4">
        <v>6277901</v>
      </c>
      <c r="E281" s="3" t="s">
        <v>98</v>
      </c>
      <c r="F281" s="3" t="s">
        <v>98</v>
      </c>
      <c r="G281" s="3" t="s">
        <v>98</v>
      </c>
      <c r="H281" s="3" t="s">
        <v>98</v>
      </c>
      <c r="I281" s="3">
        <v>1761.28</v>
      </c>
      <c r="J281" s="3">
        <v>47.26</v>
      </c>
      <c r="K281" s="3">
        <v>53288.71</v>
      </c>
      <c r="L281" s="3">
        <v>334581.67</v>
      </c>
      <c r="M281" s="3" t="s">
        <v>98</v>
      </c>
      <c r="N281" s="3">
        <v>15663.1</v>
      </c>
      <c r="O281" s="3" t="s">
        <v>98</v>
      </c>
      <c r="P281" s="3">
        <v>23098.22</v>
      </c>
      <c r="Q281" s="3">
        <v>25412.62</v>
      </c>
      <c r="R281" s="4" t="e">
        <f>NA()</f>
        <v>#N/A</v>
      </c>
      <c r="S281" s="4" t="e">
        <f>NA()</f>
        <v>#N/A</v>
      </c>
      <c r="T281" s="3">
        <v>942.09</v>
      </c>
      <c r="U281" s="3">
        <v>1234.7</v>
      </c>
      <c r="V281" s="3">
        <v>36805.370000000003</v>
      </c>
      <c r="W281" s="3" t="s">
        <v>98</v>
      </c>
      <c r="X281" s="4" t="e">
        <f>NA()</f>
        <v>#N/A</v>
      </c>
      <c r="Y281" s="4" t="e">
        <f>NA()</f>
        <v>#N/A</v>
      </c>
      <c r="Z281" s="3">
        <v>87.21</v>
      </c>
      <c r="AA281" s="3">
        <v>25.77</v>
      </c>
      <c r="AB281" s="3" t="s">
        <v>98</v>
      </c>
      <c r="AC281" s="3">
        <v>111.06</v>
      </c>
      <c r="AD281" s="3">
        <v>147.04</v>
      </c>
      <c r="AE281" s="3">
        <v>169.04</v>
      </c>
      <c r="AF281" s="3">
        <v>147.63999999999999</v>
      </c>
      <c r="AG281" s="4" t="e">
        <f>NA()</f>
        <v>#N/A</v>
      </c>
      <c r="AH281" s="4" t="e">
        <f>NA()</f>
        <v>#N/A</v>
      </c>
      <c r="AI281" s="3" t="s">
        <v>98</v>
      </c>
      <c r="AJ281" s="4" t="e">
        <f>NA()</f>
        <v>#N/A</v>
      </c>
      <c r="AK281" s="4" t="e">
        <f>NA()</f>
        <v>#N/A</v>
      </c>
      <c r="AL281" s="3">
        <v>271.74</v>
      </c>
      <c r="AM281" s="4" t="e">
        <f>NA()</f>
        <v>#N/A</v>
      </c>
      <c r="AN281" s="3">
        <v>20.75</v>
      </c>
      <c r="AO281" s="3" t="s">
        <v>98</v>
      </c>
      <c r="AP281" s="3">
        <v>16.899999999999999</v>
      </c>
      <c r="AQ281" s="4" t="e">
        <f>NA()</f>
        <v>#N/A</v>
      </c>
      <c r="AR281" s="3">
        <v>506167.83</v>
      </c>
    </row>
    <row r="282" spans="1:44" x14ac:dyDescent="0.3">
      <c r="A282" s="3" t="s">
        <v>734</v>
      </c>
      <c r="B282" s="4">
        <v>550</v>
      </c>
      <c r="C282" s="4">
        <v>2779077</v>
      </c>
      <c r="D282" s="4">
        <v>6277901</v>
      </c>
      <c r="E282" s="3" t="s">
        <v>98</v>
      </c>
      <c r="F282" s="3" t="s">
        <v>98</v>
      </c>
      <c r="G282" s="3" t="s">
        <v>98</v>
      </c>
      <c r="H282" s="3" t="s">
        <v>98</v>
      </c>
      <c r="I282" s="3">
        <v>2049.37</v>
      </c>
      <c r="J282" s="3">
        <v>43.04</v>
      </c>
      <c r="K282" s="3">
        <v>65097.72</v>
      </c>
      <c r="L282" s="3">
        <v>349843.1</v>
      </c>
      <c r="M282" s="3" t="s">
        <v>98</v>
      </c>
      <c r="N282" s="3">
        <v>2574.44</v>
      </c>
      <c r="O282" s="3" t="s">
        <v>98</v>
      </c>
      <c r="P282" s="3">
        <v>27025.72</v>
      </c>
      <c r="Q282" s="3">
        <v>15438.89</v>
      </c>
      <c r="R282" s="4" t="e">
        <f>NA()</f>
        <v>#N/A</v>
      </c>
      <c r="S282" s="4" t="e">
        <f>NA()</f>
        <v>#N/A</v>
      </c>
      <c r="T282" s="3">
        <v>1168.06</v>
      </c>
      <c r="U282" s="3">
        <v>1655.67</v>
      </c>
      <c r="V282" s="3">
        <v>27040.79</v>
      </c>
      <c r="W282" s="3" t="s">
        <v>98</v>
      </c>
      <c r="X282" s="3">
        <v>125.05</v>
      </c>
      <c r="Y282" s="4" t="e">
        <f>NA()</f>
        <v>#N/A</v>
      </c>
      <c r="Z282" s="3">
        <v>75.62</v>
      </c>
      <c r="AA282" s="3">
        <v>13.01</v>
      </c>
      <c r="AB282" s="3" t="s">
        <v>98</v>
      </c>
      <c r="AC282" s="3">
        <v>121.76</v>
      </c>
      <c r="AD282" s="3">
        <v>168.18</v>
      </c>
      <c r="AE282" s="3">
        <v>195.56</v>
      </c>
      <c r="AF282" s="3">
        <v>168.42</v>
      </c>
      <c r="AG282" s="4" t="e">
        <f>NA()</f>
        <v>#N/A</v>
      </c>
      <c r="AH282" s="4" t="e">
        <f>NA()</f>
        <v>#N/A</v>
      </c>
      <c r="AI282" s="3" t="s">
        <v>98</v>
      </c>
      <c r="AJ282" s="4" t="e">
        <f>NA()</f>
        <v>#N/A</v>
      </c>
      <c r="AK282" s="4" t="e">
        <f>NA()</f>
        <v>#N/A</v>
      </c>
      <c r="AL282" s="4" t="e">
        <f>NA()</f>
        <v>#N/A</v>
      </c>
      <c r="AM282" s="4" t="e">
        <f>NA()</f>
        <v>#N/A</v>
      </c>
      <c r="AN282" s="3">
        <v>23.32</v>
      </c>
      <c r="AO282" s="3" t="s">
        <v>98</v>
      </c>
      <c r="AP282" s="3">
        <v>10.38</v>
      </c>
      <c r="AQ282" s="4" t="e">
        <f>NA()</f>
        <v>#N/A</v>
      </c>
      <c r="AR282" s="3">
        <v>507161.9</v>
      </c>
    </row>
    <row r="283" spans="1:44" x14ac:dyDescent="0.3">
      <c r="A283" s="3" t="s">
        <v>734</v>
      </c>
      <c r="B283" s="4">
        <v>570</v>
      </c>
      <c r="C283" s="4">
        <v>2779077</v>
      </c>
      <c r="D283" s="4">
        <v>6277901</v>
      </c>
      <c r="E283" s="3" t="s">
        <v>98</v>
      </c>
      <c r="F283" s="3" t="s">
        <v>98</v>
      </c>
      <c r="G283" s="3" t="s">
        <v>98</v>
      </c>
      <c r="H283" s="3" t="s">
        <v>98</v>
      </c>
      <c r="I283" s="3">
        <v>2061.9699999999998</v>
      </c>
      <c r="J283" s="3">
        <v>46.52</v>
      </c>
      <c r="K283" s="3">
        <v>64198.51</v>
      </c>
      <c r="L283" s="3">
        <v>379155.20000000001</v>
      </c>
      <c r="M283" s="3" t="s">
        <v>98</v>
      </c>
      <c r="N283" s="3">
        <v>1083.8</v>
      </c>
      <c r="O283" s="3" t="s">
        <v>98</v>
      </c>
      <c r="P283" s="3">
        <v>30503.5</v>
      </c>
      <c r="Q283" s="3">
        <v>23870.14</v>
      </c>
      <c r="R283" s="4" t="e">
        <f>NA()</f>
        <v>#N/A</v>
      </c>
      <c r="S283" s="4" t="e">
        <f>NA()</f>
        <v>#N/A</v>
      </c>
      <c r="T283" s="3">
        <v>1153.3800000000001</v>
      </c>
      <c r="U283" s="3">
        <v>1956.38</v>
      </c>
      <c r="V283" s="3">
        <v>30813.96</v>
      </c>
      <c r="W283" s="3" t="s">
        <v>98</v>
      </c>
      <c r="X283" s="3">
        <v>222.68</v>
      </c>
      <c r="Y283" s="4" t="e">
        <f>NA()</f>
        <v>#N/A</v>
      </c>
      <c r="Z283" s="3">
        <v>69.36</v>
      </c>
      <c r="AA283" s="3">
        <v>12.69</v>
      </c>
      <c r="AB283" s="3" t="s">
        <v>98</v>
      </c>
      <c r="AC283" s="3">
        <v>138.30000000000001</v>
      </c>
      <c r="AD283" s="3">
        <v>224.61</v>
      </c>
      <c r="AE283" s="3">
        <v>213</v>
      </c>
      <c r="AF283" s="3">
        <v>183.2</v>
      </c>
      <c r="AG283" s="4" t="e">
        <f>NA()</f>
        <v>#N/A</v>
      </c>
      <c r="AH283" s="4" t="e">
        <f>NA()</f>
        <v>#N/A</v>
      </c>
      <c r="AI283" s="3" t="s">
        <v>98</v>
      </c>
      <c r="AJ283" s="4" t="e">
        <f>NA()</f>
        <v>#N/A</v>
      </c>
      <c r="AK283" s="4" t="e">
        <f>NA()</f>
        <v>#N/A</v>
      </c>
      <c r="AL283" s="3">
        <v>421.26</v>
      </c>
      <c r="AM283" s="4" t="e">
        <f>NA()</f>
        <v>#N/A</v>
      </c>
      <c r="AN283" s="3">
        <v>23.26</v>
      </c>
      <c r="AO283" s="3" t="s">
        <v>98</v>
      </c>
      <c r="AP283" s="3">
        <v>13.06</v>
      </c>
      <c r="AQ283" s="4" t="e">
        <f>NA()</f>
        <v>#N/A</v>
      </c>
      <c r="AR283" s="3">
        <v>463635.24</v>
      </c>
    </row>
    <row r="284" spans="1:44" x14ac:dyDescent="0.3">
      <c r="A284" s="3" t="s">
        <v>734</v>
      </c>
      <c r="B284" s="4">
        <v>590</v>
      </c>
      <c r="C284" s="4">
        <v>2779077</v>
      </c>
      <c r="D284" s="4">
        <v>6277901</v>
      </c>
      <c r="E284" s="3" t="s">
        <v>98</v>
      </c>
      <c r="F284" s="3" t="s">
        <v>98</v>
      </c>
      <c r="G284" s="3" t="s">
        <v>98</v>
      </c>
      <c r="H284" s="3" t="s">
        <v>98</v>
      </c>
      <c r="I284" s="3">
        <v>1687.35</v>
      </c>
      <c r="J284" s="3">
        <v>50.18</v>
      </c>
      <c r="K284" s="3">
        <v>64305.09</v>
      </c>
      <c r="L284" s="3">
        <v>345542.75</v>
      </c>
      <c r="M284" s="3" t="s">
        <v>98</v>
      </c>
      <c r="N284" s="4" t="e">
        <f>NA()</f>
        <v>#N/A</v>
      </c>
      <c r="O284" s="3" t="s">
        <v>98</v>
      </c>
      <c r="P284" s="3">
        <v>24025.48</v>
      </c>
      <c r="Q284" s="3">
        <v>21872.240000000002</v>
      </c>
      <c r="R284" s="4" t="e">
        <f>NA()</f>
        <v>#N/A</v>
      </c>
      <c r="S284" s="4" t="e">
        <f>NA()</f>
        <v>#N/A</v>
      </c>
      <c r="T284" s="3">
        <v>1206.55</v>
      </c>
      <c r="U284" s="3">
        <v>2150.96</v>
      </c>
      <c r="V284" s="3">
        <v>51920.51</v>
      </c>
      <c r="W284" s="3" t="s">
        <v>98</v>
      </c>
      <c r="X284" s="4" t="e">
        <f>NA()</f>
        <v>#N/A</v>
      </c>
      <c r="Y284" s="4" t="e">
        <f>NA()</f>
        <v>#N/A</v>
      </c>
      <c r="Z284" s="3">
        <v>76.97</v>
      </c>
      <c r="AA284" s="3">
        <v>13.13</v>
      </c>
      <c r="AB284" s="3" t="s">
        <v>98</v>
      </c>
      <c r="AC284" s="3">
        <v>134.76</v>
      </c>
      <c r="AD284" s="3">
        <v>200.45</v>
      </c>
      <c r="AE284" s="3">
        <v>202.54</v>
      </c>
      <c r="AF284" s="3">
        <v>156.69</v>
      </c>
      <c r="AG284" s="4" t="e">
        <f>NA()</f>
        <v>#N/A</v>
      </c>
      <c r="AH284" s="4" t="e">
        <f>NA()</f>
        <v>#N/A</v>
      </c>
      <c r="AI284" s="3" t="s">
        <v>98</v>
      </c>
      <c r="AJ284" s="4" t="e">
        <f>NA()</f>
        <v>#N/A</v>
      </c>
      <c r="AK284" s="4" t="e">
        <f>NA()</f>
        <v>#N/A</v>
      </c>
      <c r="AL284" s="3">
        <v>479.63</v>
      </c>
      <c r="AM284" s="4" t="e">
        <f>NA()</f>
        <v>#N/A</v>
      </c>
      <c r="AN284" s="3">
        <v>28.88</v>
      </c>
      <c r="AO284" s="3" t="s">
        <v>98</v>
      </c>
      <c r="AP284" s="3">
        <v>14.99</v>
      </c>
      <c r="AQ284" s="4" t="e">
        <f>NA()</f>
        <v>#N/A</v>
      </c>
      <c r="AR284" s="3">
        <v>485930.85</v>
      </c>
    </row>
    <row r="285" spans="1:44" x14ac:dyDescent="0.3">
      <c r="A285" s="3" t="s">
        <v>734</v>
      </c>
      <c r="B285" s="4">
        <v>610</v>
      </c>
      <c r="C285" s="4">
        <v>2779077</v>
      </c>
      <c r="D285" s="4">
        <v>6277901</v>
      </c>
      <c r="E285" s="3" t="s">
        <v>98</v>
      </c>
      <c r="F285" s="3" t="s">
        <v>98</v>
      </c>
      <c r="G285" s="3" t="s">
        <v>98</v>
      </c>
      <c r="H285" s="3" t="s">
        <v>98</v>
      </c>
      <c r="I285" s="3">
        <v>1749.35</v>
      </c>
      <c r="J285" s="3">
        <v>62.34</v>
      </c>
      <c r="K285" s="3">
        <v>64933.02</v>
      </c>
      <c r="L285" s="3">
        <v>373987.43</v>
      </c>
      <c r="M285" s="3" t="s">
        <v>98</v>
      </c>
      <c r="N285" s="4" t="e">
        <f>NA()</f>
        <v>#N/A</v>
      </c>
      <c r="O285" s="3" t="s">
        <v>98</v>
      </c>
      <c r="P285" s="3">
        <v>28465.52</v>
      </c>
      <c r="Q285" s="3">
        <v>17199.43</v>
      </c>
      <c r="R285" s="4" t="e">
        <f>NA()</f>
        <v>#N/A</v>
      </c>
      <c r="S285" s="3">
        <v>4899.3599999999997</v>
      </c>
      <c r="T285" s="3">
        <v>994.79</v>
      </c>
      <c r="U285" s="3">
        <v>2737.41</v>
      </c>
      <c r="V285" s="3">
        <v>43472.6</v>
      </c>
      <c r="W285" s="3" t="s">
        <v>98</v>
      </c>
      <c r="X285" s="3">
        <v>119.72</v>
      </c>
      <c r="Y285" s="4" t="e">
        <f>NA()</f>
        <v>#N/A</v>
      </c>
      <c r="Z285" s="3">
        <v>65.92</v>
      </c>
      <c r="AA285" s="4" t="e">
        <f>NA()</f>
        <v>#N/A</v>
      </c>
      <c r="AB285" s="3" t="s">
        <v>98</v>
      </c>
      <c r="AC285" s="3">
        <v>146.35</v>
      </c>
      <c r="AD285" s="3">
        <v>212.84</v>
      </c>
      <c r="AE285" s="3">
        <v>221.98</v>
      </c>
      <c r="AF285" s="3">
        <v>187.4</v>
      </c>
      <c r="AG285" s="4" t="e">
        <f>NA()</f>
        <v>#N/A</v>
      </c>
      <c r="AH285" s="4" t="e">
        <f>NA()</f>
        <v>#N/A</v>
      </c>
      <c r="AI285" s="3" t="s">
        <v>98</v>
      </c>
      <c r="AJ285" s="4" t="e">
        <f>NA()</f>
        <v>#N/A</v>
      </c>
      <c r="AK285" s="4" t="e">
        <f>NA()</f>
        <v>#N/A</v>
      </c>
      <c r="AL285" s="3">
        <v>349.7</v>
      </c>
      <c r="AM285" s="4" t="e">
        <f>NA()</f>
        <v>#N/A</v>
      </c>
      <c r="AN285" s="3">
        <v>29.77</v>
      </c>
      <c r="AO285" s="3" t="s">
        <v>98</v>
      </c>
      <c r="AP285" s="3">
        <v>17.64</v>
      </c>
      <c r="AQ285" s="4" t="e">
        <f>NA()</f>
        <v>#N/A</v>
      </c>
      <c r="AR285" s="3">
        <v>460147.42</v>
      </c>
    </row>
    <row r="286" spans="1:44" x14ac:dyDescent="0.3">
      <c r="A286" s="3" t="s">
        <v>734</v>
      </c>
      <c r="B286" s="4">
        <v>630</v>
      </c>
      <c r="C286" s="4">
        <v>2779077</v>
      </c>
      <c r="D286" s="4">
        <v>6277901</v>
      </c>
      <c r="E286" s="3" t="s">
        <v>98</v>
      </c>
      <c r="F286" s="3" t="s">
        <v>98</v>
      </c>
      <c r="G286" s="3" t="s">
        <v>98</v>
      </c>
      <c r="H286" s="3" t="s">
        <v>98</v>
      </c>
      <c r="I286" s="3">
        <v>1664.05</v>
      </c>
      <c r="J286" s="3">
        <v>47.31</v>
      </c>
      <c r="K286" s="3">
        <v>68266.61</v>
      </c>
      <c r="L286" s="3">
        <v>396517.82</v>
      </c>
      <c r="M286" s="3" t="s">
        <v>98</v>
      </c>
      <c r="N286" s="3">
        <v>617.23</v>
      </c>
      <c r="O286" s="3" t="s">
        <v>98</v>
      </c>
      <c r="P286" s="3">
        <v>29784.87</v>
      </c>
      <c r="Q286" s="3">
        <v>13439.57</v>
      </c>
      <c r="R286" s="4" t="e">
        <f>NA()</f>
        <v>#N/A</v>
      </c>
      <c r="S286" s="4" t="e">
        <f>NA()</f>
        <v>#N/A</v>
      </c>
      <c r="T286" s="3">
        <v>1316.37</v>
      </c>
      <c r="U286" s="3">
        <v>2338.08</v>
      </c>
      <c r="V286" s="3">
        <v>44372.12</v>
      </c>
      <c r="W286" s="3" t="s">
        <v>98</v>
      </c>
      <c r="X286" s="4" t="e">
        <f>NA()</f>
        <v>#N/A</v>
      </c>
      <c r="Y286" s="4" t="e">
        <f>NA()</f>
        <v>#N/A</v>
      </c>
      <c r="Z286" s="3">
        <v>75.91</v>
      </c>
      <c r="AA286" s="3">
        <v>16.010000000000002</v>
      </c>
      <c r="AB286" s="3" t="s">
        <v>98</v>
      </c>
      <c r="AC286" s="3">
        <v>156.56</v>
      </c>
      <c r="AD286" s="3">
        <v>187.31</v>
      </c>
      <c r="AE286" s="3">
        <v>226.9</v>
      </c>
      <c r="AF286" s="3">
        <v>157.74</v>
      </c>
      <c r="AG286" s="4" t="e">
        <f>NA()</f>
        <v>#N/A</v>
      </c>
      <c r="AH286" s="4" t="e">
        <f>NA()</f>
        <v>#N/A</v>
      </c>
      <c r="AI286" s="3" t="s">
        <v>98</v>
      </c>
      <c r="AJ286" s="4" t="e">
        <f>NA()</f>
        <v>#N/A</v>
      </c>
      <c r="AK286" s="4" t="e">
        <f>NA()</f>
        <v>#N/A</v>
      </c>
      <c r="AL286" s="3">
        <v>342.04</v>
      </c>
      <c r="AM286" s="4" t="e">
        <f>NA()</f>
        <v>#N/A</v>
      </c>
      <c r="AN286" s="3">
        <v>22.26</v>
      </c>
      <c r="AO286" s="3" t="s">
        <v>98</v>
      </c>
      <c r="AP286" s="3">
        <v>13.49</v>
      </c>
      <c r="AQ286" s="4" t="e">
        <f>NA()</f>
        <v>#N/A</v>
      </c>
      <c r="AR286" s="3">
        <v>440437.75</v>
      </c>
    </row>
    <row r="287" spans="1:44" x14ac:dyDescent="0.3">
      <c r="A287" s="3" t="s">
        <v>734</v>
      </c>
      <c r="B287" s="4">
        <v>650</v>
      </c>
      <c r="C287" s="4">
        <v>2779077</v>
      </c>
      <c r="D287" s="4">
        <v>6277901</v>
      </c>
      <c r="E287" s="3" t="s">
        <v>98</v>
      </c>
      <c r="F287" s="3" t="s">
        <v>98</v>
      </c>
      <c r="G287" s="3" t="s">
        <v>98</v>
      </c>
      <c r="H287" s="3" t="s">
        <v>98</v>
      </c>
      <c r="I287" s="3">
        <v>1793.91</v>
      </c>
      <c r="J287" s="3">
        <v>49.34</v>
      </c>
      <c r="K287" s="3">
        <v>54207.23</v>
      </c>
      <c r="L287" s="3">
        <v>387464.8</v>
      </c>
      <c r="M287" s="3" t="s">
        <v>98</v>
      </c>
      <c r="N287" s="4" t="e">
        <f>NA()</f>
        <v>#N/A</v>
      </c>
      <c r="O287" s="3" t="s">
        <v>98</v>
      </c>
      <c r="P287" s="3">
        <v>30343.86</v>
      </c>
      <c r="Q287" s="3">
        <v>13458.26</v>
      </c>
      <c r="R287" s="4" t="e">
        <f>NA()</f>
        <v>#N/A</v>
      </c>
      <c r="S287" s="4" t="e">
        <f>NA()</f>
        <v>#N/A</v>
      </c>
      <c r="T287" s="3">
        <v>1190.49</v>
      </c>
      <c r="U287" s="3">
        <v>2478.21</v>
      </c>
      <c r="V287" s="3">
        <v>44254.68</v>
      </c>
      <c r="W287" s="3" t="s">
        <v>98</v>
      </c>
      <c r="X287" s="4" t="e">
        <f>NA()</f>
        <v>#N/A</v>
      </c>
      <c r="Y287" s="4" t="e">
        <f>NA()</f>
        <v>#N/A</v>
      </c>
      <c r="Z287" s="3">
        <v>76.38</v>
      </c>
      <c r="AA287" s="4" t="e">
        <f>NA()</f>
        <v>#N/A</v>
      </c>
      <c r="AB287" s="3" t="s">
        <v>98</v>
      </c>
      <c r="AC287" s="3">
        <v>164.67</v>
      </c>
      <c r="AD287" s="3">
        <v>185.4</v>
      </c>
      <c r="AE287" s="3">
        <v>205.89</v>
      </c>
      <c r="AF287" s="3">
        <v>151.91999999999999</v>
      </c>
      <c r="AG287" s="4" t="e">
        <f>NA()</f>
        <v>#N/A</v>
      </c>
      <c r="AH287" s="4" t="e">
        <f>NA()</f>
        <v>#N/A</v>
      </c>
      <c r="AI287" s="3" t="s">
        <v>98</v>
      </c>
      <c r="AJ287" s="4" t="e">
        <f>NA()</f>
        <v>#N/A</v>
      </c>
      <c r="AK287" s="4" t="e">
        <f>NA()</f>
        <v>#N/A</v>
      </c>
      <c r="AL287" s="3">
        <v>365.39</v>
      </c>
      <c r="AM287" s="4" t="e">
        <f>NA()</f>
        <v>#N/A</v>
      </c>
      <c r="AN287" s="3">
        <v>24.77</v>
      </c>
      <c r="AO287" s="3" t="s">
        <v>98</v>
      </c>
      <c r="AP287" s="3">
        <v>13.93</v>
      </c>
      <c r="AQ287" s="4" t="e">
        <f>NA()</f>
        <v>#N/A</v>
      </c>
      <c r="AR287" s="3">
        <v>463570.85</v>
      </c>
    </row>
    <row r="288" spans="1:44" x14ac:dyDescent="0.3">
      <c r="A288" s="3" t="s">
        <v>734</v>
      </c>
      <c r="B288" s="4">
        <v>670</v>
      </c>
      <c r="C288" s="4">
        <v>2779077</v>
      </c>
      <c r="D288" s="4">
        <v>6277901</v>
      </c>
      <c r="E288" s="3" t="s">
        <v>98</v>
      </c>
      <c r="F288" s="3" t="s">
        <v>98</v>
      </c>
      <c r="G288" s="3" t="s">
        <v>98</v>
      </c>
      <c r="H288" s="3" t="s">
        <v>98</v>
      </c>
      <c r="I288" s="3">
        <v>2075.44</v>
      </c>
      <c r="J288" s="3">
        <v>46.54</v>
      </c>
      <c r="K288" s="3">
        <v>62296.23</v>
      </c>
      <c r="L288" s="3">
        <v>369309.27</v>
      </c>
      <c r="M288" s="3" t="s">
        <v>98</v>
      </c>
      <c r="N288" s="4" t="e">
        <f>NA()</f>
        <v>#N/A</v>
      </c>
      <c r="O288" s="3" t="s">
        <v>98</v>
      </c>
      <c r="P288" s="3">
        <v>28399.1</v>
      </c>
      <c r="Q288" s="3">
        <v>15775.23</v>
      </c>
      <c r="R288" s="4" t="e">
        <f>NA()</f>
        <v>#N/A</v>
      </c>
      <c r="S288" s="4" t="e">
        <f>NA()</f>
        <v>#N/A</v>
      </c>
      <c r="T288" s="3">
        <v>972.15</v>
      </c>
      <c r="U288" s="3">
        <v>2305.4699999999998</v>
      </c>
      <c r="V288" s="3">
        <v>40947.26</v>
      </c>
      <c r="W288" s="3" t="s">
        <v>98</v>
      </c>
      <c r="X288" s="4" t="e">
        <f>NA()</f>
        <v>#N/A</v>
      </c>
      <c r="Y288" s="4" t="e">
        <f>NA()</f>
        <v>#N/A</v>
      </c>
      <c r="Z288" s="3">
        <v>77.39</v>
      </c>
      <c r="AA288" s="4" t="e">
        <f>NA()</f>
        <v>#N/A</v>
      </c>
      <c r="AB288" s="3" t="s">
        <v>98</v>
      </c>
      <c r="AC288" s="3">
        <v>162.6</v>
      </c>
      <c r="AD288" s="3">
        <v>183.7</v>
      </c>
      <c r="AE288" s="3">
        <v>203.45</v>
      </c>
      <c r="AF288" s="3">
        <v>182.98</v>
      </c>
      <c r="AG288" s="4" t="e">
        <f>NA()</f>
        <v>#N/A</v>
      </c>
      <c r="AH288" s="4" t="e">
        <f>NA()</f>
        <v>#N/A</v>
      </c>
      <c r="AI288" s="3" t="s">
        <v>98</v>
      </c>
      <c r="AJ288" s="4" t="e">
        <f>NA()</f>
        <v>#N/A</v>
      </c>
      <c r="AK288" s="4" t="e">
        <f>NA()</f>
        <v>#N/A</v>
      </c>
      <c r="AL288" s="3">
        <v>279.83999999999997</v>
      </c>
      <c r="AM288" s="4" t="e">
        <f>NA()</f>
        <v>#N/A</v>
      </c>
      <c r="AN288" s="3">
        <v>30.39</v>
      </c>
      <c r="AO288" s="3" t="s">
        <v>98</v>
      </c>
      <c r="AP288" s="3">
        <v>16.89</v>
      </c>
      <c r="AQ288" s="4" t="e">
        <f>NA()</f>
        <v>#N/A</v>
      </c>
      <c r="AR288" s="3">
        <v>476736.07</v>
      </c>
    </row>
    <row r="289" spans="1:44" x14ac:dyDescent="0.3">
      <c r="A289" s="3" t="s">
        <v>734</v>
      </c>
      <c r="B289" s="4">
        <v>690</v>
      </c>
      <c r="C289" s="4">
        <v>2779077</v>
      </c>
      <c r="D289" s="4">
        <v>6277901</v>
      </c>
      <c r="E289" s="3" t="s">
        <v>98</v>
      </c>
      <c r="F289" s="3" t="s">
        <v>98</v>
      </c>
      <c r="G289" s="3" t="s">
        <v>98</v>
      </c>
      <c r="H289" s="3" t="s">
        <v>98</v>
      </c>
      <c r="I289" s="3">
        <v>2120.6999999999998</v>
      </c>
      <c r="J289" s="3">
        <v>47.46</v>
      </c>
      <c r="K289" s="3">
        <v>70478.210000000006</v>
      </c>
      <c r="L289" s="3">
        <v>387938.89</v>
      </c>
      <c r="M289" s="3" t="s">
        <v>98</v>
      </c>
      <c r="N289" s="4" t="e">
        <f>NA()</f>
        <v>#N/A</v>
      </c>
      <c r="O289" s="3" t="s">
        <v>98</v>
      </c>
      <c r="P289" s="3">
        <v>30873.56</v>
      </c>
      <c r="Q289" s="3">
        <v>13494.66</v>
      </c>
      <c r="R289" s="4" t="e">
        <f>NA()</f>
        <v>#N/A</v>
      </c>
      <c r="S289" s="4" t="e">
        <f>NA()</f>
        <v>#N/A</v>
      </c>
      <c r="T289" s="4" t="e">
        <f>NA()</f>
        <v>#N/A</v>
      </c>
      <c r="U289" s="3">
        <v>1680.6</v>
      </c>
      <c r="V289" s="3">
        <v>27672.2</v>
      </c>
      <c r="W289" s="3" t="s">
        <v>98</v>
      </c>
      <c r="X289" s="4" t="e">
        <f>NA()</f>
        <v>#N/A</v>
      </c>
      <c r="Y289" s="4" t="e">
        <f>NA()</f>
        <v>#N/A</v>
      </c>
      <c r="Z289" s="3">
        <v>41.5</v>
      </c>
      <c r="AA289" s="4" t="e">
        <f>NA()</f>
        <v>#N/A</v>
      </c>
      <c r="AB289" s="3" t="s">
        <v>98</v>
      </c>
      <c r="AC289" s="3">
        <v>160.55000000000001</v>
      </c>
      <c r="AD289" s="3">
        <v>174.34</v>
      </c>
      <c r="AE289" s="3">
        <v>217.97</v>
      </c>
      <c r="AF289" s="3">
        <v>143.68</v>
      </c>
      <c r="AG289" s="4" t="e">
        <f>NA()</f>
        <v>#N/A</v>
      </c>
      <c r="AH289" s="4" t="e">
        <f>NA()</f>
        <v>#N/A</v>
      </c>
      <c r="AI289" s="3" t="s">
        <v>98</v>
      </c>
      <c r="AJ289" s="4" t="e">
        <f>NA()</f>
        <v>#N/A</v>
      </c>
      <c r="AK289" s="4" t="e">
        <f>NA()</f>
        <v>#N/A</v>
      </c>
      <c r="AL289" s="3">
        <v>348.69</v>
      </c>
      <c r="AM289" s="4" t="e">
        <f>NA()</f>
        <v>#N/A</v>
      </c>
      <c r="AN289" s="3">
        <v>24.85</v>
      </c>
      <c r="AO289" s="3" t="s">
        <v>98</v>
      </c>
      <c r="AP289" s="3">
        <v>14.08</v>
      </c>
      <c r="AQ289" s="4" t="e">
        <f>NA()</f>
        <v>#N/A</v>
      </c>
      <c r="AR289" s="3">
        <v>464568.08</v>
      </c>
    </row>
    <row r="290" spans="1:44" x14ac:dyDescent="0.3">
      <c r="A290" s="3" t="s">
        <v>734</v>
      </c>
      <c r="B290" s="4">
        <v>710</v>
      </c>
      <c r="C290" s="4">
        <v>2779077</v>
      </c>
      <c r="D290" s="4">
        <v>6277901</v>
      </c>
      <c r="E290" s="3" t="s">
        <v>98</v>
      </c>
      <c r="F290" s="3" t="s">
        <v>98</v>
      </c>
      <c r="G290" s="3" t="s">
        <v>98</v>
      </c>
      <c r="H290" s="3" t="s">
        <v>98</v>
      </c>
      <c r="I290" s="3">
        <v>2140.64</v>
      </c>
      <c r="J290" s="3">
        <v>41.02</v>
      </c>
      <c r="K290" s="3">
        <v>65628.89</v>
      </c>
      <c r="L290" s="3">
        <v>375952.07</v>
      </c>
      <c r="M290" s="3" t="s">
        <v>98</v>
      </c>
      <c r="N290" s="4" t="e">
        <f>NA()</f>
        <v>#N/A</v>
      </c>
      <c r="O290" s="3" t="s">
        <v>98</v>
      </c>
      <c r="P290" s="3">
        <v>29584.98</v>
      </c>
      <c r="Q290" s="3">
        <v>12776.45</v>
      </c>
      <c r="R290" s="4" t="e">
        <f>NA()</f>
        <v>#N/A</v>
      </c>
      <c r="S290" s="4" t="e">
        <f>NA()</f>
        <v>#N/A</v>
      </c>
      <c r="T290" s="3">
        <v>1084.8800000000001</v>
      </c>
      <c r="U290" s="3">
        <v>1331.67</v>
      </c>
      <c r="V290" s="3">
        <v>28602.639999999999</v>
      </c>
      <c r="W290" s="3" t="s">
        <v>98</v>
      </c>
      <c r="X290" s="4" t="e">
        <f>NA()</f>
        <v>#N/A</v>
      </c>
      <c r="Y290" s="4" t="e">
        <f>NA()</f>
        <v>#N/A</v>
      </c>
      <c r="Z290" s="3">
        <v>62.1</v>
      </c>
      <c r="AA290" s="4" t="e">
        <f>NA()</f>
        <v>#N/A</v>
      </c>
      <c r="AB290" s="3" t="s">
        <v>98</v>
      </c>
      <c r="AC290" s="3">
        <v>146.69</v>
      </c>
      <c r="AD290" s="3">
        <v>161.59</v>
      </c>
      <c r="AE290" s="3">
        <v>201.84</v>
      </c>
      <c r="AF290" s="3">
        <v>174.94</v>
      </c>
      <c r="AG290" s="4" t="e">
        <f>NA()</f>
        <v>#N/A</v>
      </c>
      <c r="AH290" s="4" t="e">
        <f>NA()</f>
        <v>#N/A</v>
      </c>
      <c r="AI290" s="3" t="s">
        <v>98</v>
      </c>
      <c r="AJ290" s="4" t="e">
        <f>NA()</f>
        <v>#N/A</v>
      </c>
      <c r="AK290" s="4" t="e">
        <f>NA()</f>
        <v>#N/A</v>
      </c>
      <c r="AL290" s="3">
        <v>237.07</v>
      </c>
      <c r="AM290" s="4" t="e">
        <f>NA()</f>
        <v>#N/A</v>
      </c>
      <c r="AN290" s="3">
        <v>23.93</v>
      </c>
      <c r="AO290" s="3" t="s">
        <v>98</v>
      </c>
      <c r="AP290" s="3">
        <v>12.96</v>
      </c>
      <c r="AQ290" s="4" t="e">
        <f>NA()</f>
        <v>#N/A</v>
      </c>
      <c r="AR290" s="3">
        <v>481835.64</v>
      </c>
    </row>
    <row r="291" spans="1:44" x14ac:dyDescent="0.3">
      <c r="A291" s="3" t="s">
        <v>734</v>
      </c>
      <c r="B291" s="4">
        <v>730</v>
      </c>
      <c r="C291" s="4">
        <v>2779077</v>
      </c>
      <c r="D291" s="4">
        <v>6277901</v>
      </c>
      <c r="E291" s="3" t="s">
        <v>98</v>
      </c>
      <c r="F291" s="3" t="s">
        <v>98</v>
      </c>
      <c r="G291" s="3" t="s">
        <v>98</v>
      </c>
      <c r="H291" s="3" t="s">
        <v>98</v>
      </c>
      <c r="I291" s="3">
        <v>1961.53</v>
      </c>
      <c r="J291" s="3">
        <v>43.5</v>
      </c>
      <c r="K291" s="3">
        <v>61050.85</v>
      </c>
      <c r="L291" s="3">
        <v>350047.95</v>
      </c>
      <c r="M291" s="3" t="s">
        <v>98</v>
      </c>
      <c r="N291" s="3">
        <v>3039.56</v>
      </c>
      <c r="O291" s="3" t="s">
        <v>98</v>
      </c>
      <c r="P291" s="3">
        <v>25327.83</v>
      </c>
      <c r="Q291" s="3">
        <v>18492.189999999999</v>
      </c>
      <c r="R291" s="4" t="e">
        <f>NA()</f>
        <v>#N/A</v>
      </c>
      <c r="S291" s="4" t="e">
        <f>NA()</f>
        <v>#N/A</v>
      </c>
      <c r="T291" s="3">
        <v>1034.94</v>
      </c>
      <c r="U291" s="3">
        <v>2938.91</v>
      </c>
      <c r="V291" s="3">
        <v>59501.760000000002</v>
      </c>
      <c r="W291" s="3" t="s">
        <v>98</v>
      </c>
      <c r="X291" s="3">
        <v>568.44000000000005</v>
      </c>
      <c r="Y291" s="3">
        <v>1461.43</v>
      </c>
      <c r="Z291" s="3">
        <v>607.83000000000004</v>
      </c>
      <c r="AA291" s="3">
        <v>17.77</v>
      </c>
      <c r="AB291" s="3" t="s">
        <v>98</v>
      </c>
      <c r="AC291" s="3">
        <v>128.76</v>
      </c>
      <c r="AD291" s="3">
        <v>192.68</v>
      </c>
      <c r="AE291" s="3">
        <v>213.26</v>
      </c>
      <c r="AF291" s="3">
        <v>189.89</v>
      </c>
      <c r="AG291" s="4" t="e">
        <f>NA()</f>
        <v>#N/A</v>
      </c>
      <c r="AH291" s="4" t="e">
        <f>NA()</f>
        <v>#N/A</v>
      </c>
      <c r="AI291" s="3" t="s">
        <v>98</v>
      </c>
      <c r="AJ291" s="4" t="e">
        <f>NA()</f>
        <v>#N/A</v>
      </c>
      <c r="AK291" s="3">
        <v>17.88</v>
      </c>
      <c r="AL291" s="3">
        <v>316.22000000000003</v>
      </c>
      <c r="AM291" s="3">
        <v>1011.19</v>
      </c>
      <c r="AN291" s="3">
        <v>22.8</v>
      </c>
      <c r="AO291" s="3" t="s">
        <v>98</v>
      </c>
      <c r="AP291" s="3">
        <v>18.86</v>
      </c>
      <c r="AQ291" s="4" t="e">
        <f>NA()</f>
        <v>#N/A</v>
      </c>
      <c r="AR291" s="3">
        <v>471793.98</v>
      </c>
    </row>
    <row r="292" spans="1:44" x14ac:dyDescent="0.3">
      <c r="A292" s="3" t="s">
        <v>734</v>
      </c>
      <c r="B292" s="4">
        <v>750</v>
      </c>
      <c r="C292" s="4">
        <v>2779077</v>
      </c>
      <c r="D292" s="4">
        <v>6277901</v>
      </c>
      <c r="E292" s="3" t="s">
        <v>98</v>
      </c>
      <c r="F292" s="3" t="s">
        <v>98</v>
      </c>
      <c r="G292" s="3" t="s">
        <v>98</v>
      </c>
      <c r="H292" s="3" t="s">
        <v>98</v>
      </c>
      <c r="I292" s="3">
        <v>2050.61</v>
      </c>
      <c r="J292" s="3">
        <v>59.11</v>
      </c>
      <c r="K292" s="3">
        <v>65649.23</v>
      </c>
      <c r="L292" s="3">
        <v>398715.18</v>
      </c>
      <c r="M292" s="3" t="s">
        <v>98</v>
      </c>
      <c r="N292" s="4" t="e">
        <f>NA()</f>
        <v>#N/A</v>
      </c>
      <c r="O292" s="3" t="s">
        <v>98</v>
      </c>
      <c r="P292" s="3">
        <v>32715.53</v>
      </c>
      <c r="Q292" s="3">
        <v>14541.79</v>
      </c>
      <c r="R292" s="4" t="e">
        <f>NA()</f>
        <v>#N/A</v>
      </c>
      <c r="S292" s="4" t="e">
        <f>NA()</f>
        <v>#N/A</v>
      </c>
      <c r="T292" s="3">
        <v>980.77</v>
      </c>
      <c r="U292" s="3">
        <v>1887.04</v>
      </c>
      <c r="V292" s="3">
        <v>30328.04</v>
      </c>
      <c r="W292" s="3" t="s">
        <v>98</v>
      </c>
      <c r="X292" s="3">
        <v>272.19</v>
      </c>
      <c r="Y292" s="4" t="e">
        <f>NA()</f>
        <v>#N/A</v>
      </c>
      <c r="Z292" s="3">
        <v>65.47</v>
      </c>
      <c r="AA292" s="3">
        <v>10.96</v>
      </c>
      <c r="AB292" s="3" t="s">
        <v>98</v>
      </c>
      <c r="AC292" s="3">
        <v>179.11</v>
      </c>
      <c r="AD292" s="3">
        <v>176.18</v>
      </c>
      <c r="AE292" s="3">
        <v>247.35</v>
      </c>
      <c r="AF292" s="3">
        <v>193</v>
      </c>
      <c r="AG292" s="4" t="e">
        <f>NA()</f>
        <v>#N/A</v>
      </c>
      <c r="AH292" s="4" t="e">
        <f>NA()</f>
        <v>#N/A</v>
      </c>
      <c r="AI292" s="3" t="s">
        <v>98</v>
      </c>
      <c r="AJ292" s="4" t="e">
        <f>NA()</f>
        <v>#N/A</v>
      </c>
      <c r="AK292" s="4" t="e">
        <f>NA()</f>
        <v>#N/A</v>
      </c>
      <c r="AL292" s="3">
        <v>343.81</v>
      </c>
      <c r="AM292" s="4" t="e">
        <f>NA()</f>
        <v>#N/A</v>
      </c>
      <c r="AN292" s="3">
        <v>26.23</v>
      </c>
      <c r="AO292" s="3" t="s">
        <v>98</v>
      </c>
      <c r="AP292" s="3">
        <v>16.16</v>
      </c>
      <c r="AQ292" s="4" t="e">
        <f>NA()</f>
        <v>#N/A</v>
      </c>
      <c r="AR292" s="3">
        <v>451542.26</v>
      </c>
    </row>
    <row r="293" spans="1:44" x14ac:dyDescent="0.3">
      <c r="A293" s="3" t="s">
        <v>734</v>
      </c>
      <c r="B293" s="4">
        <v>770</v>
      </c>
      <c r="C293" s="4">
        <v>2779077</v>
      </c>
      <c r="D293" s="4">
        <v>6277901</v>
      </c>
      <c r="E293" s="3" t="s">
        <v>98</v>
      </c>
      <c r="F293" s="3" t="s">
        <v>98</v>
      </c>
      <c r="G293" s="3" t="s">
        <v>98</v>
      </c>
      <c r="H293" s="3" t="s">
        <v>98</v>
      </c>
      <c r="I293" s="3">
        <v>2043.3</v>
      </c>
      <c r="J293" s="3">
        <v>55.58</v>
      </c>
      <c r="K293" s="3">
        <v>72062.929999999993</v>
      </c>
      <c r="L293" s="3">
        <v>386280.33</v>
      </c>
      <c r="M293" s="3" t="s">
        <v>98</v>
      </c>
      <c r="N293" s="4" t="e">
        <f>NA()</f>
        <v>#N/A</v>
      </c>
      <c r="O293" s="3" t="s">
        <v>98</v>
      </c>
      <c r="P293" s="3">
        <v>32290.01</v>
      </c>
      <c r="Q293" s="3">
        <v>20252.36</v>
      </c>
      <c r="R293" s="4" t="e">
        <f>NA()</f>
        <v>#N/A</v>
      </c>
      <c r="S293" s="4" t="e">
        <f>NA()</f>
        <v>#N/A</v>
      </c>
      <c r="T293" s="3">
        <v>906.56</v>
      </c>
      <c r="U293" s="3">
        <v>2251.16</v>
      </c>
      <c r="V293" s="3">
        <v>35122.15</v>
      </c>
      <c r="W293" s="3" t="s">
        <v>98</v>
      </c>
      <c r="X293" s="4" t="e">
        <f>NA()</f>
        <v>#N/A</v>
      </c>
      <c r="Y293" s="4" t="e">
        <f>NA()</f>
        <v>#N/A</v>
      </c>
      <c r="Z293" s="3">
        <v>118.42</v>
      </c>
      <c r="AA293" s="3">
        <v>16.88</v>
      </c>
      <c r="AB293" s="3" t="s">
        <v>98</v>
      </c>
      <c r="AC293" s="3">
        <v>178.32</v>
      </c>
      <c r="AD293" s="3">
        <v>202.95</v>
      </c>
      <c r="AE293" s="3">
        <v>229.38</v>
      </c>
      <c r="AF293" s="3">
        <v>175.68</v>
      </c>
      <c r="AG293" s="4" t="e">
        <f>NA()</f>
        <v>#N/A</v>
      </c>
      <c r="AH293" s="4" t="e">
        <f>NA()</f>
        <v>#N/A</v>
      </c>
      <c r="AI293" s="3" t="s">
        <v>98</v>
      </c>
      <c r="AJ293" s="4" t="e">
        <f>NA()</f>
        <v>#N/A</v>
      </c>
      <c r="AK293" s="4" t="e">
        <f>NA()</f>
        <v>#N/A</v>
      </c>
      <c r="AL293" s="3">
        <v>284.72000000000003</v>
      </c>
      <c r="AM293" s="4" t="e">
        <f>NA()</f>
        <v>#N/A</v>
      </c>
      <c r="AN293" s="3">
        <v>23.1</v>
      </c>
      <c r="AO293" s="3" t="s">
        <v>98</v>
      </c>
      <c r="AP293" s="3">
        <v>17.899999999999999</v>
      </c>
      <c r="AQ293" s="4" t="e">
        <f>NA()</f>
        <v>#N/A</v>
      </c>
      <c r="AR293" s="3">
        <v>447488.27</v>
      </c>
    </row>
    <row r="294" spans="1:44" x14ac:dyDescent="0.3">
      <c r="A294" s="3" t="s">
        <v>734</v>
      </c>
      <c r="B294" s="4">
        <v>790</v>
      </c>
      <c r="C294" s="4">
        <v>2779077</v>
      </c>
      <c r="D294" s="4">
        <v>6277901</v>
      </c>
      <c r="E294" s="3" t="s">
        <v>98</v>
      </c>
      <c r="F294" s="3" t="s">
        <v>98</v>
      </c>
      <c r="G294" s="3" t="s">
        <v>98</v>
      </c>
      <c r="H294" s="3" t="s">
        <v>98</v>
      </c>
      <c r="I294" s="3">
        <v>1880.7</v>
      </c>
      <c r="J294" s="3">
        <v>48</v>
      </c>
      <c r="K294" s="3">
        <v>66980.23</v>
      </c>
      <c r="L294" s="3">
        <v>373433.52</v>
      </c>
      <c r="M294" s="3" t="s">
        <v>98</v>
      </c>
      <c r="N294" s="4" t="e">
        <f>NA()</f>
        <v>#N/A</v>
      </c>
      <c r="O294" s="3" t="s">
        <v>98</v>
      </c>
      <c r="P294" s="3">
        <v>29523.64</v>
      </c>
      <c r="Q294" s="3">
        <v>15377.35</v>
      </c>
      <c r="R294" s="4" t="e">
        <f>NA()</f>
        <v>#N/A</v>
      </c>
      <c r="S294" s="4" t="e">
        <f>NA()</f>
        <v>#N/A</v>
      </c>
      <c r="T294" s="3">
        <v>1393.65</v>
      </c>
      <c r="U294" s="3">
        <v>2637.12</v>
      </c>
      <c r="V294" s="3">
        <v>39788.92</v>
      </c>
      <c r="W294" s="3" t="s">
        <v>98</v>
      </c>
      <c r="X294" s="3">
        <v>4292.95</v>
      </c>
      <c r="Y294" s="4" t="e">
        <f>NA()</f>
        <v>#N/A</v>
      </c>
      <c r="Z294" s="3">
        <v>125.35</v>
      </c>
      <c r="AA294" s="4" t="e">
        <f>NA()</f>
        <v>#N/A</v>
      </c>
      <c r="AB294" s="3" t="s">
        <v>98</v>
      </c>
      <c r="AC294" s="3">
        <v>171.53</v>
      </c>
      <c r="AD294" s="3">
        <v>158.05000000000001</v>
      </c>
      <c r="AE294" s="3">
        <v>212.79</v>
      </c>
      <c r="AF294" s="3">
        <v>169.1</v>
      </c>
      <c r="AG294" s="4" t="e">
        <f>NA()</f>
        <v>#N/A</v>
      </c>
      <c r="AH294" s="4" t="e">
        <f>NA()</f>
        <v>#N/A</v>
      </c>
      <c r="AI294" s="3" t="s">
        <v>98</v>
      </c>
      <c r="AJ294" s="4" t="e">
        <f>NA()</f>
        <v>#N/A</v>
      </c>
      <c r="AK294" s="4" t="e">
        <f>NA()</f>
        <v>#N/A</v>
      </c>
      <c r="AL294" s="3">
        <v>455.11</v>
      </c>
      <c r="AM294" s="3">
        <v>99.19</v>
      </c>
      <c r="AN294" s="3">
        <v>33.47</v>
      </c>
      <c r="AO294" s="3" t="s">
        <v>98</v>
      </c>
      <c r="AP294" s="3">
        <v>16.45</v>
      </c>
      <c r="AQ294" s="4" t="e">
        <f>NA()</f>
        <v>#N/A</v>
      </c>
      <c r="AR294" s="3">
        <v>463202.87</v>
      </c>
    </row>
    <row r="295" spans="1:44" x14ac:dyDescent="0.3">
      <c r="A295" s="3" t="s">
        <v>734</v>
      </c>
      <c r="B295" s="4">
        <v>810</v>
      </c>
      <c r="C295" s="4">
        <v>2779077</v>
      </c>
      <c r="D295" s="4">
        <v>6277901</v>
      </c>
      <c r="E295" s="3" t="s">
        <v>98</v>
      </c>
      <c r="F295" s="3" t="s">
        <v>98</v>
      </c>
      <c r="G295" s="3" t="s">
        <v>98</v>
      </c>
      <c r="H295" s="3" t="s">
        <v>98</v>
      </c>
      <c r="I295" s="3">
        <v>2148.27</v>
      </c>
      <c r="J295" s="3">
        <v>54.17</v>
      </c>
      <c r="K295" s="3">
        <v>69000.59</v>
      </c>
      <c r="L295" s="3">
        <v>402960.8</v>
      </c>
      <c r="M295" s="3" t="s">
        <v>98</v>
      </c>
      <c r="N295" s="4" t="e">
        <f>NA()</f>
        <v>#N/A</v>
      </c>
      <c r="O295" s="3" t="s">
        <v>98</v>
      </c>
      <c r="P295" s="3">
        <v>35221.33</v>
      </c>
      <c r="Q295" s="3">
        <v>17646.32</v>
      </c>
      <c r="R295" s="4" t="e">
        <f>NA()</f>
        <v>#N/A</v>
      </c>
      <c r="S295" s="4" t="e">
        <f>NA()</f>
        <v>#N/A</v>
      </c>
      <c r="T295" s="3">
        <v>1230.8599999999999</v>
      </c>
      <c r="U295" s="3">
        <v>1765.53</v>
      </c>
      <c r="V295" s="3">
        <v>22558.93</v>
      </c>
      <c r="W295" s="3" t="s">
        <v>98</v>
      </c>
      <c r="X295" s="4" t="e">
        <f>NA()</f>
        <v>#N/A</v>
      </c>
      <c r="Y295" s="4" t="e">
        <f>NA()</f>
        <v>#N/A</v>
      </c>
      <c r="Z295" s="3">
        <v>87.46</v>
      </c>
      <c r="AA295" s="4" t="e">
        <f>NA()</f>
        <v>#N/A</v>
      </c>
      <c r="AB295" s="3" t="s">
        <v>98</v>
      </c>
      <c r="AC295" s="3">
        <v>170.98</v>
      </c>
      <c r="AD295" s="3">
        <v>207.8</v>
      </c>
      <c r="AE295" s="3">
        <v>225.16</v>
      </c>
      <c r="AF295" s="3">
        <v>200.15</v>
      </c>
      <c r="AG295" s="4" t="e">
        <f>NA()</f>
        <v>#N/A</v>
      </c>
      <c r="AH295" s="4" t="e">
        <f>NA()</f>
        <v>#N/A</v>
      </c>
      <c r="AI295" s="3" t="s">
        <v>98</v>
      </c>
      <c r="AJ295" s="4" t="e">
        <f>NA()</f>
        <v>#N/A</v>
      </c>
      <c r="AK295" s="4" t="e">
        <f>NA()</f>
        <v>#N/A</v>
      </c>
      <c r="AL295" s="3">
        <v>305.87</v>
      </c>
      <c r="AM295" s="4" t="e">
        <f>NA()</f>
        <v>#N/A</v>
      </c>
      <c r="AN295" s="3">
        <v>32.47</v>
      </c>
      <c r="AO295" s="3" t="s">
        <v>98</v>
      </c>
      <c r="AP295" s="3">
        <v>20.32</v>
      </c>
      <c r="AQ295" s="4" t="e">
        <f>NA()</f>
        <v>#N/A</v>
      </c>
      <c r="AR295" s="3">
        <v>446162.99</v>
      </c>
    </row>
    <row r="296" spans="1:44" x14ac:dyDescent="0.3">
      <c r="A296" s="3" t="s">
        <v>734</v>
      </c>
      <c r="B296" s="4">
        <v>820</v>
      </c>
      <c r="C296" s="4">
        <v>2779077</v>
      </c>
      <c r="D296" s="4">
        <v>6277901</v>
      </c>
      <c r="E296" s="3" t="s">
        <v>98</v>
      </c>
      <c r="F296" s="3" t="s">
        <v>98</v>
      </c>
      <c r="G296" s="3" t="s">
        <v>98</v>
      </c>
      <c r="H296" s="3" t="s">
        <v>98</v>
      </c>
      <c r="I296" s="3">
        <v>2304.1</v>
      </c>
      <c r="J296" s="3">
        <v>44.87</v>
      </c>
      <c r="K296" s="3">
        <v>63631.21</v>
      </c>
      <c r="L296" s="3">
        <v>354014.63</v>
      </c>
      <c r="M296" s="3" t="s">
        <v>98</v>
      </c>
      <c r="N296" s="3">
        <v>9214.9500000000007</v>
      </c>
      <c r="O296" s="3" t="s">
        <v>98</v>
      </c>
      <c r="P296" s="3">
        <v>27451.79</v>
      </c>
      <c r="Q296" s="3">
        <v>19606.95</v>
      </c>
      <c r="R296" s="4" t="e">
        <f>NA()</f>
        <v>#N/A</v>
      </c>
      <c r="S296" s="4" t="e">
        <f>NA()</f>
        <v>#N/A</v>
      </c>
      <c r="T296" s="3">
        <v>1028.93</v>
      </c>
      <c r="U296" s="3">
        <v>2830.14</v>
      </c>
      <c r="V296" s="3">
        <v>54691.39</v>
      </c>
      <c r="W296" s="3" t="s">
        <v>98</v>
      </c>
      <c r="X296" s="4" t="e">
        <f>NA()</f>
        <v>#N/A</v>
      </c>
      <c r="Y296" s="4" t="e">
        <f>NA()</f>
        <v>#N/A</v>
      </c>
      <c r="Z296" s="3">
        <v>71.59</v>
      </c>
      <c r="AA296" s="3">
        <v>15.65</v>
      </c>
      <c r="AB296" s="3" t="s">
        <v>98</v>
      </c>
      <c r="AC296" s="3">
        <v>135.82</v>
      </c>
      <c r="AD296" s="3">
        <v>288.85000000000002</v>
      </c>
      <c r="AE296" s="3">
        <v>201.27</v>
      </c>
      <c r="AF296" s="3">
        <v>181.78</v>
      </c>
      <c r="AG296" s="4" t="e">
        <f>NA()</f>
        <v>#N/A</v>
      </c>
      <c r="AH296" s="4" t="e">
        <f>NA()</f>
        <v>#N/A</v>
      </c>
      <c r="AI296" s="3" t="s">
        <v>98</v>
      </c>
      <c r="AJ296" s="4" t="e">
        <f>NA()</f>
        <v>#N/A</v>
      </c>
      <c r="AK296" s="4" t="e">
        <f>NA()</f>
        <v>#N/A</v>
      </c>
      <c r="AL296" s="3">
        <v>395.42</v>
      </c>
      <c r="AM296" s="4" t="e">
        <f>NA()</f>
        <v>#N/A</v>
      </c>
      <c r="AN296" s="3">
        <v>77.33</v>
      </c>
      <c r="AO296" s="3" t="s">
        <v>98</v>
      </c>
      <c r="AP296" s="3">
        <v>13.72</v>
      </c>
      <c r="AQ296" s="4" t="e">
        <f>NA()</f>
        <v>#N/A</v>
      </c>
      <c r="AR296" s="3">
        <v>463799.59</v>
      </c>
    </row>
    <row r="297" spans="1:44" x14ac:dyDescent="0.3">
      <c r="A297" s="3" t="s">
        <v>734</v>
      </c>
      <c r="B297" s="4">
        <v>830</v>
      </c>
      <c r="C297" s="4">
        <v>2779077</v>
      </c>
      <c r="D297" s="4">
        <v>6277901</v>
      </c>
      <c r="E297" s="3" t="s">
        <v>98</v>
      </c>
      <c r="F297" s="3" t="s">
        <v>98</v>
      </c>
      <c r="G297" s="3" t="s">
        <v>98</v>
      </c>
      <c r="H297" s="3" t="s">
        <v>98</v>
      </c>
      <c r="I297" s="3">
        <v>1680.05</v>
      </c>
      <c r="J297" s="3">
        <v>41.16</v>
      </c>
      <c r="K297" s="3">
        <v>69849.009999999995</v>
      </c>
      <c r="L297" s="3">
        <v>325216.37</v>
      </c>
      <c r="M297" s="3" t="s">
        <v>98</v>
      </c>
      <c r="N297" s="4" t="e">
        <f>NA()</f>
        <v>#N/A</v>
      </c>
      <c r="O297" s="3" t="s">
        <v>98</v>
      </c>
      <c r="P297" s="3">
        <v>26235.63</v>
      </c>
      <c r="Q297" s="3">
        <v>19224.740000000002</v>
      </c>
      <c r="R297" s="4" t="e">
        <f>NA()</f>
        <v>#N/A</v>
      </c>
      <c r="S297" s="4" t="e">
        <f>NA()</f>
        <v>#N/A</v>
      </c>
      <c r="T297" s="3">
        <v>1053.32</v>
      </c>
      <c r="U297" s="3">
        <v>2312.4699999999998</v>
      </c>
      <c r="V297" s="3">
        <v>47855.4</v>
      </c>
      <c r="W297" s="3" t="s">
        <v>98</v>
      </c>
      <c r="X297" s="4" t="e">
        <f>NA()</f>
        <v>#N/A</v>
      </c>
      <c r="Y297" s="4" t="e">
        <f>NA()</f>
        <v>#N/A</v>
      </c>
      <c r="Z297" s="3">
        <v>75.709999999999994</v>
      </c>
      <c r="AA297" s="3">
        <v>11.13</v>
      </c>
      <c r="AB297" s="3" t="s">
        <v>98</v>
      </c>
      <c r="AC297" s="3">
        <v>128.76</v>
      </c>
      <c r="AD297" s="3">
        <v>269.02999999999997</v>
      </c>
      <c r="AE297" s="3">
        <v>197.26</v>
      </c>
      <c r="AF297" s="3">
        <v>153.19999999999999</v>
      </c>
      <c r="AG297" s="4" t="e">
        <f>NA()</f>
        <v>#N/A</v>
      </c>
      <c r="AH297" s="4" t="e">
        <f>NA()</f>
        <v>#N/A</v>
      </c>
      <c r="AI297" s="3" t="s">
        <v>98</v>
      </c>
      <c r="AJ297" s="4" t="e">
        <f>NA()</f>
        <v>#N/A</v>
      </c>
      <c r="AK297" s="4" t="e">
        <f>NA()</f>
        <v>#N/A</v>
      </c>
      <c r="AL297" s="3">
        <v>267.55</v>
      </c>
      <c r="AM297" s="4" t="e">
        <f>NA()</f>
        <v>#N/A</v>
      </c>
      <c r="AN297" s="4" t="e">
        <f>NA()</f>
        <v>#N/A</v>
      </c>
      <c r="AO297" s="3" t="s">
        <v>98</v>
      </c>
      <c r="AP297" s="3">
        <v>12.47</v>
      </c>
      <c r="AQ297" s="4" t="e">
        <f>NA()</f>
        <v>#N/A</v>
      </c>
      <c r="AR297" s="3">
        <v>505416.75</v>
      </c>
    </row>
    <row r="298" spans="1:44" x14ac:dyDescent="0.3">
      <c r="A298" s="3" t="s">
        <v>734</v>
      </c>
      <c r="B298" s="4">
        <v>850</v>
      </c>
      <c r="C298" s="4">
        <v>2779077</v>
      </c>
      <c r="D298" s="4">
        <v>6277901</v>
      </c>
      <c r="E298" s="3" t="s">
        <v>98</v>
      </c>
      <c r="F298" s="3" t="s">
        <v>98</v>
      </c>
      <c r="G298" s="3" t="s">
        <v>98</v>
      </c>
      <c r="H298" s="3" t="s">
        <v>98</v>
      </c>
      <c r="I298" s="3">
        <v>1582.42</v>
      </c>
      <c r="J298" s="3">
        <v>58.92</v>
      </c>
      <c r="K298" s="3">
        <v>65572.73</v>
      </c>
      <c r="L298" s="3">
        <v>415050</v>
      </c>
      <c r="M298" s="3" t="s">
        <v>98</v>
      </c>
      <c r="N298" s="3">
        <v>1414</v>
      </c>
      <c r="O298" s="3" t="s">
        <v>98</v>
      </c>
      <c r="P298" s="3">
        <v>27619.45</v>
      </c>
      <c r="Q298" s="3">
        <v>19405.259999999998</v>
      </c>
      <c r="R298" s="4" t="e">
        <f>NA()</f>
        <v>#N/A</v>
      </c>
      <c r="S298" s="4" t="e">
        <f>NA()</f>
        <v>#N/A</v>
      </c>
      <c r="T298" s="3">
        <v>1261.53</v>
      </c>
      <c r="U298" s="3">
        <v>2300.16</v>
      </c>
      <c r="V298" s="3">
        <v>38229.53</v>
      </c>
      <c r="W298" s="3" t="s">
        <v>98</v>
      </c>
      <c r="X298" s="4" t="e">
        <f>NA()</f>
        <v>#N/A</v>
      </c>
      <c r="Y298" s="4" t="e">
        <f>NA()</f>
        <v>#N/A</v>
      </c>
      <c r="Z298" s="3">
        <v>139.13999999999999</v>
      </c>
      <c r="AA298" s="3">
        <v>26.42</v>
      </c>
      <c r="AB298" s="3" t="s">
        <v>98</v>
      </c>
      <c r="AC298" s="3">
        <v>135.82</v>
      </c>
      <c r="AD298" s="3">
        <v>293.75</v>
      </c>
      <c r="AE298" s="3">
        <v>223.81</v>
      </c>
      <c r="AF298" s="3">
        <v>186.94</v>
      </c>
      <c r="AG298" s="4" t="e">
        <f>NA()</f>
        <v>#N/A</v>
      </c>
      <c r="AH298" s="4" t="e">
        <f>NA()</f>
        <v>#N/A</v>
      </c>
      <c r="AI298" s="3" t="s">
        <v>98</v>
      </c>
      <c r="AJ298" s="4" t="e">
        <f>NA()</f>
        <v>#N/A</v>
      </c>
      <c r="AK298" s="4" t="e">
        <f>NA()</f>
        <v>#N/A</v>
      </c>
      <c r="AL298" s="3">
        <v>258.93</v>
      </c>
      <c r="AM298" s="4" t="e">
        <f>NA()</f>
        <v>#N/A</v>
      </c>
      <c r="AN298" s="3">
        <v>23.77</v>
      </c>
      <c r="AO298" s="3" t="s">
        <v>98</v>
      </c>
      <c r="AP298" s="3">
        <v>20.79</v>
      </c>
      <c r="AQ298" s="3">
        <v>10.53</v>
      </c>
      <c r="AR298" s="3">
        <v>426186.12</v>
      </c>
    </row>
    <row r="299" spans="1:44" x14ac:dyDescent="0.3">
      <c r="A299" s="3" t="s">
        <v>734</v>
      </c>
      <c r="B299" s="4">
        <v>880</v>
      </c>
      <c r="C299" s="4">
        <v>2779077</v>
      </c>
      <c r="D299" s="4">
        <v>6277901</v>
      </c>
      <c r="E299" s="3" t="s">
        <v>98</v>
      </c>
      <c r="F299" s="3" t="s">
        <v>98</v>
      </c>
      <c r="G299" s="3" t="s">
        <v>98</v>
      </c>
      <c r="H299" s="3" t="s">
        <v>98</v>
      </c>
      <c r="I299" s="3">
        <v>1521.96</v>
      </c>
      <c r="J299" s="3">
        <v>49.53</v>
      </c>
      <c r="K299" s="3">
        <v>69898.039999999994</v>
      </c>
      <c r="L299" s="3">
        <v>400160.11</v>
      </c>
      <c r="M299" s="3" t="s">
        <v>98</v>
      </c>
      <c r="N299" s="3">
        <v>9812.2900000000009</v>
      </c>
      <c r="O299" s="3" t="s">
        <v>98</v>
      </c>
      <c r="P299" s="3">
        <v>30582.44</v>
      </c>
      <c r="Q299" s="3">
        <v>33605.440000000002</v>
      </c>
      <c r="R299" s="4" t="e">
        <f>NA()</f>
        <v>#N/A</v>
      </c>
      <c r="S299" s="4" t="e">
        <f>NA()</f>
        <v>#N/A</v>
      </c>
      <c r="T299" s="3">
        <v>1662.32</v>
      </c>
      <c r="U299" s="3">
        <v>2232.34</v>
      </c>
      <c r="V299" s="3">
        <v>40175.550000000003</v>
      </c>
      <c r="W299" s="3" t="s">
        <v>98</v>
      </c>
      <c r="X299" s="4" t="e">
        <f>NA()</f>
        <v>#N/A</v>
      </c>
      <c r="Y299" s="3">
        <v>108.19</v>
      </c>
      <c r="Z299" s="3">
        <v>117.28</v>
      </c>
      <c r="AA299" s="4" t="e">
        <f>NA()</f>
        <v>#N/A</v>
      </c>
      <c r="AB299" s="3" t="s">
        <v>98</v>
      </c>
      <c r="AC299" s="3">
        <v>129.69999999999999</v>
      </c>
      <c r="AD299" s="3">
        <v>280.12</v>
      </c>
      <c r="AE299" s="3">
        <v>190.28</v>
      </c>
      <c r="AF299" s="3">
        <v>138.34</v>
      </c>
      <c r="AG299" s="4" t="e">
        <f>NA()</f>
        <v>#N/A</v>
      </c>
      <c r="AH299" s="4" t="e">
        <f>NA()</f>
        <v>#N/A</v>
      </c>
      <c r="AI299" s="3" t="s">
        <v>98</v>
      </c>
      <c r="AJ299" s="4" t="e">
        <f>NA()</f>
        <v>#N/A</v>
      </c>
      <c r="AK299" s="4" t="e">
        <f>NA()</f>
        <v>#N/A</v>
      </c>
      <c r="AL299" s="3">
        <v>396.35</v>
      </c>
      <c r="AM299" s="3">
        <v>126.91</v>
      </c>
      <c r="AN299" s="3">
        <v>30</v>
      </c>
      <c r="AO299" s="3" t="s">
        <v>98</v>
      </c>
      <c r="AP299" s="4" t="e">
        <f>NA()</f>
        <v>#N/A</v>
      </c>
      <c r="AQ299" s="4" t="e">
        <f>NA()</f>
        <v>#N/A</v>
      </c>
      <c r="AR299" s="3">
        <v>408772.07</v>
      </c>
    </row>
    <row r="300" spans="1:44" x14ac:dyDescent="0.3">
      <c r="A300" s="3" t="s">
        <v>734</v>
      </c>
      <c r="B300" s="4">
        <v>900</v>
      </c>
      <c r="C300" s="4">
        <v>2779077</v>
      </c>
      <c r="D300" s="4">
        <v>6277901</v>
      </c>
      <c r="E300" s="3" t="s">
        <v>98</v>
      </c>
      <c r="F300" s="3" t="s">
        <v>98</v>
      </c>
      <c r="G300" s="3" t="s">
        <v>98</v>
      </c>
      <c r="H300" s="3" t="s">
        <v>98</v>
      </c>
      <c r="I300" s="3">
        <v>1137.6300000000001</v>
      </c>
      <c r="J300" s="3">
        <v>25.16</v>
      </c>
      <c r="K300" s="3">
        <v>53080.27</v>
      </c>
      <c r="L300" s="3">
        <v>273348.34000000003</v>
      </c>
      <c r="M300" s="3" t="s">
        <v>98</v>
      </c>
      <c r="N300" s="3">
        <v>10181.379999999999</v>
      </c>
      <c r="O300" s="3" t="s">
        <v>98</v>
      </c>
      <c r="P300" s="3">
        <v>17037.330000000002</v>
      </c>
      <c r="Q300" s="3">
        <v>36025.599999999999</v>
      </c>
      <c r="R300" s="4" t="e">
        <f>NA()</f>
        <v>#N/A</v>
      </c>
      <c r="S300" s="4" t="e">
        <f>NA()</f>
        <v>#N/A</v>
      </c>
      <c r="T300" s="3">
        <v>617.96</v>
      </c>
      <c r="U300" s="3">
        <v>1427.17</v>
      </c>
      <c r="V300" s="3">
        <v>52319.34</v>
      </c>
      <c r="W300" s="3" t="s">
        <v>98</v>
      </c>
      <c r="X300" s="4" t="e">
        <f>NA()</f>
        <v>#N/A</v>
      </c>
      <c r="Y300" s="4" t="e">
        <f>NA()</f>
        <v>#N/A</v>
      </c>
      <c r="Z300" s="3">
        <v>61.9</v>
      </c>
      <c r="AA300" s="4" t="e">
        <f>NA()</f>
        <v>#N/A</v>
      </c>
      <c r="AB300" s="3" t="s">
        <v>98</v>
      </c>
      <c r="AC300" s="3">
        <v>78.849999999999994</v>
      </c>
      <c r="AD300" s="3">
        <v>267.43</v>
      </c>
      <c r="AE300" s="3">
        <v>138.05000000000001</v>
      </c>
      <c r="AF300" s="3">
        <v>127.17</v>
      </c>
      <c r="AG300" s="4" t="e">
        <f>NA()</f>
        <v>#N/A</v>
      </c>
      <c r="AH300" s="4" t="e">
        <f>NA()</f>
        <v>#N/A</v>
      </c>
      <c r="AI300" s="3" t="s">
        <v>98</v>
      </c>
      <c r="AJ300" s="4" t="e">
        <f>NA()</f>
        <v>#N/A</v>
      </c>
      <c r="AK300" s="4" t="e">
        <f>NA()</f>
        <v>#N/A</v>
      </c>
      <c r="AL300" s="3">
        <v>231.05</v>
      </c>
      <c r="AM300" s="4" t="e">
        <f>NA()</f>
        <v>#N/A</v>
      </c>
      <c r="AN300" s="3">
        <v>15.48</v>
      </c>
      <c r="AO300" s="3" t="s">
        <v>98</v>
      </c>
      <c r="AP300" s="3">
        <v>7.47</v>
      </c>
      <c r="AQ300" s="4" t="e">
        <f>NA()</f>
        <v>#N/A</v>
      </c>
      <c r="AR300" s="3">
        <v>553872.42000000004</v>
      </c>
    </row>
    <row r="301" spans="1:44" x14ac:dyDescent="0.3">
      <c r="A301" s="3" t="s">
        <v>734</v>
      </c>
      <c r="B301" s="4">
        <v>920</v>
      </c>
      <c r="C301" s="4">
        <v>2779077</v>
      </c>
      <c r="D301" s="4">
        <v>6277901</v>
      </c>
      <c r="E301" s="3" t="s">
        <v>98</v>
      </c>
      <c r="F301" s="3" t="s">
        <v>98</v>
      </c>
      <c r="G301" s="3" t="s">
        <v>98</v>
      </c>
      <c r="H301" s="3" t="s">
        <v>98</v>
      </c>
      <c r="I301" s="3">
        <v>1567.15</v>
      </c>
      <c r="J301" s="3">
        <v>33.369999999999997</v>
      </c>
      <c r="K301" s="3">
        <v>55685.74</v>
      </c>
      <c r="L301" s="3">
        <v>318942</v>
      </c>
      <c r="M301" s="3" t="s">
        <v>98</v>
      </c>
      <c r="N301" s="3">
        <v>4350.03</v>
      </c>
      <c r="O301" s="3" t="s">
        <v>98</v>
      </c>
      <c r="P301" s="3">
        <v>20767.34</v>
      </c>
      <c r="Q301" s="3">
        <v>29617.06</v>
      </c>
      <c r="R301" s="4" t="e">
        <f>NA()</f>
        <v>#N/A</v>
      </c>
      <c r="S301" s="4" t="e">
        <f>NA()</f>
        <v>#N/A</v>
      </c>
      <c r="T301" s="3">
        <v>1035.5999999999999</v>
      </c>
      <c r="U301" s="3">
        <v>1787.58</v>
      </c>
      <c r="V301" s="3">
        <v>37639.01</v>
      </c>
      <c r="W301" s="3" t="s">
        <v>98</v>
      </c>
      <c r="X301" s="4" t="e">
        <f>NA()</f>
        <v>#N/A</v>
      </c>
      <c r="Y301" s="4" t="e">
        <f>NA()</f>
        <v>#N/A</v>
      </c>
      <c r="Z301" s="3">
        <v>75.3</v>
      </c>
      <c r="AA301" s="4" t="e">
        <f>NA()</f>
        <v>#N/A</v>
      </c>
      <c r="AB301" s="3" t="s">
        <v>98</v>
      </c>
      <c r="AC301" s="3">
        <v>105.01</v>
      </c>
      <c r="AD301" s="3">
        <v>246.32</v>
      </c>
      <c r="AE301" s="3">
        <v>151.21</v>
      </c>
      <c r="AF301" s="3">
        <v>144.36000000000001</v>
      </c>
      <c r="AG301" s="4" t="e">
        <f>NA()</f>
        <v>#N/A</v>
      </c>
      <c r="AH301" s="4" t="e">
        <f>NA()</f>
        <v>#N/A</v>
      </c>
      <c r="AI301" s="3" t="s">
        <v>98</v>
      </c>
      <c r="AJ301" s="4" t="e">
        <f>NA()</f>
        <v>#N/A</v>
      </c>
      <c r="AK301" s="4" t="e">
        <f>NA()</f>
        <v>#N/A</v>
      </c>
      <c r="AL301" s="3">
        <v>267.08999999999997</v>
      </c>
      <c r="AM301" s="4" t="e">
        <f>NA()</f>
        <v>#N/A</v>
      </c>
      <c r="AN301" s="3">
        <v>19.350000000000001</v>
      </c>
      <c r="AO301" s="3" t="s">
        <v>98</v>
      </c>
      <c r="AP301" s="3">
        <v>9.2799999999999994</v>
      </c>
      <c r="AQ301" s="4" t="e">
        <f>NA()</f>
        <v>#N/A</v>
      </c>
      <c r="AR301" s="3">
        <v>527557.18999999994</v>
      </c>
    </row>
    <row r="302" spans="1:44" x14ac:dyDescent="0.3">
      <c r="A302" s="3" t="s">
        <v>734</v>
      </c>
      <c r="B302" s="4">
        <v>940</v>
      </c>
      <c r="C302" s="4">
        <v>2779077</v>
      </c>
      <c r="D302" s="4">
        <v>6277901</v>
      </c>
      <c r="E302" s="3" t="s">
        <v>98</v>
      </c>
      <c r="F302" s="3" t="s">
        <v>98</v>
      </c>
      <c r="G302" s="3" t="s">
        <v>98</v>
      </c>
      <c r="H302" s="3" t="s">
        <v>98</v>
      </c>
      <c r="I302" s="3">
        <v>2114.98</v>
      </c>
      <c r="J302" s="3">
        <v>42.46</v>
      </c>
      <c r="K302" s="3">
        <v>66864.2</v>
      </c>
      <c r="L302" s="3">
        <v>360732.95</v>
      </c>
      <c r="M302" s="3" t="s">
        <v>98</v>
      </c>
      <c r="N302" s="3">
        <v>9774.17</v>
      </c>
      <c r="O302" s="3" t="s">
        <v>98</v>
      </c>
      <c r="P302" s="3">
        <v>26832.92</v>
      </c>
      <c r="Q302" s="3">
        <v>29047.31</v>
      </c>
      <c r="R302" s="4" t="e">
        <f>NA()</f>
        <v>#N/A</v>
      </c>
      <c r="S302" s="4" t="e">
        <f>NA()</f>
        <v>#N/A</v>
      </c>
      <c r="T302" s="3">
        <v>1083.6400000000001</v>
      </c>
      <c r="U302" s="3">
        <v>1360.24</v>
      </c>
      <c r="V302" s="3">
        <v>32102.9</v>
      </c>
      <c r="W302" s="3" t="s">
        <v>98</v>
      </c>
      <c r="X302" s="4" t="e">
        <f>NA()</f>
        <v>#N/A</v>
      </c>
      <c r="Y302" s="4" t="e">
        <f>NA()</f>
        <v>#N/A</v>
      </c>
      <c r="Z302" s="3">
        <v>50.78</v>
      </c>
      <c r="AA302" s="3">
        <v>9.51</v>
      </c>
      <c r="AB302" s="3" t="s">
        <v>98</v>
      </c>
      <c r="AC302" s="3">
        <v>137.69</v>
      </c>
      <c r="AD302" s="3">
        <v>198.34</v>
      </c>
      <c r="AE302" s="3">
        <v>177.38</v>
      </c>
      <c r="AF302" s="3">
        <v>122.97</v>
      </c>
      <c r="AG302" s="4" t="e">
        <f>NA()</f>
        <v>#N/A</v>
      </c>
      <c r="AH302" s="4" t="e">
        <f>NA()</f>
        <v>#N/A</v>
      </c>
      <c r="AI302" s="3" t="s">
        <v>98</v>
      </c>
      <c r="AJ302" s="4" t="e">
        <f>NA()</f>
        <v>#N/A</v>
      </c>
      <c r="AK302" s="4" t="e">
        <f>NA()</f>
        <v>#N/A</v>
      </c>
      <c r="AL302" s="3">
        <v>199.41</v>
      </c>
      <c r="AM302" s="4" t="e">
        <f>NA()</f>
        <v>#N/A</v>
      </c>
      <c r="AN302" s="3">
        <v>16.149999999999999</v>
      </c>
      <c r="AO302" s="3" t="s">
        <v>98</v>
      </c>
      <c r="AP302" s="3">
        <v>12.09</v>
      </c>
      <c r="AQ302" s="4" t="e">
        <f>NA()</f>
        <v>#N/A</v>
      </c>
      <c r="AR302" s="3">
        <v>469119.92</v>
      </c>
    </row>
    <row r="303" spans="1:44" x14ac:dyDescent="0.3">
      <c r="A303" s="3" t="s">
        <v>734</v>
      </c>
      <c r="B303" s="4">
        <v>960</v>
      </c>
      <c r="C303" s="4">
        <v>2779077</v>
      </c>
      <c r="D303" s="4">
        <v>6277901</v>
      </c>
      <c r="E303" s="3" t="s">
        <v>98</v>
      </c>
      <c r="F303" s="3" t="s">
        <v>98</v>
      </c>
      <c r="G303" s="3" t="s">
        <v>98</v>
      </c>
      <c r="H303" s="3" t="s">
        <v>98</v>
      </c>
      <c r="I303" s="3">
        <v>1608.94</v>
      </c>
      <c r="J303" s="3">
        <v>44.5</v>
      </c>
      <c r="K303" s="3">
        <v>60687.42</v>
      </c>
      <c r="L303" s="3">
        <v>351128.37</v>
      </c>
      <c r="M303" s="3" t="s">
        <v>98</v>
      </c>
      <c r="N303" s="3">
        <v>6475.47</v>
      </c>
      <c r="O303" s="3" t="s">
        <v>98</v>
      </c>
      <c r="P303" s="3">
        <v>24052.58</v>
      </c>
      <c r="Q303" s="3">
        <v>35940.53</v>
      </c>
      <c r="R303" s="4" t="e">
        <f>NA()</f>
        <v>#N/A</v>
      </c>
      <c r="S303" s="4" t="e">
        <f>NA()</f>
        <v>#N/A</v>
      </c>
      <c r="T303" s="3">
        <v>754.81</v>
      </c>
      <c r="U303" s="3">
        <v>1444.09</v>
      </c>
      <c r="V303" s="3">
        <v>30387.5</v>
      </c>
      <c r="W303" s="3" t="s">
        <v>98</v>
      </c>
      <c r="X303" s="4" t="e">
        <f>NA()</f>
        <v>#N/A</v>
      </c>
      <c r="Y303" s="3">
        <v>165.69</v>
      </c>
      <c r="Z303" s="3">
        <v>407.32</v>
      </c>
      <c r="AA303" s="4" t="e">
        <f>NA()</f>
        <v>#N/A</v>
      </c>
      <c r="AB303" s="3" t="s">
        <v>98</v>
      </c>
      <c r="AC303" s="3">
        <v>123.72</v>
      </c>
      <c r="AD303" s="3">
        <v>222.66</v>
      </c>
      <c r="AE303" s="3">
        <v>146.52000000000001</v>
      </c>
      <c r="AF303" s="3">
        <v>69.5</v>
      </c>
      <c r="AG303" s="4" t="e">
        <f>NA()</f>
        <v>#N/A</v>
      </c>
      <c r="AH303" s="4" t="e">
        <f>NA()</f>
        <v>#N/A</v>
      </c>
      <c r="AI303" s="3" t="s">
        <v>98</v>
      </c>
      <c r="AJ303" s="4" t="e">
        <f>NA()</f>
        <v>#N/A</v>
      </c>
      <c r="AK303" s="4" t="e">
        <f>NA()</f>
        <v>#N/A</v>
      </c>
      <c r="AL303" s="4" t="e">
        <f>NA()</f>
        <v>#N/A</v>
      </c>
      <c r="AM303" s="4" t="e">
        <f>NA()</f>
        <v>#N/A</v>
      </c>
      <c r="AN303" s="3">
        <v>21.73</v>
      </c>
      <c r="AO303" s="3" t="s">
        <v>98</v>
      </c>
      <c r="AP303" s="3">
        <v>15.49</v>
      </c>
      <c r="AQ303" s="4" t="e">
        <f>NA()</f>
        <v>#N/A</v>
      </c>
      <c r="AR303" s="3">
        <v>486303.16</v>
      </c>
    </row>
    <row r="304" spans="1:44" x14ac:dyDescent="0.3">
      <c r="A304" s="3" t="s">
        <v>734</v>
      </c>
      <c r="B304" s="4">
        <v>980</v>
      </c>
      <c r="C304" s="4">
        <v>2779077</v>
      </c>
      <c r="D304" s="4">
        <v>6277901</v>
      </c>
      <c r="E304" s="3" t="s">
        <v>98</v>
      </c>
      <c r="F304" s="3" t="s">
        <v>98</v>
      </c>
      <c r="G304" s="3" t="s">
        <v>98</v>
      </c>
      <c r="H304" s="3" t="s">
        <v>98</v>
      </c>
      <c r="I304" s="3">
        <v>1455.51</v>
      </c>
      <c r="J304" s="3">
        <v>34.08</v>
      </c>
      <c r="K304" s="3">
        <v>63403.54</v>
      </c>
      <c r="L304" s="3">
        <v>368006.13</v>
      </c>
      <c r="M304" s="3" t="s">
        <v>98</v>
      </c>
      <c r="N304" s="3">
        <v>4248.5</v>
      </c>
      <c r="O304" s="3" t="s">
        <v>98</v>
      </c>
      <c r="P304" s="3">
        <v>22418.43</v>
      </c>
      <c r="Q304" s="3">
        <v>36869.39</v>
      </c>
      <c r="R304" s="4" t="e">
        <f>NA()</f>
        <v>#N/A</v>
      </c>
      <c r="S304" s="4" t="e">
        <f>NA()</f>
        <v>#N/A</v>
      </c>
      <c r="T304" s="3">
        <v>730.55</v>
      </c>
      <c r="U304" s="3">
        <v>1681.43</v>
      </c>
      <c r="V304" s="3">
        <v>23063.200000000001</v>
      </c>
      <c r="W304" s="3" t="s">
        <v>98</v>
      </c>
      <c r="X304" s="4" t="e">
        <f>NA()</f>
        <v>#N/A</v>
      </c>
      <c r="Y304" s="3">
        <v>109.08</v>
      </c>
      <c r="Z304" s="3">
        <v>59.03</v>
      </c>
      <c r="AA304" s="3">
        <v>28.78</v>
      </c>
      <c r="AB304" s="3" t="s">
        <v>98</v>
      </c>
      <c r="AC304" s="3">
        <v>132.87</v>
      </c>
      <c r="AD304" s="3">
        <v>181.45</v>
      </c>
      <c r="AE304" s="3">
        <v>164.69</v>
      </c>
      <c r="AF304" s="3">
        <v>129.75</v>
      </c>
      <c r="AG304" s="4" t="e">
        <f>NA()</f>
        <v>#N/A</v>
      </c>
      <c r="AH304" s="4" t="e">
        <f>NA()</f>
        <v>#N/A</v>
      </c>
      <c r="AI304" s="3" t="s">
        <v>98</v>
      </c>
      <c r="AJ304" s="4" t="e">
        <f>NA()</f>
        <v>#N/A</v>
      </c>
      <c r="AK304" s="4" t="e">
        <f>NA()</f>
        <v>#N/A</v>
      </c>
      <c r="AL304" s="3">
        <v>326.08</v>
      </c>
      <c r="AM304" s="4" t="e">
        <f>NA()</f>
        <v>#N/A</v>
      </c>
      <c r="AN304" s="3">
        <v>11.77</v>
      </c>
      <c r="AO304" s="3" t="s">
        <v>98</v>
      </c>
      <c r="AP304" s="3">
        <v>12.75</v>
      </c>
      <c r="AQ304" s="4" t="e">
        <f>NA()</f>
        <v>#N/A</v>
      </c>
      <c r="AR304" s="3">
        <v>476932.99</v>
      </c>
    </row>
    <row r="305" spans="1:44" x14ac:dyDescent="0.3">
      <c r="A305" s="3" t="s">
        <v>734</v>
      </c>
      <c r="B305" s="4">
        <v>980</v>
      </c>
      <c r="C305" s="4">
        <v>2779077</v>
      </c>
      <c r="D305" s="4">
        <v>6277901</v>
      </c>
      <c r="E305" s="3" t="s">
        <v>98</v>
      </c>
      <c r="F305" s="3" t="s">
        <v>98</v>
      </c>
      <c r="G305" s="3" t="s">
        <v>98</v>
      </c>
      <c r="H305" s="3" t="s">
        <v>98</v>
      </c>
      <c r="I305" s="3">
        <v>1499.88</v>
      </c>
      <c r="J305" s="3">
        <v>34.82</v>
      </c>
      <c r="K305" s="3">
        <v>55764.2</v>
      </c>
      <c r="L305" s="3">
        <v>372575.29</v>
      </c>
      <c r="M305" s="3" t="s">
        <v>98</v>
      </c>
      <c r="N305" s="3">
        <v>4529.79</v>
      </c>
      <c r="O305" s="3" t="s">
        <v>98</v>
      </c>
      <c r="P305" s="3">
        <v>22664.36</v>
      </c>
      <c r="Q305" s="3">
        <v>44636.85</v>
      </c>
      <c r="R305" s="4" t="e">
        <f>NA()</f>
        <v>#N/A</v>
      </c>
      <c r="S305" s="4" t="e">
        <f>NA()</f>
        <v>#N/A</v>
      </c>
      <c r="T305" s="3">
        <v>996.88</v>
      </c>
      <c r="U305" s="3">
        <v>1446.78</v>
      </c>
      <c r="V305" s="3">
        <v>25781.68</v>
      </c>
      <c r="W305" s="3" t="s">
        <v>98</v>
      </c>
      <c r="X305" s="4" t="e">
        <f>NA()</f>
        <v>#N/A</v>
      </c>
      <c r="Y305" s="4" t="e">
        <f>NA()</f>
        <v>#N/A</v>
      </c>
      <c r="Z305" s="3">
        <v>57.2</v>
      </c>
      <c r="AA305" s="3">
        <v>18.66</v>
      </c>
      <c r="AB305" s="3" t="s">
        <v>98</v>
      </c>
      <c r="AC305" s="3">
        <v>139.84</v>
      </c>
      <c r="AD305" s="3">
        <v>184.3</v>
      </c>
      <c r="AE305" s="3">
        <v>153.79</v>
      </c>
      <c r="AF305" s="3">
        <v>103.83</v>
      </c>
      <c r="AG305" s="4" t="e">
        <f>NA()</f>
        <v>#N/A</v>
      </c>
      <c r="AH305" s="4" t="e">
        <f>NA()</f>
        <v>#N/A</v>
      </c>
      <c r="AI305" s="3" t="s">
        <v>98</v>
      </c>
      <c r="AJ305" s="4" t="e">
        <f>NA()</f>
        <v>#N/A</v>
      </c>
      <c r="AK305" s="4" t="e">
        <f>NA()</f>
        <v>#N/A</v>
      </c>
      <c r="AL305" s="4" t="e">
        <f>NA()</f>
        <v>#N/A</v>
      </c>
      <c r="AM305" s="4" t="e">
        <f>NA()</f>
        <v>#N/A</v>
      </c>
      <c r="AN305" s="3">
        <v>15.93</v>
      </c>
      <c r="AO305" s="3" t="s">
        <v>98</v>
      </c>
      <c r="AP305" s="3">
        <v>15</v>
      </c>
      <c r="AQ305" s="4" t="e">
        <f>NA()</f>
        <v>#N/A</v>
      </c>
      <c r="AR305" s="3">
        <v>469380.92</v>
      </c>
    </row>
    <row r="306" spans="1:44" x14ac:dyDescent="0.3">
      <c r="A306" s="3" t="s">
        <v>734</v>
      </c>
      <c r="B306" s="4">
        <v>1000</v>
      </c>
      <c r="C306" s="4">
        <v>2779077</v>
      </c>
      <c r="D306" s="4">
        <v>6277901</v>
      </c>
      <c r="E306" s="3" t="s">
        <v>98</v>
      </c>
      <c r="F306" s="3" t="s">
        <v>98</v>
      </c>
      <c r="G306" s="3" t="s">
        <v>98</v>
      </c>
      <c r="H306" s="3" t="s">
        <v>98</v>
      </c>
      <c r="I306" s="3">
        <v>1343.33</v>
      </c>
      <c r="J306" s="3">
        <v>43.83</v>
      </c>
      <c r="K306" s="3">
        <v>71529.429999999993</v>
      </c>
      <c r="L306" s="3">
        <v>386160.22</v>
      </c>
      <c r="M306" s="3" t="s">
        <v>98</v>
      </c>
      <c r="N306" s="3">
        <v>4051.46</v>
      </c>
      <c r="O306" s="3" t="s">
        <v>98</v>
      </c>
      <c r="P306" s="3">
        <v>21643.41</v>
      </c>
      <c r="Q306" s="3">
        <v>34350.129999999997</v>
      </c>
      <c r="R306" s="4" t="e">
        <f>NA()</f>
        <v>#N/A</v>
      </c>
      <c r="S306" s="4" t="e">
        <f>NA()</f>
        <v>#N/A</v>
      </c>
      <c r="T306" s="3">
        <v>1224.31</v>
      </c>
      <c r="U306" s="3">
        <v>1866.8</v>
      </c>
      <c r="V306" s="3">
        <v>36830.61</v>
      </c>
      <c r="W306" s="3" t="s">
        <v>98</v>
      </c>
      <c r="X306" s="4" t="e">
        <f>NA()</f>
        <v>#N/A</v>
      </c>
      <c r="Y306" s="3">
        <v>105.03</v>
      </c>
      <c r="Z306" s="3">
        <v>56.41</v>
      </c>
      <c r="AA306" s="3">
        <v>14.91</v>
      </c>
      <c r="AB306" s="3" t="s">
        <v>98</v>
      </c>
      <c r="AC306" s="3">
        <v>140.06</v>
      </c>
      <c r="AD306" s="3">
        <v>290.98</v>
      </c>
      <c r="AE306" s="3">
        <v>215.3</v>
      </c>
      <c r="AF306" s="3">
        <v>166.46</v>
      </c>
      <c r="AG306" s="4" t="e">
        <f>NA()</f>
        <v>#N/A</v>
      </c>
      <c r="AH306" s="4" t="e">
        <f>NA()</f>
        <v>#N/A</v>
      </c>
      <c r="AI306" s="3" t="s">
        <v>98</v>
      </c>
      <c r="AJ306" s="4" t="e">
        <f>NA()</f>
        <v>#N/A</v>
      </c>
      <c r="AK306" s="4" t="e">
        <f>NA()</f>
        <v>#N/A</v>
      </c>
      <c r="AL306" s="4" t="e">
        <f>NA()</f>
        <v>#N/A</v>
      </c>
      <c r="AM306" s="4" t="e">
        <f>NA()</f>
        <v>#N/A</v>
      </c>
      <c r="AN306" s="3">
        <v>22.58</v>
      </c>
      <c r="AO306" s="3" t="s">
        <v>98</v>
      </c>
      <c r="AP306" s="3">
        <v>20.11</v>
      </c>
      <c r="AQ306" s="4" t="e">
        <f>NA()</f>
        <v>#N/A</v>
      </c>
      <c r="AR306" s="3">
        <v>439924.65</v>
      </c>
    </row>
    <row r="307" spans="1:44" x14ac:dyDescent="0.3">
      <c r="A307" s="3" t="s">
        <v>734</v>
      </c>
      <c r="B307" s="4">
        <v>1020</v>
      </c>
      <c r="C307" s="4">
        <v>2779077</v>
      </c>
      <c r="D307" s="4">
        <v>6277901</v>
      </c>
      <c r="E307" s="3" t="s">
        <v>98</v>
      </c>
      <c r="F307" s="3" t="s">
        <v>98</v>
      </c>
      <c r="G307" s="3" t="s">
        <v>98</v>
      </c>
      <c r="H307" s="3" t="s">
        <v>98</v>
      </c>
      <c r="I307" s="3">
        <v>1728.54</v>
      </c>
      <c r="J307" s="3">
        <v>40.299999999999997</v>
      </c>
      <c r="K307" s="3">
        <v>62222.559999999998</v>
      </c>
      <c r="L307" s="3">
        <v>339570.84</v>
      </c>
      <c r="M307" s="3" t="s">
        <v>98</v>
      </c>
      <c r="N307" s="3">
        <v>5967.57</v>
      </c>
      <c r="O307" s="3" t="s">
        <v>98</v>
      </c>
      <c r="P307" s="3">
        <v>23539.91</v>
      </c>
      <c r="Q307" s="3">
        <v>43314.37</v>
      </c>
      <c r="R307" s="4" t="e">
        <f>NA()</f>
        <v>#N/A</v>
      </c>
      <c r="S307" s="4" t="e">
        <f>NA()</f>
        <v>#N/A</v>
      </c>
      <c r="T307" s="3">
        <v>773.51</v>
      </c>
      <c r="U307" s="3">
        <v>1493.52</v>
      </c>
      <c r="V307" s="3">
        <v>32179.57</v>
      </c>
      <c r="W307" s="3" t="s">
        <v>98</v>
      </c>
      <c r="X307" s="4" t="e">
        <f>NA()</f>
        <v>#N/A</v>
      </c>
      <c r="Y307" s="4" t="e">
        <f>NA()</f>
        <v>#N/A</v>
      </c>
      <c r="Z307" s="3">
        <v>98.63</v>
      </c>
      <c r="AA307" s="3">
        <v>14.18</v>
      </c>
      <c r="AB307" s="3" t="s">
        <v>98</v>
      </c>
      <c r="AC307" s="3">
        <v>144.63</v>
      </c>
      <c r="AD307" s="3">
        <v>252.66</v>
      </c>
      <c r="AE307" s="3">
        <v>185.78</v>
      </c>
      <c r="AF307" s="3">
        <v>161.43</v>
      </c>
      <c r="AG307" s="4" t="e">
        <f>NA()</f>
        <v>#N/A</v>
      </c>
      <c r="AH307" s="4" t="e">
        <f>NA()</f>
        <v>#N/A</v>
      </c>
      <c r="AI307" s="3" t="s">
        <v>98</v>
      </c>
      <c r="AJ307" s="4" t="e">
        <f>NA()</f>
        <v>#N/A</v>
      </c>
      <c r="AK307" s="4" t="e">
        <f>NA()</f>
        <v>#N/A</v>
      </c>
      <c r="AL307" s="3">
        <v>317.16000000000003</v>
      </c>
      <c r="AM307" s="4" t="e">
        <f>NA()</f>
        <v>#N/A</v>
      </c>
      <c r="AN307" s="3">
        <v>15.02</v>
      </c>
      <c r="AO307" s="3" t="s">
        <v>98</v>
      </c>
      <c r="AP307" s="3">
        <v>11.29</v>
      </c>
      <c r="AQ307" s="4" t="e">
        <f>NA()</f>
        <v>#N/A</v>
      </c>
      <c r="AR307" s="3">
        <v>487968.54</v>
      </c>
    </row>
    <row r="308" spans="1:44" x14ac:dyDescent="0.3">
      <c r="A308" s="3" t="s">
        <v>734</v>
      </c>
      <c r="B308" s="4">
        <v>1040</v>
      </c>
      <c r="C308" s="4">
        <v>2779077</v>
      </c>
      <c r="D308" s="4">
        <v>6277901</v>
      </c>
      <c r="E308" s="3" t="s">
        <v>98</v>
      </c>
      <c r="F308" s="3" t="s">
        <v>98</v>
      </c>
      <c r="G308" s="3" t="s">
        <v>98</v>
      </c>
      <c r="H308" s="3" t="s">
        <v>98</v>
      </c>
      <c r="I308" s="3">
        <v>2069.79</v>
      </c>
      <c r="J308" s="3">
        <v>39.61</v>
      </c>
      <c r="K308" s="3">
        <v>67415.66</v>
      </c>
      <c r="L308" s="3">
        <v>369760.87</v>
      </c>
      <c r="M308" s="3" t="s">
        <v>98</v>
      </c>
      <c r="N308" s="3">
        <v>2181.21</v>
      </c>
      <c r="O308" s="3" t="s">
        <v>98</v>
      </c>
      <c r="P308" s="3">
        <v>24257.49</v>
      </c>
      <c r="Q308" s="3">
        <v>26204.78</v>
      </c>
      <c r="R308" s="4" t="e">
        <f>NA()</f>
        <v>#N/A</v>
      </c>
      <c r="S308" s="3">
        <v>5015.6099999999997</v>
      </c>
      <c r="T308" s="3">
        <v>1534.62</v>
      </c>
      <c r="U308" s="3">
        <v>1864.99</v>
      </c>
      <c r="V308" s="3">
        <v>30252.84</v>
      </c>
      <c r="W308" s="3" t="s">
        <v>98</v>
      </c>
      <c r="X308" s="4" t="e">
        <f>NA()</f>
        <v>#N/A</v>
      </c>
      <c r="Y308" s="4" t="e">
        <f>NA()</f>
        <v>#N/A</v>
      </c>
      <c r="Z308" s="3">
        <v>75.930000000000007</v>
      </c>
      <c r="AA308" s="4" t="e">
        <f>NA()</f>
        <v>#N/A</v>
      </c>
      <c r="AB308" s="3" t="s">
        <v>98</v>
      </c>
      <c r="AC308" s="3">
        <v>157.21</v>
      </c>
      <c r="AD308" s="3">
        <v>262.95999999999998</v>
      </c>
      <c r="AE308" s="3">
        <v>188.43</v>
      </c>
      <c r="AF308" s="3">
        <v>173.62</v>
      </c>
      <c r="AG308" s="4" t="e">
        <f>NA()</f>
        <v>#N/A</v>
      </c>
      <c r="AH308" s="4" t="e">
        <f>NA()</f>
        <v>#N/A</v>
      </c>
      <c r="AI308" s="3" t="s">
        <v>98</v>
      </c>
      <c r="AJ308" s="4" t="e">
        <f>NA()</f>
        <v>#N/A</v>
      </c>
      <c r="AK308" s="4" t="e">
        <f>NA()</f>
        <v>#N/A</v>
      </c>
      <c r="AL308" s="3">
        <v>241.86</v>
      </c>
      <c r="AM308" s="4" t="e">
        <f>NA()</f>
        <v>#N/A</v>
      </c>
      <c r="AN308" s="3">
        <v>22.56</v>
      </c>
      <c r="AO308" s="3" t="s">
        <v>98</v>
      </c>
      <c r="AP308" s="3">
        <v>9.2200000000000006</v>
      </c>
      <c r="AQ308" s="4" t="e">
        <f>NA()</f>
        <v>#N/A</v>
      </c>
      <c r="AR308" s="3">
        <v>468270.76</v>
      </c>
    </row>
    <row r="309" spans="1:44" x14ac:dyDescent="0.3">
      <c r="A309" s="3" t="s">
        <v>734</v>
      </c>
      <c r="B309" s="4">
        <v>1060</v>
      </c>
      <c r="C309" s="4">
        <v>2779077</v>
      </c>
      <c r="D309" s="4">
        <v>6277901</v>
      </c>
      <c r="E309" s="3" t="s">
        <v>98</v>
      </c>
      <c r="F309" s="3" t="s">
        <v>98</v>
      </c>
      <c r="G309" s="3" t="s">
        <v>98</v>
      </c>
      <c r="H309" s="3" t="s">
        <v>98</v>
      </c>
      <c r="I309" s="3">
        <v>2358.17</v>
      </c>
      <c r="J309" s="3">
        <v>40.56</v>
      </c>
      <c r="K309" s="3">
        <v>74647.8</v>
      </c>
      <c r="L309" s="3">
        <v>380990.3</v>
      </c>
      <c r="M309" s="3" t="s">
        <v>98</v>
      </c>
      <c r="N309" s="3">
        <v>2776.85</v>
      </c>
      <c r="O309" s="3" t="s">
        <v>98</v>
      </c>
      <c r="P309" s="3">
        <v>36170.1</v>
      </c>
      <c r="Q309" s="3">
        <v>14858.67</v>
      </c>
      <c r="R309" s="4" t="e">
        <f>NA()</f>
        <v>#N/A</v>
      </c>
      <c r="S309" s="4" t="e">
        <f>NA()</f>
        <v>#N/A</v>
      </c>
      <c r="T309" s="3">
        <v>1377.9</v>
      </c>
      <c r="U309" s="3">
        <v>1344.06</v>
      </c>
      <c r="V309" s="3">
        <v>18155.900000000001</v>
      </c>
      <c r="W309" s="3" t="s">
        <v>98</v>
      </c>
      <c r="X309" s="4" t="e">
        <f>NA()</f>
        <v>#N/A</v>
      </c>
      <c r="Y309" s="4" t="e">
        <f>NA()</f>
        <v>#N/A</v>
      </c>
      <c r="Z309" s="3">
        <v>38.49</v>
      </c>
      <c r="AA309" s="3">
        <v>21.18</v>
      </c>
      <c r="AB309" s="3" t="s">
        <v>98</v>
      </c>
      <c r="AC309" s="3">
        <v>199.86</v>
      </c>
      <c r="AD309" s="3">
        <v>168.05</v>
      </c>
      <c r="AE309" s="3">
        <v>164.89</v>
      </c>
      <c r="AF309" s="3">
        <v>172.34</v>
      </c>
      <c r="AG309" s="4" t="e">
        <f>NA()</f>
        <v>#N/A</v>
      </c>
      <c r="AH309" s="4" t="e">
        <f>NA()</f>
        <v>#N/A</v>
      </c>
      <c r="AI309" s="3" t="s">
        <v>98</v>
      </c>
      <c r="AJ309" s="4" t="e">
        <f>NA()</f>
        <v>#N/A</v>
      </c>
      <c r="AK309" s="4" t="e">
        <f>NA()</f>
        <v>#N/A</v>
      </c>
      <c r="AL309" s="3">
        <v>377.75</v>
      </c>
      <c r="AM309" s="4" t="e">
        <f>NA()</f>
        <v>#N/A</v>
      </c>
      <c r="AN309" s="3">
        <v>21.32</v>
      </c>
      <c r="AO309" s="3" t="s">
        <v>98</v>
      </c>
      <c r="AP309" s="3">
        <v>12.75</v>
      </c>
      <c r="AQ309" s="4" t="e">
        <f>NA()</f>
        <v>#N/A</v>
      </c>
      <c r="AR309" s="3">
        <v>466103.05</v>
      </c>
    </row>
    <row r="310" spans="1:44" x14ac:dyDescent="0.3">
      <c r="A310" s="3" t="s">
        <v>734</v>
      </c>
      <c r="B310" s="4">
        <v>1080</v>
      </c>
      <c r="C310" s="4">
        <v>2779077</v>
      </c>
      <c r="D310" s="4">
        <v>6277901</v>
      </c>
      <c r="E310" s="3" t="s">
        <v>98</v>
      </c>
      <c r="F310" s="3" t="s">
        <v>98</v>
      </c>
      <c r="G310" s="3" t="s">
        <v>98</v>
      </c>
      <c r="H310" s="3" t="s">
        <v>98</v>
      </c>
      <c r="I310" s="3">
        <v>2667.74</v>
      </c>
      <c r="J310" s="3">
        <v>38.78</v>
      </c>
      <c r="K310" s="3">
        <v>59322.18</v>
      </c>
      <c r="L310" s="3">
        <v>362407.6</v>
      </c>
      <c r="M310" s="3" t="s">
        <v>98</v>
      </c>
      <c r="N310" s="3">
        <v>3382.74</v>
      </c>
      <c r="O310" s="3" t="s">
        <v>98</v>
      </c>
      <c r="P310" s="3">
        <v>39565.15</v>
      </c>
      <c r="Q310" s="3">
        <v>9288.84</v>
      </c>
      <c r="R310" s="4" t="e">
        <f>NA()</f>
        <v>#N/A</v>
      </c>
      <c r="S310" s="4" t="e">
        <f>NA()</f>
        <v>#N/A</v>
      </c>
      <c r="T310" s="3">
        <v>966.09</v>
      </c>
      <c r="U310" s="3">
        <v>1080.33</v>
      </c>
      <c r="V310" s="3">
        <v>17253.3</v>
      </c>
      <c r="W310" s="3" t="s">
        <v>98</v>
      </c>
      <c r="X310" s="4" t="e">
        <f>NA()</f>
        <v>#N/A</v>
      </c>
      <c r="Y310" s="4" t="e">
        <f>NA()</f>
        <v>#N/A</v>
      </c>
      <c r="Z310" s="3">
        <v>26.12</v>
      </c>
      <c r="AA310" s="3">
        <v>14.37</v>
      </c>
      <c r="AB310" s="3" t="s">
        <v>98</v>
      </c>
      <c r="AC310" s="3">
        <v>222.83</v>
      </c>
      <c r="AD310" s="3">
        <v>152.62</v>
      </c>
      <c r="AE310" s="3">
        <v>163.32</v>
      </c>
      <c r="AF310" s="3">
        <v>145.13</v>
      </c>
      <c r="AG310" s="3">
        <v>5.3</v>
      </c>
      <c r="AH310" s="4" t="e">
        <f>NA()</f>
        <v>#N/A</v>
      </c>
      <c r="AI310" s="3" t="s">
        <v>98</v>
      </c>
      <c r="AJ310" s="4" t="e">
        <f>NA()</f>
        <v>#N/A</v>
      </c>
      <c r="AK310" s="4" t="e">
        <f>NA()</f>
        <v>#N/A</v>
      </c>
      <c r="AL310" s="3">
        <v>185.9</v>
      </c>
      <c r="AM310" s="4" t="e">
        <f>NA()</f>
        <v>#N/A</v>
      </c>
      <c r="AN310" s="3">
        <v>17.03</v>
      </c>
      <c r="AO310" s="3" t="s">
        <v>98</v>
      </c>
      <c r="AP310" s="3">
        <v>19.95</v>
      </c>
      <c r="AQ310" s="4" t="e">
        <f>NA()</f>
        <v>#N/A</v>
      </c>
      <c r="AR310" s="3">
        <v>503074.68</v>
      </c>
    </row>
    <row r="311" spans="1:44" x14ac:dyDescent="0.3">
      <c r="A311" s="3" t="s">
        <v>734</v>
      </c>
      <c r="B311" s="4">
        <v>1100</v>
      </c>
      <c r="C311" s="4">
        <v>2779077</v>
      </c>
      <c r="D311" s="4">
        <v>6277901</v>
      </c>
      <c r="E311" s="3" t="s">
        <v>98</v>
      </c>
      <c r="F311" s="3" t="s">
        <v>98</v>
      </c>
      <c r="G311" s="3" t="s">
        <v>98</v>
      </c>
      <c r="H311" s="3" t="s">
        <v>98</v>
      </c>
      <c r="I311" s="3">
        <v>2529.0300000000002</v>
      </c>
      <c r="J311" s="3">
        <v>44.4</v>
      </c>
      <c r="K311" s="3">
        <v>58650.18</v>
      </c>
      <c r="L311" s="3">
        <v>333761.90000000002</v>
      </c>
      <c r="M311" s="3" t="s">
        <v>98</v>
      </c>
      <c r="N311" s="3">
        <v>13473.4</v>
      </c>
      <c r="O311" s="3" t="s">
        <v>98</v>
      </c>
      <c r="P311" s="3">
        <v>37131.050000000003</v>
      </c>
      <c r="Q311" s="3">
        <v>11623.99</v>
      </c>
      <c r="R311" s="4" t="e">
        <f>NA()</f>
        <v>#N/A</v>
      </c>
      <c r="S311" s="4" t="e">
        <f>NA()</f>
        <v>#N/A</v>
      </c>
      <c r="T311" s="3">
        <v>500.09</v>
      </c>
      <c r="U311" s="3">
        <v>1090.33</v>
      </c>
      <c r="V311" s="3">
        <v>29691.71</v>
      </c>
      <c r="W311" s="3" t="s">
        <v>98</v>
      </c>
      <c r="X311" s="3">
        <v>273.13</v>
      </c>
      <c r="Y311" s="4" t="e">
        <f>NA()</f>
        <v>#N/A</v>
      </c>
      <c r="Z311" s="3">
        <v>54.08</v>
      </c>
      <c r="AA311" s="3">
        <v>31.66</v>
      </c>
      <c r="AB311" s="3" t="s">
        <v>98</v>
      </c>
      <c r="AC311" s="3">
        <v>190.07</v>
      </c>
      <c r="AD311" s="3">
        <v>140.9</v>
      </c>
      <c r="AE311" s="3">
        <v>162.66</v>
      </c>
      <c r="AF311" s="3">
        <v>174.37</v>
      </c>
      <c r="AG311" s="4" t="e">
        <f>NA()</f>
        <v>#N/A</v>
      </c>
      <c r="AH311" s="4" t="e">
        <f>NA()</f>
        <v>#N/A</v>
      </c>
      <c r="AI311" s="3" t="s">
        <v>98</v>
      </c>
      <c r="AJ311" s="4" t="e">
        <f>NA()</f>
        <v>#N/A</v>
      </c>
      <c r="AK311" s="4" t="e">
        <f>NA()</f>
        <v>#N/A</v>
      </c>
      <c r="AL311" s="4" t="e">
        <f>NA()</f>
        <v>#N/A</v>
      </c>
      <c r="AM311" s="3">
        <v>114.38</v>
      </c>
      <c r="AN311" s="3">
        <v>18.2</v>
      </c>
      <c r="AO311" s="3" t="s">
        <v>98</v>
      </c>
      <c r="AP311" s="3">
        <v>14.54</v>
      </c>
      <c r="AQ311" s="4" t="e">
        <f>NA()</f>
        <v>#N/A</v>
      </c>
      <c r="AR311" s="3">
        <v>510329.94</v>
      </c>
    </row>
    <row r="312" spans="1:44" x14ac:dyDescent="0.3">
      <c r="A312" s="3" t="s">
        <v>734</v>
      </c>
      <c r="B312" s="4">
        <v>1120</v>
      </c>
      <c r="C312" s="4">
        <v>2779077</v>
      </c>
      <c r="D312" s="4">
        <v>6277901</v>
      </c>
      <c r="E312" s="3" t="s">
        <v>98</v>
      </c>
      <c r="F312" s="3" t="s">
        <v>98</v>
      </c>
      <c r="G312" s="3" t="s">
        <v>98</v>
      </c>
      <c r="H312" s="3" t="s">
        <v>98</v>
      </c>
      <c r="I312" s="3">
        <v>2673.55</v>
      </c>
      <c r="J312" s="3">
        <v>42.2</v>
      </c>
      <c r="K312" s="3">
        <v>63976.62</v>
      </c>
      <c r="L312" s="3">
        <v>356478.46</v>
      </c>
      <c r="M312" s="3" t="s">
        <v>98</v>
      </c>
      <c r="N312" s="3">
        <v>4478.2</v>
      </c>
      <c r="O312" s="3" t="s">
        <v>98</v>
      </c>
      <c r="P312" s="3">
        <v>41510.17</v>
      </c>
      <c r="Q312" s="3">
        <v>14610.49</v>
      </c>
      <c r="R312" s="4" t="e">
        <f>NA()</f>
        <v>#N/A</v>
      </c>
      <c r="S312" s="4" t="e">
        <f>NA()</f>
        <v>#N/A</v>
      </c>
      <c r="T312" s="3">
        <v>954.11</v>
      </c>
      <c r="U312" s="3">
        <v>1052.42</v>
      </c>
      <c r="V312" s="3">
        <v>25333.85</v>
      </c>
      <c r="W312" s="3" t="s">
        <v>98</v>
      </c>
      <c r="X312" s="3">
        <v>125.83</v>
      </c>
      <c r="Y312" s="4" t="e">
        <f>NA()</f>
        <v>#N/A</v>
      </c>
      <c r="Z312" s="3">
        <v>34.33</v>
      </c>
      <c r="AA312" s="3">
        <v>10.15</v>
      </c>
      <c r="AB312" s="3" t="s">
        <v>98</v>
      </c>
      <c r="AC312" s="3">
        <v>235.74</v>
      </c>
      <c r="AD312" s="3">
        <v>166.79</v>
      </c>
      <c r="AE312" s="3">
        <v>166.89</v>
      </c>
      <c r="AF312" s="3">
        <v>180.99</v>
      </c>
      <c r="AG312" s="4" t="e">
        <f>NA()</f>
        <v>#N/A</v>
      </c>
      <c r="AH312" s="4" t="e">
        <f>NA()</f>
        <v>#N/A</v>
      </c>
      <c r="AI312" s="3" t="s">
        <v>98</v>
      </c>
      <c r="AJ312" s="4" t="e">
        <f>NA()</f>
        <v>#N/A</v>
      </c>
      <c r="AK312" s="4" t="e">
        <f>NA()</f>
        <v>#N/A</v>
      </c>
      <c r="AL312" s="4" t="e">
        <f>NA()</f>
        <v>#N/A</v>
      </c>
      <c r="AM312" s="4" t="e">
        <f>NA()</f>
        <v>#N/A</v>
      </c>
      <c r="AN312" s="3">
        <v>21.02</v>
      </c>
      <c r="AO312" s="3" t="s">
        <v>98</v>
      </c>
      <c r="AP312" s="3">
        <v>17.02</v>
      </c>
      <c r="AQ312" s="4" t="e">
        <f>NA()</f>
        <v>#N/A</v>
      </c>
      <c r="AR312" s="3">
        <v>487931.16</v>
      </c>
    </row>
    <row r="313" spans="1:44" x14ac:dyDescent="0.3">
      <c r="A313" s="3" t="s">
        <v>734</v>
      </c>
      <c r="B313" s="4">
        <v>1140</v>
      </c>
      <c r="C313" s="4">
        <v>2779077</v>
      </c>
      <c r="D313" s="4">
        <v>6277901</v>
      </c>
      <c r="E313" s="3" t="s">
        <v>98</v>
      </c>
      <c r="F313" s="3" t="s">
        <v>98</v>
      </c>
      <c r="G313" s="3" t="s">
        <v>98</v>
      </c>
      <c r="H313" s="3" t="s">
        <v>98</v>
      </c>
      <c r="I313" s="3">
        <v>2353.85</v>
      </c>
      <c r="J313" s="3">
        <v>40.659999999999997</v>
      </c>
      <c r="K313" s="3">
        <v>65173.64</v>
      </c>
      <c r="L313" s="3">
        <v>371552.7</v>
      </c>
      <c r="M313" s="3" t="s">
        <v>98</v>
      </c>
      <c r="N313" s="3">
        <v>3577.46</v>
      </c>
      <c r="O313" s="3" t="s">
        <v>98</v>
      </c>
      <c r="P313" s="3">
        <v>32071.55</v>
      </c>
      <c r="Q313" s="3">
        <v>19850.89</v>
      </c>
      <c r="R313" s="4" t="e">
        <f>NA()</f>
        <v>#N/A</v>
      </c>
      <c r="S313" s="4" t="e">
        <f>NA()</f>
        <v>#N/A</v>
      </c>
      <c r="T313" s="3">
        <v>789.51</v>
      </c>
      <c r="U313" s="3">
        <v>1125.6600000000001</v>
      </c>
      <c r="V313" s="3">
        <v>24848.69</v>
      </c>
      <c r="W313" s="3" t="s">
        <v>98</v>
      </c>
      <c r="X313" s="4" t="e">
        <f>NA()</f>
        <v>#N/A</v>
      </c>
      <c r="Y313" s="4" t="e">
        <f>NA()</f>
        <v>#N/A</v>
      </c>
      <c r="Z313" s="3">
        <v>72.17</v>
      </c>
      <c r="AA313" s="4" t="e">
        <f>NA()</f>
        <v>#N/A</v>
      </c>
      <c r="AB313" s="3" t="s">
        <v>98</v>
      </c>
      <c r="AC313" s="3">
        <v>173.9</v>
      </c>
      <c r="AD313" s="3">
        <v>181.76</v>
      </c>
      <c r="AE313" s="3">
        <v>177.3</v>
      </c>
      <c r="AF313" s="3">
        <v>153.86000000000001</v>
      </c>
      <c r="AG313" s="4" t="e">
        <f>NA()</f>
        <v>#N/A</v>
      </c>
      <c r="AH313" s="4" t="e">
        <f>NA()</f>
        <v>#N/A</v>
      </c>
      <c r="AI313" s="3" t="s">
        <v>98</v>
      </c>
      <c r="AJ313" s="4" t="e">
        <f>NA()</f>
        <v>#N/A</v>
      </c>
      <c r="AK313" s="4" t="e">
        <f>NA()</f>
        <v>#N/A</v>
      </c>
      <c r="AL313" s="3">
        <v>290.64999999999998</v>
      </c>
      <c r="AM313" s="4" t="e">
        <f>NA()</f>
        <v>#N/A</v>
      </c>
      <c r="AN313" s="3">
        <v>19.21</v>
      </c>
      <c r="AO313" s="3" t="s">
        <v>98</v>
      </c>
      <c r="AP313" s="3">
        <v>14.87</v>
      </c>
      <c r="AQ313" s="4" t="e">
        <f>NA()</f>
        <v>#N/A</v>
      </c>
      <c r="AR313" s="3">
        <v>477531.69</v>
      </c>
    </row>
    <row r="314" spans="1:44" x14ac:dyDescent="0.3">
      <c r="A314" s="3" t="s">
        <v>734</v>
      </c>
      <c r="B314" s="4">
        <v>1160</v>
      </c>
      <c r="C314" s="4">
        <v>2779077</v>
      </c>
      <c r="D314" s="4">
        <v>6277901</v>
      </c>
      <c r="E314" s="3" t="s">
        <v>98</v>
      </c>
      <c r="F314" s="3" t="s">
        <v>98</v>
      </c>
      <c r="G314" s="3" t="s">
        <v>98</v>
      </c>
      <c r="H314" s="3" t="s">
        <v>98</v>
      </c>
      <c r="I314" s="3">
        <v>2175.61</v>
      </c>
      <c r="J314" s="3">
        <v>43.8</v>
      </c>
      <c r="K314" s="3">
        <v>64475.839999999997</v>
      </c>
      <c r="L314" s="3">
        <v>371284.7</v>
      </c>
      <c r="M314" s="3" t="s">
        <v>98</v>
      </c>
      <c r="N314" s="3">
        <v>7067.36</v>
      </c>
      <c r="O314" s="3" t="s">
        <v>98</v>
      </c>
      <c r="P314" s="3">
        <v>34892.980000000003</v>
      </c>
      <c r="Q314" s="3">
        <v>23653.35</v>
      </c>
      <c r="R314" s="4" t="e">
        <f>NA()</f>
        <v>#N/A</v>
      </c>
      <c r="S314" s="4" t="e">
        <f>NA()</f>
        <v>#N/A</v>
      </c>
      <c r="T314" s="3">
        <v>1373.73</v>
      </c>
      <c r="U314" s="3">
        <v>1745.84</v>
      </c>
      <c r="V314" s="3">
        <v>29558.43</v>
      </c>
      <c r="W314" s="3" t="s">
        <v>98</v>
      </c>
      <c r="X314" s="4" t="e">
        <f>NA()</f>
        <v>#N/A</v>
      </c>
      <c r="Y314" s="4" t="e">
        <f>NA()</f>
        <v>#N/A</v>
      </c>
      <c r="Z314" s="3">
        <v>30.75</v>
      </c>
      <c r="AA314" s="4" t="e">
        <f>NA()</f>
        <v>#N/A</v>
      </c>
      <c r="AB314" s="3" t="s">
        <v>98</v>
      </c>
      <c r="AC314" s="3">
        <v>179.05</v>
      </c>
      <c r="AD314" s="3">
        <v>170.63</v>
      </c>
      <c r="AE314" s="3">
        <v>181.41</v>
      </c>
      <c r="AF314" s="3">
        <v>160.59</v>
      </c>
      <c r="AG314" s="4" t="e">
        <f>NA()</f>
        <v>#N/A</v>
      </c>
      <c r="AH314" s="4" t="e">
        <f>NA()</f>
        <v>#N/A</v>
      </c>
      <c r="AI314" s="3" t="s">
        <v>98</v>
      </c>
      <c r="AJ314" s="4" t="e">
        <f>NA()</f>
        <v>#N/A</v>
      </c>
      <c r="AK314" s="4" t="e">
        <f>NA()</f>
        <v>#N/A</v>
      </c>
      <c r="AL314" s="3">
        <v>279.27</v>
      </c>
      <c r="AM314" s="4" t="e">
        <f>NA()</f>
        <v>#N/A</v>
      </c>
      <c r="AN314" s="3">
        <v>32.86</v>
      </c>
      <c r="AO314" s="3" t="s">
        <v>98</v>
      </c>
      <c r="AP314" s="3">
        <v>11</v>
      </c>
      <c r="AQ314" s="4" t="e">
        <f>NA()</f>
        <v>#N/A</v>
      </c>
      <c r="AR314" s="3">
        <v>462682.8</v>
      </c>
    </row>
    <row r="315" spans="1:44" x14ac:dyDescent="0.3">
      <c r="A315" s="3" t="s">
        <v>734</v>
      </c>
      <c r="B315" s="4">
        <v>1180</v>
      </c>
      <c r="C315" s="4">
        <v>2779077</v>
      </c>
      <c r="D315" s="4">
        <v>6277901</v>
      </c>
      <c r="E315" s="3" t="s">
        <v>98</v>
      </c>
      <c r="F315" s="3" t="s">
        <v>98</v>
      </c>
      <c r="G315" s="3" t="s">
        <v>98</v>
      </c>
      <c r="H315" s="3" t="s">
        <v>98</v>
      </c>
      <c r="I315" s="3">
        <v>2172.8000000000002</v>
      </c>
      <c r="J315" s="3">
        <v>33.880000000000003</v>
      </c>
      <c r="K315" s="3">
        <v>65195.15</v>
      </c>
      <c r="L315" s="3">
        <v>372061.45</v>
      </c>
      <c r="M315" s="3" t="s">
        <v>98</v>
      </c>
      <c r="N315" s="4" t="e">
        <f>NA()</f>
        <v>#N/A</v>
      </c>
      <c r="O315" s="3" t="s">
        <v>98</v>
      </c>
      <c r="P315" s="3">
        <v>33145.03</v>
      </c>
      <c r="Q315" s="3">
        <v>24472.36</v>
      </c>
      <c r="R315" s="4" t="e">
        <f>NA()</f>
        <v>#N/A</v>
      </c>
      <c r="S315" s="4" t="e">
        <f>NA()</f>
        <v>#N/A</v>
      </c>
      <c r="T315" s="3">
        <v>1434.99</v>
      </c>
      <c r="U315" s="3">
        <v>1892.26</v>
      </c>
      <c r="V315" s="3">
        <v>23796.54</v>
      </c>
      <c r="W315" s="3" t="s">
        <v>98</v>
      </c>
      <c r="X315" s="4" t="e">
        <f>NA()</f>
        <v>#N/A</v>
      </c>
      <c r="Y315" s="4" t="e">
        <f>NA()</f>
        <v>#N/A</v>
      </c>
      <c r="Z315" s="3">
        <v>44.2</v>
      </c>
      <c r="AA315" s="4" t="e">
        <f>NA()</f>
        <v>#N/A</v>
      </c>
      <c r="AB315" s="3" t="s">
        <v>98</v>
      </c>
      <c r="AC315" s="3">
        <v>163.54</v>
      </c>
      <c r="AD315" s="3">
        <v>146.59</v>
      </c>
      <c r="AE315" s="3">
        <v>156.04</v>
      </c>
      <c r="AF315" s="3">
        <v>146.38999999999999</v>
      </c>
      <c r="AG315" s="4" t="e">
        <f>NA()</f>
        <v>#N/A</v>
      </c>
      <c r="AH315" s="4" t="e">
        <f>NA()</f>
        <v>#N/A</v>
      </c>
      <c r="AI315" s="3" t="s">
        <v>98</v>
      </c>
      <c r="AJ315" s="4" t="e">
        <f>NA()</f>
        <v>#N/A</v>
      </c>
      <c r="AK315" s="4" t="e">
        <f>NA()</f>
        <v>#N/A</v>
      </c>
      <c r="AL315" s="3">
        <v>246.1</v>
      </c>
      <c r="AM315" s="4" t="e">
        <f>NA()</f>
        <v>#N/A</v>
      </c>
      <c r="AN315" s="3">
        <v>23.71</v>
      </c>
      <c r="AO315" s="3" t="s">
        <v>98</v>
      </c>
      <c r="AP315" s="3">
        <v>9.5399999999999991</v>
      </c>
      <c r="AQ315" s="4" t="e">
        <f>NA()</f>
        <v>#N/A</v>
      </c>
      <c r="AR315" s="3">
        <v>474859.45</v>
      </c>
    </row>
    <row r="316" spans="1:44" x14ac:dyDescent="0.3">
      <c r="A316" s="3" t="s">
        <v>734</v>
      </c>
      <c r="B316" s="4">
        <v>1200</v>
      </c>
      <c r="C316" s="4">
        <v>2779077</v>
      </c>
      <c r="D316" s="4">
        <v>6277901</v>
      </c>
      <c r="E316" s="3" t="s">
        <v>98</v>
      </c>
      <c r="F316" s="3" t="s">
        <v>98</v>
      </c>
      <c r="G316" s="3" t="s">
        <v>98</v>
      </c>
      <c r="H316" s="3" t="s">
        <v>98</v>
      </c>
      <c r="I316" s="3">
        <v>1874.51</v>
      </c>
      <c r="J316" s="3">
        <v>29.35</v>
      </c>
      <c r="K316" s="3">
        <v>75408.210000000006</v>
      </c>
      <c r="L316" s="3">
        <v>414714.56</v>
      </c>
      <c r="M316" s="3" t="s">
        <v>98</v>
      </c>
      <c r="N316" s="3">
        <v>1588.15</v>
      </c>
      <c r="O316" s="3" t="s">
        <v>98</v>
      </c>
      <c r="P316" s="3">
        <v>38381.43</v>
      </c>
      <c r="Q316" s="3">
        <v>25409.58</v>
      </c>
      <c r="R316" s="4" t="e">
        <f>NA()</f>
        <v>#N/A</v>
      </c>
      <c r="S316" s="3">
        <v>6154.41</v>
      </c>
      <c r="T316" s="3">
        <v>1502.81</v>
      </c>
      <c r="U316" s="3">
        <v>1879.46</v>
      </c>
      <c r="V316" s="3">
        <v>28557.64</v>
      </c>
      <c r="W316" s="3" t="s">
        <v>98</v>
      </c>
      <c r="X316" s="4" t="e">
        <f>NA()</f>
        <v>#N/A</v>
      </c>
      <c r="Y316" s="3">
        <v>94.78</v>
      </c>
      <c r="Z316" s="3">
        <v>175.4</v>
      </c>
      <c r="AA316" s="4" t="e">
        <f>NA()</f>
        <v>#N/A</v>
      </c>
      <c r="AB316" s="3" t="s">
        <v>98</v>
      </c>
      <c r="AC316" s="3">
        <v>196.58</v>
      </c>
      <c r="AD316" s="3">
        <v>164.4</v>
      </c>
      <c r="AE316" s="3">
        <v>169.89</v>
      </c>
      <c r="AF316" s="3">
        <v>123.15</v>
      </c>
      <c r="AG316" s="4" t="e">
        <f>NA()</f>
        <v>#N/A</v>
      </c>
      <c r="AH316" s="4" t="e">
        <f>NA()</f>
        <v>#N/A</v>
      </c>
      <c r="AI316" s="3" t="s">
        <v>98</v>
      </c>
      <c r="AJ316" s="4" t="e">
        <f>NA()</f>
        <v>#N/A</v>
      </c>
      <c r="AK316" s="4" t="e">
        <f>NA()</f>
        <v>#N/A</v>
      </c>
      <c r="AL316" s="4" t="e">
        <f>NA()</f>
        <v>#N/A</v>
      </c>
      <c r="AM316" s="4" t="e">
        <f>NA()</f>
        <v>#N/A</v>
      </c>
      <c r="AN316" s="3">
        <v>27.21</v>
      </c>
      <c r="AO316" s="3" t="s">
        <v>98</v>
      </c>
      <c r="AP316" s="3">
        <v>14.65</v>
      </c>
      <c r="AQ316" s="4" t="e">
        <f>NA()</f>
        <v>#N/A</v>
      </c>
      <c r="AR316" s="3">
        <v>403533.76</v>
      </c>
    </row>
    <row r="317" spans="1:44" x14ac:dyDescent="0.3">
      <c r="A317" s="3" t="s">
        <v>734</v>
      </c>
      <c r="B317" s="4">
        <v>1220</v>
      </c>
      <c r="C317" s="4">
        <v>2779077</v>
      </c>
      <c r="D317" s="4">
        <v>6277901</v>
      </c>
      <c r="E317" s="3" t="s">
        <v>98</v>
      </c>
      <c r="F317" s="3" t="s">
        <v>98</v>
      </c>
      <c r="G317" s="3" t="s">
        <v>98</v>
      </c>
      <c r="H317" s="3" t="s">
        <v>98</v>
      </c>
      <c r="I317" s="3">
        <v>1796.8</v>
      </c>
      <c r="J317" s="3">
        <v>31.52</v>
      </c>
      <c r="K317" s="3">
        <v>73212.05</v>
      </c>
      <c r="L317" s="3">
        <v>369023.16</v>
      </c>
      <c r="M317" s="3" t="s">
        <v>98</v>
      </c>
      <c r="N317" s="3">
        <v>16990.59</v>
      </c>
      <c r="O317" s="3" t="s">
        <v>98</v>
      </c>
      <c r="P317" s="3">
        <v>33530.04</v>
      </c>
      <c r="Q317" s="3">
        <v>20081.54</v>
      </c>
      <c r="R317" s="4" t="e">
        <f>NA()</f>
        <v>#N/A</v>
      </c>
      <c r="S317" s="4" t="e">
        <f>NA()</f>
        <v>#N/A</v>
      </c>
      <c r="T317" s="3">
        <v>1607.2</v>
      </c>
      <c r="U317" s="3">
        <v>1595.43</v>
      </c>
      <c r="V317" s="3">
        <v>39681.46</v>
      </c>
      <c r="W317" s="3" t="s">
        <v>98</v>
      </c>
      <c r="X317" s="4" t="e">
        <f>NA()</f>
        <v>#N/A</v>
      </c>
      <c r="Y317" s="4" t="e">
        <f>NA()</f>
        <v>#N/A</v>
      </c>
      <c r="Z317" s="3">
        <v>51.53</v>
      </c>
      <c r="AA317" s="3">
        <v>15.55</v>
      </c>
      <c r="AB317" s="3" t="s">
        <v>98</v>
      </c>
      <c r="AC317" s="3">
        <v>179.23</v>
      </c>
      <c r="AD317" s="3">
        <v>175.07</v>
      </c>
      <c r="AE317" s="3">
        <v>139.91</v>
      </c>
      <c r="AF317" s="3">
        <v>120.25</v>
      </c>
      <c r="AG317" s="4" t="e">
        <f>NA()</f>
        <v>#N/A</v>
      </c>
      <c r="AH317" s="4" t="e">
        <f>NA()</f>
        <v>#N/A</v>
      </c>
      <c r="AI317" s="3" t="s">
        <v>98</v>
      </c>
      <c r="AJ317" s="4" t="e">
        <f>NA()</f>
        <v>#N/A</v>
      </c>
      <c r="AK317" s="4" t="e">
        <f>NA()</f>
        <v>#N/A</v>
      </c>
      <c r="AL317" s="3">
        <v>266.77999999999997</v>
      </c>
      <c r="AM317" s="4" t="e">
        <f>NA()</f>
        <v>#N/A</v>
      </c>
      <c r="AN317" s="3">
        <v>16.59</v>
      </c>
      <c r="AO317" s="3" t="s">
        <v>98</v>
      </c>
      <c r="AP317" s="3">
        <v>15.36</v>
      </c>
      <c r="AQ317" s="4" t="e">
        <f>NA()</f>
        <v>#N/A</v>
      </c>
      <c r="AR317" s="3">
        <v>441469.93</v>
      </c>
    </row>
    <row r="318" spans="1:44" x14ac:dyDescent="0.3">
      <c r="A318" s="3" t="s">
        <v>734</v>
      </c>
      <c r="B318" s="4">
        <v>1240</v>
      </c>
      <c r="C318" s="4">
        <v>2779077</v>
      </c>
      <c r="D318" s="4">
        <v>6277901</v>
      </c>
      <c r="E318" s="3" t="s">
        <v>98</v>
      </c>
      <c r="F318" s="3" t="s">
        <v>98</v>
      </c>
      <c r="G318" s="3" t="s">
        <v>98</v>
      </c>
      <c r="H318" s="3" t="s">
        <v>98</v>
      </c>
      <c r="I318" s="3">
        <v>2183.7600000000002</v>
      </c>
      <c r="J318" s="3">
        <v>33.69</v>
      </c>
      <c r="K318" s="3">
        <v>60526.05</v>
      </c>
      <c r="L318" s="3">
        <v>366621.98</v>
      </c>
      <c r="M318" s="3" t="s">
        <v>98</v>
      </c>
      <c r="N318" s="3">
        <v>8649.18</v>
      </c>
      <c r="O318" s="3" t="s">
        <v>98</v>
      </c>
      <c r="P318" s="3">
        <v>29051.16</v>
      </c>
      <c r="Q318" s="3">
        <v>26075.57</v>
      </c>
      <c r="R318" s="4" t="e">
        <f>NA()</f>
        <v>#N/A</v>
      </c>
      <c r="S318" s="4" t="e">
        <f>NA()</f>
        <v>#N/A</v>
      </c>
      <c r="T318" s="3">
        <v>1192.43</v>
      </c>
      <c r="U318" s="3">
        <v>1668.38</v>
      </c>
      <c r="V318" s="3">
        <v>31000.66</v>
      </c>
      <c r="W318" s="3" t="s">
        <v>98</v>
      </c>
      <c r="X318" s="4" t="e">
        <f>NA()</f>
        <v>#N/A</v>
      </c>
      <c r="Y318" s="4" t="e">
        <f>NA()</f>
        <v>#N/A</v>
      </c>
      <c r="Z318" s="3">
        <v>46.9</v>
      </c>
      <c r="AA318" s="3">
        <v>9.27</v>
      </c>
      <c r="AB318" s="3" t="s">
        <v>98</v>
      </c>
      <c r="AC318" s="3">
        <v>147.33000000000001</v>
      </c>
      <c r="AD318" s="3">
        <v>167.96</v>
      </c>
      <c r="AE318" s="3">
        <v>162.34</v>
      </c>
      <c r="AF318" s="3">
        <v>106.37</v>
      </c>
      <c r="AG318" s="4" t="e">
        <f>NA()</f>
        <v>#N/A</v>
      </c>
      <c r="AH318" s="4" t="e">
        <f>NA()</f>
        <v>#N/A</v>
      </c>
      <c r="AI318" s="3" t="s">
        <v>98</v>
      </c>
      <c r="AJ318" s="4" t="e">
        <f>NA()</f>
        <v>#N/A</v>
      </c>
      <c r="AK318" s="4" t="e">
        <f>NA()</f>
        <v>#N/A</v>
      </c>
      <c r="AL318" s="3">
        <v>268.02</v>
      </c>
      <c r="AM318" s="4" t="e">
        <f>NA()</f>
        <v>#N/A</v>
      </c>
      <c r="AN318" s="3">
        <v>18.41</v>
      </c>
      <c r="AO318" s="3" t="s">
        <v>98</v>
      </c>
      <c r="AP318" s="3">
        <v>8.35</v>
      </c>
      <c r="AQ318" s="4" t="e">
        <f>NA()</f>
        <v>#N/A</v>
      </c>
      <c r="AR318" s="3">
        <v>472062.18</v>
      </c>
    </row>
    <row r="319" spans="1:44" x14ac:dyDescent="0.3">
      <c r="A319" s="3" t="s">
        <v>734</v>
      </c>
      <c r="B319" s="4">
        <v>1260</v>
      </c>
      <c r="C319" s="4">
        <v>2779077</v>
      </c>
      <c r="D319" s="4">
        <v>6277901</v>
      </c>
      <c r="E319" s="3" t="s">
        <v>98</v>
      </c>
      <c r="F319" s="3" t="s">
        <v>98</v>
      </c>
      <c r="G319" s="3" t="s">
        <v>98</v>
      </c>
      <c r="H319" s="3" t="s">
        <v>98</v>
      </c>
      <c r="I319" s="3">
        <v>2136.94</v>
      </c>
      <c r="J319" s="3">
        <v>32.33</v>
      </c>
      <c r="K319" s="3">
        <v>59832.67</v>
      </c>
      <c r="L319" s="3">
        <v>319466.01</v>
      </c>
      <c r="M319" s="3" t="s">
        <v>98</v>
      </c>
      <c r="N319" s="3">
        <v>20806.66</v>
      </c>
      <c r="O319" s="3" t="s">
        <v>98</v>
      </c>
      <c r="P319" s="3">
        <v>29487.279999999999</v>
      </c>
      <c r="Q319" s="3">
        <v>15262.59</v>
      </c>
      <c r="R319" s="4" t="e">
        <f>NA()</f>
        <v>#N/A</v>
      </c>
      <c r="S319" s="4" t="e">
        <f>NA()</f>
        <v>#N/A</v>
      </c>
      <c r="T319" s="3">
        <v>822.03</v>
      </c>
      <c r="U319" s="3">
        <v>1037.2</v>
      </c>
      <c r="V319" s="3">
        <v>31581.86</v>
      </c>
      <c r="W319" s="3" t="s">
        <v>98</v>
      </c>
      <c r="X319" s="4" t="e">
        <f>NA()</f>
        <v>#N/A</v>
      </c>
      <c r="Y319" s="4" t="e">
        <f>NA()</f>
        <v>#N/A</v>
      </c>
      <c r="Z319" s="3">
        <v>25.25</v>
      </c>
      <c r="AA319" s="3">
        <v>12.54</v>
      </c>
      <c r="AB319" s="3" t="s">
        <v>98</v>
      </c>
      <c r="AC319" s="3">
        <v>150.38</v>
      </c>
      <c r="AD319" s="3">
        <v>119.71</v>
      </c>
      <c r="AE319" s="3">
        <v>180.31</v>
      </c>
      <c r="AF319" s="3">
        <v>163.65</v>
      </c>
      <c r="AG319" s="4" t="e">
        <f>NA()</f>
        <v>#N/A</v>
      </c>
      <c r="AH319" s="4" t="e">
        <f>NA()</f>
        <v>#N/A</v>
      </c>
      <c r="AI319" s="3" t="s">
        <v>98</v>
      </c>
      <c r="AJ319" s="4" t="e">
        <f>NA()</f>
        <v>#N/A</v>
      </c>
      <c r="AK319" s="4" t="e">
        <f>NA()</f>
        <v>#N/A</v>
      </c>
      <c r="AL319" s="3">
        <v>183.07</v>
      </c>
      <c r="AM319" s="4" t="e">
        <f>NA()</f>
        <v>#N/A</v>
      </c>
      <c r="AN319" s="3">
        <v>19.46</v>
      </c>
      <c r="AO319" s="3" t="s">
        <v>98</v>
      </c>
      <c r="AP319" s="3">
        <v>12.71</v>
      </c>
      <c r="AQ319" s="4" t="e">
        <f>NA()</f>
        <v>#N/A</v>
      </c>
      <c r="AR319" s="3">
        <v>518667.34</v>
      </c>
    </row>
    <row r="320" spans="1:44" x14ac:dyDescent="0.3">
      <c r="A320" s="3" t="s">
        <v>734</v>
      </c>
      <c r="B320" s="4">
        <v>1280</v>
      </c>
      <c r="C320" s="4">
        <v>2779077</v>
      </c>
      <c r="D320" s="4">
        <v>6277901</v>
      </c>
      <c r="E320" s="3" t="s">
        <v>98</v>
      </c>
      <c r="F320" s="3" t="s">
        <v>98</v>
      </c>
      <c r="G320" s="3" t="s">
        <v>98</v>
      </c>
      <c r="H320" s="3" t="s">
        <v>98</v>
      </c>
      <c r="I320" s="3">
        <v>2296.1999999999998</v>
      </c>
      <c r="J320" s="3">
        <v>36.4</v>
      </c>
      <c r="K320" s="3">
        <v>63372.33</v>
      </c>
      <c r="L320" s="3">
        <v>352364.79999999999</v>
      </c>
      <c r="M320" s="3" t="s">
        <v>98</v>
      </c>
      <c r="N320" s="3">
        <v>6947.43</v>
      </c>
      <c r="O320" s="3" t="s">
        <v>98</v>
      </c>
      <c r="P320" s="3">
        <v>39546.71</v>
      </c>
      <c r="Q320" s="3">
        <v>13568.21</v>
      </c>
      <c r="R320" s="4" t="e">
        <f>NA()</f>
        <v>#N/A</v>
      </c>
      <c r="S320" s="4" t="e">
        <f>NA()</f>
        <v>#N/A</v>
      </c>
      <c r="T320" s="3">
        <v>792.95</v>
      </c>
      <c r="U320" s="3">
        <v>1354.65</v>
      </c>
      <c r="V320" s="3">
        <v>25920.09</v>
      </c>
      <c r="W320" s="3" t="s">
        <v>98</v>
      </c>
      <c r="X320" s="4" t="e">
        <f>NA()</f>
        <v>#N/A</v>
      </c>
      <c r="Y320" s="4" t="e">
        <f>NA()</f>
        <v>#N/A</v>
      </c>
      <c r="Z320" s="3">
        <v>44.06</v>
      </c>
      <c r="AA320" s="4" t="e">
        <f>NA()</f>
        <v>#N/A</v>
      </c>
      <c r="AB320" s="3" t="s">
        <v>98</v>
      </c>
      <c r="AC320" s="3">
        <v>183.38</v>
      </c>
      <c r="AD320" s="3">
        <v>118.59</v>
      </c>
      <c r="AE320" s="3">
        <v>160.41</v>
      </c>
      <c r="AF320" s="3">
        <v>131.25</v>
      </c>
      <c r="AG320" s="4" t="e">
        <f>NA()</f>
        <v>#N/A</v>
      </c>
      <c r="AH320" s="4" t="e">
        <f>NA()</f>
        <v>#N/A</v>
      </c>
      <c r="AI320" s="3" t="s">
        <v>98</v>
      </c>
      <c r="AJ320" s="4" t="e">
        <f>NA()</f>
        <v>#N/A</v>
      </c>
      <c r="AK320" s="4" t="e">
        <f>NA()</f>
        <v>#N/A</v>
      </c>
      <c r="AL320" s="4" t="e">
        <f>NA()</f>
        <v>#N/A</v>
      </c>
      <c r="AM320" s="4" t="e">
        <f>NA()</f>
        <v>#N/A</v>
      </c>
      <c r="AN320" s="3">
        <v>13.97</v>
      </c>
      <c r="AO320" s="3" t="s">
        <v>98</v>
      </c>
      <c r="AP320" s="3">
        <v>18.78</v>
      </c>
      <c r="AQ320" s="4" t="e">
        <f>NA()</f>
        <v>#N/A</v>
      </c>
      <c r="AR320" s="3">
        <v>493129.79</v>
      </c>
    </row>
    <row r="321" spans="1:44" x14ac:dyDescent="0.3">
      <c r="A321" s="3" t="s">
        <v>734</v>
      </c>
      <c r="B321" s="4">
        <v>1300</v>
      </c>
      <c r="C321" s="4">
        <v>2779077</v>
      </c>
      <c r="D321" s="4">
        <v>6277901</v>
      </c>
      <c r="E321" s="3" t="s">
        <v>98</v>
      </c>
      <c r="F321" s="3" t="s">
        <v>98</v>
      </c>
      <c r="G321" s="3" t="s">
        <v>98</v>
      </c>
      <c r="H321" s="3" t="s">
        <v>98</v>
      </c>
      <c r="I321" s="3">
        <v>2055.64</v>
      </c>
      <c r="J321" s="3">
        <v>44.27</v>
      </c>
      <c r="K321" s="3">
        <v>63904.160000000003</v>
      </c>
      <c r="L321" s="3">
        <v>337235.76</v>
      </c>
      <c r="M321" s="3" t="s">
        <v>98</v>
      </c>
      <c r="N321" s="3">
        <v>2461</v>
      </c>
      <c r="O321" s="3" t="s">
        <v>98</v>
      </c>
      <c r="P321" s="3">
        <v>33025.33</v>
      </c>
      <c r="Q321" s="3">
        <v>31171.33</v>
      </c>
      <c r="R321" s="4" t="e">
        <f>NA()</f>
        <v>#N/A</v>
      </c>
      <c r="S321" s="4" t="e">
        <f>NA()</f>
        <v>#N/A</v>
      </c>
      <c r="T321" s="3">
        <v>995.7</v>
      </c>
      <c r="U321" s="3">
        <v>1409.78</v>
      </c>
      <c r="V321" s="3">
        <v>27424.720000000001</v>
      </c>
      <c r="W321" s="3" t="s">
        <v>98</v>
      </c>
      <c r="X321" s="4" t="e">
        <f>NA()</f>
        <v>#N/A</v>
      </c>
      <c r="Y321" s="4" t="e">
        <f>NA()</f>
        <v>#N/A</v>
      </c>
      <c r="Z321" s="3">
        <v>44.92</v>
      </c>
      <c r="AA321" s="3">
        <v>12.31</v>
      </c>
      <c r="AB321" s="3" t="s">
        <v>98</v>
      </c>
      <c r="AC321" s="3">
        <v>157.07</v>
      </c>
      <c r="AD321" s="3">
        <v>145.22</v>
      </c>
      <c r="AE321" s="3">
        <v>153.32</v>
      </c>
      <c r="AF321" s="3">
        <v>149.07</v>
      </c>
      <c r="AG321" s="4" t="e">
        <f>NA()</f>
        <v>#N/A</v>
      </c>
      <c r="AH321" s="4" t="e">
        <f>NA()</f>
        <v>#N/A</v>
      </c>
      <c r="AI321" s="3" t="s">
        <v>98</v>
      </c>
      <c r="AJ321" s="4" t="e">
        <f>NA()</f>
        <v>#N/A</v>
      </c>
      <c r="AK321" s="4" t="e">
        <f>NA()</f>
        <v>#N/A</v>
      </c>
      <c r="AL321" s="3">
        <v>278.81</v>
      </c>
      <c r="AM321" s="3">
        <v>301.10000000000002</v>
      </c>
      <c r="AN321" s="3">
        <v>14.88</v>
      </c>
      <c r="AO321" s="3" t="s">
        <v>98</v>
      </c>
      <c r="AP321" s="3">
        <v>13.91</v>
      </c>
      <c r="AQ321" s="4" t="e">
        <f>NA()</f>
        <v>#N/A</v>
      </c>
      <c r="AR321" s="3">
        <v>499001.69</v>
      </c>
    </row>
    <row r="322" spans="1:44" x14ac:dyDescent="0.3">
      <c r="A322" s="3" t="s">
        <v>734</v>
      </c>
      <c r="B322" s="4">
        <v>1320</v>
      </c>
      <c r="C322" s="4">
        <v>2779077</v>
      </c>
      <c r="D322" s="4">
        <v>6277901</v>
      </c>
      <c r="E322" s="3" t="s">
        <v>98</v>
      </c>
      <c r="F322" s="3" t="s">
        <v>98</v>
      </c>
      <c r="G322" s="3" t="s">
        <v>98</v>
      </c>
      <c r="H322" s="3" t="s">
        <v>98</v>
      </c>
      <c r="I322" s="3">
        <v>2306.1799999999998</v>
      </c>
      <c r="J322" s="3">
        <v>29.23</v>
      </c>
      <c r="K322" s="3">
        <v>54588.14</v>
      </c>
      <c r="L322" s="3">
        <v>341900.78</v>
      </c>
      <c r="M322" s="3" t="s">
        <v>98</v>
      </c>
      <c r="N322" s="3">
        <v>9881.33</v>
      </c>
      <c r="O322" s="3" t="s">
        <v>98</v>
      </c>
      <c r="P322" s="3">
        <v>31044.880000000001</v>
      </c>
      <c r="Q322" s="3">
        <v>18508.46</v>
      </c>
      <c r="R322" s="4" t="e">
        <f>NA()</f>
        <v>#N/A</v>
      </c>
      <c r="S322" s="4" t="e">
        <f>NA()</f>
        <v>#N/A</v>
      </c>
      <c r="T322" s="3">
        <v>587.22</v>
      </c>
      <c r="U322" s="3">
        <v>1045.52</v>
      </c>
      <c r="V322" s="3">
        <v>27089.97</v>
      </c>
      <c r="W322" s="3" t="s">
        <v>98</v>
      </c>
      <c r="X322" s="4" t="e">
        <f>NA()</f>
        <v>#N/A</v>
      </c>
      <c r="Y322" s="4" t="e">
        <f>NA()</f>
        <v>#N/A</v>
      </c>
      <c r="Z322" s="3">
        <v>39.229999999999997</v>
      </c>
      <c r="AA322" s="4" t="e">
        <f>NA()</f>
        <v>#N/A</v>
      </c>
      <c r="AB322" s="3" t="s">
        <v>98</v>
      </c>
      <c r="AC322" s="3">
        <v>148.5</v>
      </c>
      <c r="AD322" s="3">
        <v>143.6</v>
      </c>
      <c r="AE322" s="3">
        <v>123.18</v>
      </c>
      <c r="AF322" s="3">
        <v>131.30000000000001</v>
      </c>
      <c r="AG322" s="4" t="e">
        <f>NA()</f>
        <v>#N/A</v>
      </c>
      <c r="AH322" s="4" t="e">
        <f>NA()</f>
        <v>#N/A</v>
      </c>
      <c r="AI322" s="3" t="s">
        <v>98</v>
      </c>
      <c r="AJ322" s="4" t="e">
        <f>NA()</f>
        <v>#N/A</v>
      </c>
      <c r="AK322" s="4" t="e">
        <f>NA()</f>
        <v>#N/A</v>
      </c>
      <c r="AL322" s="3">
        <v>267.20999999999998</v>
      </c>
      <c r="AM322" s="4" t="e">
        <f>NA()</f>
        <v>#N/A</v>
      </c>
      <c r="AN322" s="3">
        <v>14.87</v>
      </c>
      <c r="AO322" s="3" t="s">
        <v>98</v>
      </c>
      <c r="AP322" s="3">
        <v>15.19</v>
      </c>
      <c r="AQ322" s="4" t="e">
        <f>NA()</f>
        <v>#N/A</v>
      </c>
      <c r="AR322" s="3">
        <v>512135.2</v>
      </c>
    </row>
    <row r="323" spans="1:44" x14ac:dyDescent="0.3">
      <c r="A323" s="3" t="s">
        <v>734</v>
      </c>
      <c r="B323" s="4">
        <v>1340</v>
      </c>
      <c r="C323" s="4">
        <v>2779077</v>
      </c>
      <c r="D323" s="4">
        <v>6277901</v>
      </c>
      <c r="E323" s="3" t="s">
        <v>98</v>
      </c>
      <c r="F323" s="3" t="s">
        <v>98</v>
      </c>
      <c r="G323" s="3" t="s">
        <v>98</v>
      </c>
      <c r="H323" s="3" t="s">
        <v>98</v>
      </c>
      <c r="I323" s="3">
        <v>2161.16</v>
      </c>
      <c r="J323" s="3">
        <v>38.950000000000003</v>
      </c>
      <c r="K323" s="3">
        <v>60404.25</v>
      </c>
      <c r="L323" s="3">
        <v>418060.97</v>
      </c>
      <c r="M323" s="3" t="s">
        <v>98</v>
      </c>
      <c r="N323" s="3">
        <v>2932.75</v>
      </c>
      <c r="O323" s="3" t="s">
        <v>98</v>
      </c>
      <c r="P323" s="3">
        <v>40661.699999999997</v>
      </c>
      <c r="Q323" s="3">
        <v>19616.39</v>
      </c>
      <c r="R323" s="4" t="e">
        <f>NA()</f>
        <v>#N/A</v>
      </c>
      <c r="S323" s="4" t="e">
        <f>NA()</f>
        <v>#N/A</v>
      </c>
      <c r="T323" s="3">
        <v>1142.9100000000001</v>
      </c>
      <c r="U323" s="3">
        <v>1789.83</v>
      </c>
      <c r="V323" s="3">
        <v>23495.06</v>
      </c>
      <c r="W323" s="3" t="s">
        <v>98</v>
      </c>
      <c r="X323" s="4" t="e">
        <f>NA()</f>
        <v>#N/A</v>
      </c>
      <c r="Y323" s="4" t="e">
        <f>NA()</f>
        <v>#N/A</v>
      </c>
      <c r="Z323" s="3">
        <v>58.97</v>
      </c>
      <c r="AA323" s="4" t="e">
        <f>NA()</f>
        <v>#N/A</v>
      </c>
      <c r="AB323" s="3" t="s">
        <v>98</v>
      </c>
      <c r="AC323" s="3">
        <v>209.97</v>
      </c>
      <c r="AD323" s="3">
        <v>172.32</v>
      </c>
      <c r="AE323" s="3">
        <v>160.72999999999999</v>
      </c>
      <c r="AF323" s="3">
        <v>164.83</v>
      </c>
      <c r="AG323" s="4" t="e">
        <f>NA()</f>
        <v>#N/A</v>
      </c>
      <c r="AH323" s="4" t="e">
        <f>NA()</f>
        <v>#N/A</v>
      </c>
      <c r="AI323" s="3" t="s">
        <v>98</v>
      </c>
      <c r="AJ323" s="4" t="e">
        <f>NA()</f>
        <v>#N/A</v>
      </c>
      <c r="AK323" s="4" t="e">
        <f>NA()</f>
        <v>#N/A</v>
      </c>
      <c r="AL323" s="3">
        <v>242.55</v>
      </c>
      <c r="AM323" s="4" t="e">
        <f>NA()</f>
        <v>#N/A</v>
      </c>
      <c r="AN323" s="3">
        <v>20.04</v>
      </c>
      <c r="AO323" s="3" t="s">
        <v>98</v>
      </c>
      <c r="AP323" s="3">
        <v>14.84</v>
      </c>
      <c r="AQ323" s="4" t="e">
        <f>NA()</f>
        <v>#N/A</v>
      </c>
      <c r="AR323" s="3">
        <v>428651.8</v>
      </c>
    </row>
    <row r="324" spans="1:44" x14ac:dyDescent="0.3">
      <c r="A324" s="3" t="s">
        <v>734</v>
      </c>
      <c r="B324" s="4">
        <v>1360</v>
      </c>
      <c r="C324" s="4">
        <v>2779077</v>
      </c>
      <c r="D324" s="4">
        <v>6277901</v>
      </c>
      <c r="E324" s="3" t="s">
        <v>98</v>
      </c>
      <c r="F324" s="3" t="s">
        <v>98</v>
      </c>
      <c r="G324" s="3" t="s">
        <v>98</v>
      </c>
      <c r="H324" s="3" t="s">
        <v>98</v>
      </c>
      <c r="I324" s="3">
        <v>2176.15</v>
      </c>
      <c r="J324" s="3">
        <v>33.49</v>
      </c>
      <c r="K324" s="3">
        <v>60163.37</v>
      </c>
      <c r="L324" s="3">
        <v>316120.06</v>
      </c>
      <c r="M324" s="3" t="s">
        <v>98</v>
      </c>
      <c r="N324" s="3">
        <v>558.35</v>
      </c>
      <c r="O324" s="3" t="s">
        <v>98</v>
      </c>
      <c r="P324" s="3">
        <v>24932.5</v>
      </c>
      <c r="Q324" s="3">
        <v>17967.64</v>
      </c>
      <c r="R324" s="4" t="e">
        <f>NA()</f>
        <v>#N/A</v>
      </c>
      <c r="S324" s="4" t="e">
        <f>NA()</f>
        <v>#N/A</v>
      </c>
      <c r="T324" s="3">
        <v>579.25</v>
      </c>
      <c r="U324" s="3">
        <v>1338.68</v>
      </c>
      <c r="V324" s="3">
        <v>30768.67</v>
      </c>
      <c r="W324" s="3" t="s">
        <v>98</v>
      </c>
      <c r="X324" s="4" t="e">
        <f>NA()</f>
        <v>#N/A</v>
      </c>
      <c r="Y324" s="4" t="e">
        <f>NA()</f>
        <v>#N/A</v>
      </c>
      <c r="Z324" s="3">
        <v>79.400000000000006</v>
      </c>
      <c r="AA324" s="3">
        <v>10.16</v>
      </c>
      <c r="AB324" s="3" t="s">
        <v>98</v>
      </c>
      <c r="AC324" s="3">
        <v>135.15</v>
      </c>
      <c r="AD324" s="3">
        <v>141.49</v>
      </c>
      <c r="AE324" s="3">
        <v>142.19</v>
      </c>
      <c r="AF324" s="3">
        <v>133.38</v>
      </c>
      <c r="AG324" s="4" t="e">
        <f>NA()</f>
        <v>#N/A</v>
      </c>
      <c r="AH324" s="4" t="e">
        <f>NA()</f>
        <v>#N/A</v>
      </c>
      <c r="AI324" s="3" t="s">
        <v>98</v>
      </c>
      <c r="AJ324" s="4" t="e">
        <f>NA()</f>
        <v>#N/A</v>
      </c>
      <c r="AK324" s="4" t="e">
        <f>NA()</f>
        <v>#N/A</v>
      </c>
      <c r="AL324" s="3">
        <v>198.59</v>
      </c>
      <c r="AM324" s="4" t="e">
        <f>NA()</f>
        <v>#N/A</v>
      </c>
      <c r="AN324" s="3">
        <v>13</v>
      </c>
      <c r="AO324" s="3" t="s">
        <v>98</v>
      </c>
      <c r="AP324" s="3">
        <v>11.8</v>
      </c>
      <c r="AQ324" s="4" t="e">
        <f>NA()</f>
        <v>#N/A</v>
      </c>
      <c r="AR324" s="3">
        <v>544496.66</v>
      </c>
    </row>
    <row r="325" spans="1:44" x14ac:dyDescent="0.3">
      <c r="A325" s="3" t="s">
        <v>734</v>
      </c>
      <c r="B325" s="4">
        <v>1360</v>
      </c>
      <c r="C325" s="4">
        <v>2779077</v>
      </c>
      <c r="D325" s="4">
        <v>6277901</v>
      </c>
      <c r="E325" s="3" t="s">
        <v>98</v>
      </c>
      <c r="F325" s="3" t="s">
        <v>98</v>
      </c>
      <c r="G325" s="3" t="s">
        <v>98</v>
      </c>
      <c r="H325" s="3" t="s">
        <v>98</v>
      </c>
      <c r="I325" s="3">
        <v>2125.56</v>
      </c>
      <c r="J325" s="3">
        <v>34.54</v>
      </c>
      <c r="K325" s="3">
        <v>59240.02</v>
      </c>
      <c r="L325" s="3">
        <v>317720.83</v>
      </c>
      <c r="M325" s="3" t="s">
        <v>98</v>
      </c>
      <c r="N325" s="3">
        <v>1130.31</v>
      </c>
      <c r="O325" s="3" t="s">
        <v>98</v>
      </c>
      <c r="P325" s="3">
        <v>24341.67</v>
      </c>
      <c r="Q325" s="3">
        <v>17709.599999999999</v>
      </c>
      <c r="R325" s="4" t="e">
        <f>NA()</f>
        <v>#N/A</v>
      </c>
      <c r="S325" s="4" t="e">
        <f>NA()</f>
        <v>#N/A</v>
      </c>
      <c r="T325" s="3">
        <v>839.85</v>
      </c>
      <c r="U325" s="3">
        <v>977.31</v>
      </c>
      <c r="V325" s="3">
        <v>38866.42</v>
      </c>
      <c r="W325" s="3" t="s">
        <v>98</v>
      </c>
      <c r="X325" s="4" t="e">
        <f>NA()</f>
        <v>#N/A</v>
      </c>
      <c r="Y325" s="4" t="e">
        <f>NA()</f>
        <v>#N/A</v>
      </c>
      <c r="Z325" s="3">
        <v>78.489999999999995</v>
      </c>
      <c r="AA325" s="4" t="e">
        <f>NA()</f>
        <v>#N/A</v>
      </c>
      <c r="AB325" s="3" t="s">
        <v>98</v>
      </c>
      <c r="AC325" s="3">
        <v>130.29</v>
      </c>
      <c r="AD325" s="3">
        <v>146.80000000000001</v>
      </c>
      <c r="AE325" s="3">
        <v>137.66</v>
      </c>
      <c r="AF325" s="3">
        <v>125.65</v>
      </c>
      <c r="AG325" s="3">
        <v>8.4499999999999993</v>
      </c>
      <c r="AH325" s="4" t="e">
        <f>NA()</f>
        <v>#N/A</v>
      </c>
      <c r="AI325" s="3" t="s">
        <v>98</v>
      </c>
      <c r="AJ325" s="4" t="e">
        <f>NA()</f>
        <v>#N/A</v>
      </c>
      <c r="AK325" s="4" t="e">
        <f>NA()</f>
        <v>#N/A</v>
      </c>
      <c r="AL325" s="4" t="e">
        <f>NA()</f>
        <v>#N/A</v>
      </c>
      <c r="AM325" s="4" t="e">
        <f>NA()</f>
        <v>#N/A</v>
      </c>
      <c r="AN325" s="3">
        <v>22.81</v>
      </c>
      <c r="AO325" s="3" t="s">
        <v>98</v>
      </c>
      <c r="AP325" s="3">
        <v>11.5</v>
      </c>
      <c r="AQ325" s="4" t="e">
        <f>NA()</f>
        <v>#N/A</v>
      </c>
      <c r="AR325" s="3">
        <v>536352.23</v>
      </c>
    </row>
    <row r="326" spans="1:44" x14ac:dyDescent="0.3">
      <c r="A326" s="3" t="s">
        <v>734</v>
      </c>
      <c r="B326" s="4">
        <v>1380</v>
      </c>
      <c r="C326" s="4">
        <v>2779077</v>
      </c>
      <c r="D326" s="4">
        <v>6277901</v>
      </c>
      <c r="E326" s="3" t="s">
        <v>98</v>
      </c>
      <c r="F326" s="3" t="s">
        <v>98</v>
      </c>
      <c r="G326" s="3" t="s">
        <v>98</v>
      </c>
      <c r="H326" s="3" t="s">
        <v>98</v>
      </c>
      <c r="I326" s="3">
        <v>2303.3200000000002</v>
      </c>
      <c r="J326" s="3">
        <v>34.340000000000003</v>
      </c>
      <c r="K326" s="3">
        <v>55626.080000000002</v>
      </c>
      <c r="L326" s="3">
        <v>349608</v>
      </c>
      <c r="M326" s="3" t="s">
        <v>98</v>
      </c>
      <c r="N326" s="4" t="e">
        <f>NA()</f>
        <v>#N/A</v>
      </c>
      <c r="O326" s="3" t="s">
        <v>98</v>
      </c>
      <c r="P326" s="3">
        <v>36496.47</v>
      </c>
      <c r="Q326" s="3">
        <v>10052.41</v>
      </c>
      <c r="R326" s="4" t="e">
        <f>NA()</f>
        <v>#N/A</v>
      </c>
      <c r="S326" s="4" t="e">
        <f>NA()</f>
        <v>#N/A</v>
      </c>
      <c r="T326" s="3">
        <v>900.5</v>
      </c>
      <c r="U326" s="3">
        <v>1476.99</v>
      </c>
      <c r="V326" s="3">
        <v>29290.13</v>
      </c>
      <c r="W326" s="3" t="s">
        <v>98</v>
      </c>
      <c r="X326" s="4" t="e">
        <f>NA()</f>
        <v>#N/A</v>
      </c>
      <c r="Y326" s="4" t="e">
        <f>NA()</f>
        <v>#N/A</v>
      </c>
      <c r="Z326" s="3">
        <v>40.99</v>
      </c>
      <c r="AA326" s="4" t="e">
        <f>NA()</f>
        <v>#N/A</v>
      </c>
      <c r="AB326" s="3" t="s">
        <v>98</v>
      </c>
      <c r="AC326" s="3">
        <v>181.48</v>
      </c>
      <c r="AD326" s="3">
        <v>125.23</v>
      </c>
      <c r="AE326" s="3">
        <v>144.63999999999999</v>
      </c>
      <c r="AF326" s="3">
        <v>132.52000000000001</v>
      </c>
      <c r="AG326" s="4" t="e">
        <f>NA()</f>
        <v>#N/A</v>
      </c>
      <c r="AH326" s="4" t="e">
        <f>NA()</f>
        <v>#N/A</v>
      </c>
      <c r="AI326" s="3" t="s">
        <v>98</v>
      </c>
      <c r="AJ326" s="4" t="e">
        <f>NA()</f>
        <v>#N/A</v>
      </c>
      <c r="AK326" s="4" t="e">
        <f>NA()</f>
        <v>#N/A</v>
      </c>
      <c r="AL326" s="4" t="e">
        <f>NA()</f>
        <v>#N/A</v>
      </c>
      <c r="AM326" s="4" t="e">
        <f>NA()</f>
        <v>#N/A</v>
      </c>
      <c r="AN326" s="3">
        <v>26.61</v>
      </c>
      <c r="AO326" s="3" t="s">
        <v>98</v>
      </c>
      <c r="AP326" s="3">
        <v>13.97</v>
      </c>
      <c r="AQ326" s="4" t="e">
        <f>NA()</f>
        <v>#N/A</v>
      </c>
      <c r="AR326" s="3">
        <v>513546.32</v>
      </c>
    </row>
    <row r="327" spans="1:44" x14ac:dyDescent="0.3">
      <c r="A327" s="3" t="s">
        <v>734</v>
      </c>
      <c r="B327" s="4">
        <v>1400</v>
      </c>
      <c r="C327" s="4">
        <v>2779077</v>
      </c>
      <c r="D327" s="4">
        <v>6277901</v>
      </c>
      <c r="E327" s="3" t="s">
        <v>98</v>
      </c>
      <c r="F327" s="3" t="s">
        <v>98</v>
      </c>
      <c r="G327" s="3" t="s">
        <v>98</v>
      </c>
      <c r="H327" s="3" t="s">
        <v>98</v>
      </c>
      <c r="I327" s="3">
        <v>2462.71</v>
      </c>
      <c r="J327" s="3">
        <v>30.64</v>
      </c>
      <c r="K327" s="3">
        <v>53834.09</v>
      </c>
      <c r="L327" s="3">
        <v>341187.31</v>
      </c>
      <c r="M327" s="3" t="s">
        <v>98</v>
      </c>
      <c r="N327" s="4" t="e">
        <f>NA()</f>
        <v>#N/A</v>
      </c>
      <c r="O327" s="3" t="s">
        <v>98</v>
      </c>
      <c r="P327" s="3">
        <v>29245.040000000001</v>
      </c>
      <c r="Q327" s="3">
        <v>12683.99</v>
      </c>
      <c r="R327" s="4" t="e">
        <f>NA()</f>
        <v>#N/A</v>
      </c>
      <c r="S327" s="4" t="e">
        <f>NA()</f>
        <v>#N/A</v>
      </c>
      <c r="T327" s="4" t="e">
        <f>NA()</f>
        <v>#N/A</v>
      </c>
      <c r="U327" s="3">
        <v>843.91</v>
      </c>
      <c r="V327" s="3">
        <v>21529.9</v>
      </c>
      <c r="W327" s="3" t="s">
        <v>98</v>
      </c>
      <c r="X327" s="4" t="e">
        <f>NA()</f>
        <v>#N/A</v>
      </c>
      <c r="Y327" s="4" t="e">
        <f>NA()</f>
        <v>#N/A</v>
      </c>
      <c r="Z327" s="3">
        <v>36.49</v>
      </c>
      <c r="AA327" s="4" t="e">
        <f>NA()</f>
        <v>#N/A</v>
      </c>
      <c r="AB327" s="3" t="s">
        <v>98</v>
      </c>
      <c r="AC327" s="3">
        <v>144.22</v>
      </c>
      <c r="AD327" s="3">
        <v>131.63</v>
      </c>
      <c r="AE327" s="3">
        <v>153.01</v>
      </c>
      <c r="AF327" s="3">
        <v>132.13999999999999</v>
      </c>
      <c r="AG327" s="4" t="e">
        <f>NA()</f>
        <v>#N/A</v>
      </c>
      <c r="AH327" s="4" t="e">
        <f>NA()</f>
        <v>#N/A</v>
      </c>
      <c r="AI327" s="3" t="s">
        <v>98</v>
      </c>
      <c r="AJ327" s="3">
        <v>8.2100000000000009</v>
      </c>
      <c r="AK327" s="4" t="e">
        <f>NA()</f>
        <v>#N/A</v>
      </c>
      <c r="AL327" s="3">
        <v>195.57</v>
      </c>
      <c r="AM327" s="4" t="e">
        <f>NA()</f>
        <v>#N/A</v>
      </c>
      <c r="AN327" s="3">
        <v>20.13</v>
      </c>
      <c r="AO327" s="3" t="s">
        <v>98</v>
      </c>
      <c r="AP327" s="3">
        <v>12.05</v>
      </c>
      <c r="AQ327" s="4" t="e">
        <f>NA()</f>
        <v>#N/A</v>
      </c>
      <c r="AR327" s="3">
        <v>537348.94999999995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327"/>
  <sheetViews>
    <sheetView tabSelected="1" zoomScale="85" zoomScaleNormal="85" workbookViewId="0">
      <selection activeCell="F2" sqref="F2"/>
    </sheetView>
  </sheetViews>
  <sheetFormatPr defaultColWidth="8.88671875" defaultRowHeight="14.4" x14ac:dyDescent="0.3"/>
  <cols>
    <col min="1" max="2" width="8.88671875" style="3"/>
    <col min="3" max="3" width="12.6640625" style="3" customWidth="1"/>
    <col min="4" max="4" width="11.5546875" style="3" bestFit="1" customWidth="1"/>
    <col min="5" max="5" width="10.5546875" style="3" customWidth="1"/>
    <col min="6" max="6" width="13.109375" style="3" bestFit="1" customWidth="1"/>
    <col min="7" max="7" width="10.5546875" style="3" customWidth="1"/>
    <col min="8" max="8" width="12.33203125" style="3" bestFit="1" customWidth="1"/>
    <col min="9" max="9" width="10.5546875" style="3" customWidth="1"/>
    <col min="10" max="10" width="12.6640625" style="3" bestFit="1" customWidth="1"/>
    <col min="11" max="11" width="10.109375" style="3" customWidth="1"/>
    <col min="12" max="12" width="12.5546875" style="3" bestFit="1" customWidth="1"/>
    <col min="13" max="13" width="11.109375" style="3" customWidth="1"/>
    <col min="14" max="14" width="12.88671875" style="6" bestFit="1" customWidth="1"/>
    <col min="15" max="15" width="11.6640625" style="3" customWidth="1"/>
    <col min="16" max="16" width="11.5546875" style="10" bestFit="1" customWidth="1"/>
    <col min="17" max="17" width="12" style="3" customWidth="1"/>
    <col min="18" max="18" width="12" style="6" customWidth="1"/>
    <col min="19" max="19" width="12.88671875" style="3" customWidth="1"/>
    <col min="20" max="20" width="12.88671875" style="6" customWidth="1"/>
    <col min="21" max="22" width="8.88671875" style="3"/>
    <col min="23" max="23" width="11.44140625" style="3" customWidth="1"/>
    <col min="24" max="24" width="11.44140625" style="6" customWidth="1"/>
    <col min="25" max="26" width="10" style="3" customWidth="1"/>
    <col min="27" max="27" width="11.44140625" style="3" customWidth="1"/>
    <col min="28" max="28" width="11.44140625" style="6" customWidth="1"/>
    <col min="29" max="29" width="11.6640625" style="3" customWidth="1"/>
    <col min="30" max="30" width="13.88671875" style="6" bestFit="1" customWidth="1"/>
    <col min="31" max="31" width="11.88671875" style="3" customWidth="1"/>
    <col min="32" max="32" width="12.6640625" style="6" bestFit="1" customWidth="1"/>
    <col min="33" max="33" width="8.88671875" style="3"/>
    <col min="34" max="34" width="11.6640625" style="3" bestFit="1" customWidth="1"/>
    <col min="35" max="35" width="11" style="3" customWidth="1"/>
    <col min="36" max="36" width="12.33203125" style="6" bestFit="1" customWidth="1"/>
    <col min="37" max="37" width="11" style="3" customWidth="1"/>
    <col min="38" max="38" width="13.5546875" style="6" bestFit="1" customWidth="1"/>
    <col min="39" max="39" width="12.109375" style="3" customWidth="1"/>
    <col min="40" max="40" width="12.6640625" style="6" bestFit="1" customWidth="1"/>
    <col min="41" max="42" width="10" style="3" customWidth="1"/>
    <col min="43" max="43" width="10.5546875" style="3" customWidth="1"/>
    <col min="44" max="44" width="10" style="3" customWidth="1"/>
    <col min="45" max="45" width="8.88671875" style="3"/>
    <col min="46" max="46" width="12.6640625" style="6" bestFit="1" customWidth="1"/>
    <col min="47" max="47" width="8.88671875" style="3"/>
    <col min="48" max="48" width="12.6640625" style="6" bestFit="1" customWidth="1"/>
    <col min="49" max="49" width="8.88671875" style="3"/>
    <col min="50" max="50" width="12.6640625" style="6" bestFit="1" customWidth="1"/>
    <col min="51" max="53" width="8.88671875" style="3"/>
    <col min="54" max="54" width="12.88671875" style="6" bestFit="1" customWidth="1"/>
    <col min="55" max="55" width="11.109375" style="3" customWidth="1"/>
    <col min="56" max="56" width="12.33203125" style="6" bestFit="1" customWidth="1"/>
    <col min="57" max="57" width="11.44140625" style="3" customWidth="1"/>
    <col min="58" max="58" width="12.33203125" style="6" bestFit="1" customWidth="1"/>
    <col min="59" max="59" width="11.5546875" style="3" customWidth="1"/>
    <col min="60" max="60" width="13.109375" style="6" bestFit="1" customWidth="1"/>
    <col min="61" max="61" width="11.33203125" style="3" customWidth="1"/>
    <col min="62" max="62" width="13.5546875" style="6" bestFit="1" customWidth="1"/>
    <col min="63" max="64" width="10.109375" style="3" customWidth="1"/>
    <col min="65" max="66" width="10.5546875" style="3" customWidth="1"/>
    <col min="67" max="67" width="10" style="3" customWidth="1"/>
    <col min="68" max="68" width="12.88671875" style="6" bestFit="1" customWidth="1"/>
    <col min="69" max="69" width="11" style="3" customWidth="1"/>
    <col min="70" max="70" width="12.6640625" style="6" bestFit="1" customWidth="1"/>
    <col min="71" max="71" width="10.44140625" style="3" customWidth="1"/>
    <col min="72" max="72" width="12.6640625" style="6" bestFit="1" customWidth="1"/>
    <col min="73" max="74" width="10.5546875" style="3" customWidth="1"/>
    <col min="75" max="75" width="10.6640625" style="3" customWidth="1"/>
    <col min="76" max="76" width="12.6640625" style="6" bestFit="1" customWidth="1"/>
    <col min="77" max="78" width="10.5546875" style="3" customWidth="1"/>
    <col min="79" max="79" width="12.44140625" style="3" customWidth="1"/>
    <col min="80" max="80" width="12.6640625" style="6" bestFit="1" customWidth="1"/>
    <col min="81" max="82" width="10.6640625" style="3" customWidth="1"/>
    <col min="83" max="83" width="8.88671875" style="3"/>
  </cols>
  <sheetData>
    <row r="1" spans="1:83" ht="15" x14ac:dyDescent="0.25">
      <c r="A1" s="3" t="s">
        <v>688</v>
      </c>
      <c r="B1" s="3" t="s">
        <v>689</v>
      </c>
      <c r="C1" s="3" t="s">
        <v>690</v>
      </c>
      <c r="D1" s="3" t="s">
        <v>691</v>
      </c>
      <c r="E1" s="3" t="s">
        <v>692</v>
      </c>
      <c r="F1" s="3" t="s">
        <v>735</v>
      </c>
      <c r="G1" s="3" t="s">
        <v>693</v>
      </c>
      <c r="H1" s="3" t="s">
        <v>736</v>
      </c>
      <c r="I1" s="3" t="s">
        <v>694</v>
      </c>
      <c r="J1" s="3" t="s">
        <v>737</v>
      </c>
      <c r="K1" s="3" t="s">
        <v>695</v>
      </c>
      <c r="L1" s="3" t="s">
        <v>738</v>
      </c>
      <c r="M1" s="3" t="s">
        <v>696</v>
      </c>
      <c r="N1" s="6" t="s">
        <v>739</v>
      </c>
      <c r="O1" s="3" t="s">
        <v>697</v>
      </c>
      <c r="P1" s="8" t="s">
        <v>740</v>
      </c>
      <c r="Q1" s="3" t="s">
        <v>698</v>
      </c>
      <c r="R1" s="6" t="s">
        <v>741</v>
      </c>
      <c r="S1" s="3" t="s">
        <v>699</v>
      </c>
      <c r="T1" s="6" t="s">
        <v>742</v>
      </c>
      <c r="U1" s="3" t="s">
        <v>700</v>
      </c>
      <c r="W1" s="3" t="s">
        <v>701</v>
      </c>
      <c r="X1" s="6" t="s">
        <v>743</v>
      </c>
      <c r="Y1" s="3" t="s">
        <v>702</v>
      </c>
      <c r="AA1" s="3" t="s">
        <v>703</v>
      </c>
      <c r="AB1" s="6" t="s">
        <v>744</v>
      </c>
      <c r="AC1" s="3" t="s">
        <v>704</v>
      </c>
      <c r="AD1" s="6" t="s">
        <v>745</v>
      </c>
      <c r="AE1" s="3" t="s">
        <v>705</v>
      </c>
      <c r="AF1" s="6" t="s">
        <v>746</v>
      </c>
      <c r="AG1" s="3" t="s">
        <v>706</v>
      </c>
      <c r="AI1" s="3" t="s">
        <v>707</v>
      </c>
      <c r="AJ1" s="6" t="s">
        <v>747</v>
      </c>
      <c r="AK1" s="3" t="s">
        <v>708</v>
      </c>
      <c r="AL1" s="6" t="s">
        <v>748</v>
      </c>
      <c r="AM1" s="3" t="s">
        <v>709</v>
      </c>
      <c r="AN1" s="6" t="s">
        <v>749</v>
      </c>
      <c r="AO1" s="3" t="s">
        <v>710</v>
      </c>
      <c r="AQ1" s="3" t="s">
        <v>711</v>
      </c>
      <c r="AS1" s="3" t="s">
        <v>712</v>
      </c>
      <c r="AT1" s="6" t="s">
        <v>750</v>
      </c>
      <c r="AU1" s="3" t="s">
        <v>713</v>
      </c>
      <c r="AV1" s="6" t="s">
        <v>751</v>
      </c>
      <c r="AW1" s="3" t="s">
        <v>714</v>
      </c>
      <c r="AX1" s="6" t="s">
        <v>752</v>
      </c>
      <c r="AY1" s="3" t="s">
        <v>715</v>
      </c>
      <c r="BA1" s="3" t="s">
        <v>716</v>
      </c>
      <c r="BB1" s="6" t="s">
        <v>753</v>
      </c>
      <c r="BC1" s="3" t="s">
        <v>717</v>
      </c>
      <c r="BD1" s="6" t="s">
        <v>754</v>
      </c>
      <c r="BE1" s="3" t="s">
        <v>718</v>
      </c>
      <c r="BF1" s="6" t="s">
        <v>755</v>
      </c>
      <c r="BG1" s="3" t="s">
        <v>719</v>
      </c>
      <c r="BH1" s="6" t="s">
        <v>756</v>
      </c>
      <c r="BI1" s="3" t="s">
        <v>720</v>
      </c>
      <c r="BJ1" s="6" t="s">
        <v>757</v>
      </c>
      <c r="BK1" s="3" t="s">
        <v>721</v>
      </c>
      <c r="BM1" s="3" t="s">
        <v>722</v>
      </c>
      <c r="BO1" s="3" t="s">
        <v>723</v>
      </c>
      <c r="BP1" s="6" t="s">
        <v>758</v>
      </c>
      <c r="BQ1" s="3" t="s">
        <v>724</v>
      </c>
      <c r="BR1" s="6" t="s">
        <v>759</v>
      </c>
      <c r="BS1" s="3" t="s">
        <v>725</v>
      </c>
      <c r="BT1" s="6" t="s">
        <v>760</v>
      </c>
      <c r="BU1" s="3" t="s">
        <v>726</v>
      </c>
      <c r="BW1" s="3" t="s">
        <v>727</v>
      </c>
      <c r="BX1" s="6" t="s">
        <v>761</v>
      </c>
      <c r="BY1" s="3" t="s">
        <v>728</v>
      </c>
      <c r="CA1" s="3" t="s">
        <v>729</v>
      </c>
      <c r="CB1" s="6" t="s">
        <v>762</v>
      </c>
      <c r="CC1" s="3" t="s">
        <v>730</v>
      </c>
      <c r="CE1" s="3" t="s">
        <v>731</v>
      </c>
    </row>
    <row r="2" spans="1:83" ht="15" x14ac:dyDescent="0.25">
      <c r="A2" s="3" t="s">
        <v>732</v>
      </c>
      <c r="B2" s="4">
        <v>60</v>
      </c>
      <c r="C2" s="4">
        <v>2782091.51</v>
      </c>
      <c r="D2" s="4">
        <v>6274180.9800000004</v>
      </c>
      <c r="E2" s="3" t="s">
        <v>98</v>
      </c>
      <c r="G2" s="3" t="s">
        <v>98</v>
      </c>
      <c r="I2" s="3" t="s">
        <v>98</v>
      </c>
      <c r="K2" s="3" t="s">
        <v>98</v>
      </c>
      <c r="M2" s="3">
        <v>1436.63</v>
      </c>
      <c r="N2" s="7">
        <f>M2/4.81332919105191</f>
        <v>298.46909342305707</v>
      </c>
      <c r="O2" s="3">
        <v>23.8</v>
      </c>
      <c r="P2" s="9">
        <f>O2/2.60353113215588</f>
        <v>9.1414309228144983</v>
      </c>
      <c r="Q2" s="3">
        <v>37591.69</v>
      </c>
      <c r="R2" s="9">
        <f>Q2/996.510506638216</f>
        <v>37.723325293195025</v>
      </c>
      <c r="S2" s="3">
        <v>157998.32</v>
      </c>
      <c r="T2" s="7">
        <f>S2/6852.0294179498</f>
        <v>23.058616705016249</v>
      </c>
      <c r="U2" s="3" t="s">
        <v>98</v>
      </c>
      <c r="W2" s="3">
        <v>5146.67</v>
      </c>
      <c r="X2" s="7">
        <f>W2/0.711594007886608</f>
        <v>7232.5932244501391</v>
      </c>
      <c r="Y2" s="3" t="s">
        <v>98</v>
      </c>
      <c r="AA2" s="3">
        <v>8754.1</v>
      </c>
      <c r="AB2" s="7">
        <f>AA2/9635.61745717879</f>
        <v>0.90851468926653622</v>
      </c>
      <c r="AC2" s="3">
        <v>204544.51</v>
      </c>
      <c r="AD2" s="7">
        <f>AC2/9091.57415430244</f>
        <v>22.498250196111819</v>
      </c>
      <c r="AE2" s="4" t="e">
        <f>NA()</f>
        <v>#N/A</v>
      </c>
      <c r="AF2" s="6" t="e">
        <f>AE2/109868.803972661</f>
        <v>#N/A</v>
      </c>
      <c r="AG2" s="4" t="e">
        <f>NA()</f>
        <v>#N/A</v>
      </c>
      <c r="AH2" s="4"/>
      <c r="AI2" s="3">
        <v>649.91999999999996</v>
      </c>
      <c r="AJ2" s="7">
        <f>AI2/-2.41194385489152</f>
        <v>-269.45900862573387</v>
      </c>
      <c r="AK2" s="3">
        <v>1332.55</v>
      </c>
      <c r="AL2" s="7">
        <f>AK2/11238.0714403997</f>
        <v>0.11857461549938372</v>
      </c>
      <c r="AM2" s="3">
        <v>34751.599999999999</v>
      </c>
      <c r="AN2" s="7">
        <f>AM2/10536.6037456531</f>
        <v>3.2981785059855602</v>
      </c>
      <c r="AO2" s="3" t="s">
        <v>98</v>
      </c>
      <c r="AQ2" s="4" t="e">
        <f>NA()</f>
        <v>#N/A</v>
      </c>
      <c r="AR2" s="4"/>
      <c r="AS2" s="3">
        <v>200.86</v>
      </c>
      <c r="AT2" s="7">
        <f>AS2/0.472422019694129</f>
        <v>425.1706982880421</v>
      </c>
      <c r="AU2" s="3">
        <v>79.72</v>
      </c>
      <c r="AV2" s="7">
        <f>AU2/0.639426978986929</f>
        <v>124.67412639720604</v>
      </c>
      <c r="AW2" s="3">
        <v>13.35</v>
      </c>
      <c r="AX2" s="7">
        <f>AW2/0.77516990146494</f>
        <v>17.22203090544506</v>
      </c>
      <c r="AY2" s="3" t="s">
        <v>98</v>
      </c>
      <c r="BA2" s="3">
        <v>69.14</v>
      </c>
      <c r="BB2" s="7">
        <f>BA2/1.22312298914187</f>
        <v>56.527430694854232</v>
      </c>
      <c r="BC2" s="3">
        <v>597.54</v>
      </c>
      <c r="BD2" s="7">
        <f>BC2/1.04487327875318</f>
        <v>571.87796084997865</v>
      </c>
      <c r="BE2" s="3">
        <v>120.52</v>
      </c>
      <c r="BF2" s="7">
        <f>BE2/1.13485071618417</f>
        <v>106.19899012377353</v>
      </c>
      <c r="BG2" s="3">
        <v>122.06</v>
      </c>
      <c r="BH2" s="7">
        <f>BG2/20.9418849401981</f>
        <v>5.8285106784110416</v>
      </c>
      <c r="BI2" s="4" t="e">
        <f>NA()</f>
        <v>#N/A</v>
      </c>
      <c r="BJ2" s="6" t="e">
        <f>BI2/0.591184826960858</f>
        <v>#N/A</v>
      </c>
      <c r="BK2" s="4" t="e">
        <f>NA()</f>
        <v>#N/A</v>
      </c>
      <c r="BL2" s="4"/>
      <c r="BM2" s="4" t="e">
        <f>NA()</f>
        <v>#N/A</v>
      </c>
      <c r="BN2" s="4"/>
      <c r="BO2" s="4" t="e">
        <f>NA()</f>
        <v>#N/A</v>
      </c>
      <c r="BP2" s="6" t="e">
        <f>BO2/-0.925563909774436</f>
        <v>#N/A</v>
      </c>
      <c r="BQ2" s="4" t="e">
        <f>NA()</f>
        <v>#N/A</v>
      </c>
      <c r="BR2" s="6" t="e">
        <f>BQ2/-0.014865780911063</f>
        <v>#N/A</v>
      </c>
      <c r="BS2" s="4" t="e">
        <f>NA()</f>
        <v>#N/A</v>
      </c>
      <c r="BT2" s="6" t="e">
        <f>BS2/7.72135781677261</f>
        <v>#N/A</v>
      </c>
      <c r="BU2" s="4" t="e">
        <f>NA()</f>
        <v>#N/A</v>
      </c>
      <c r="BV2" s="4"/>
      <c r="BW2" s="3">
        <v>12.53</v>
      </c>
      <c r="BX2" s="7">
        <f>BW2/0.739229590519343</f>
        <v>16.950079056219995</v>
      </c>
      <c r="BY2" s="3" t="s">
        <v>98</v>
      </c>
      <c r="CA2" s="4" t="e">
        <f>NA()</f>
        <v>#N/A</v>
      </c>
      <c r="CB2" s="6" t="e">
        <f>CA2/0.768376642708289</f>
        <v>#N/A</v>
      </c>
      <c r="CC2" s="4" t="e">
        <f>NA()</f>
        <v>#N/A</v>
      </c>
      <c r="CD2" s="4"/>
      <c r="CE2" s="3">
        <v>546554.49</v>
      </c>
    </row>
    <row r="3" spans="1:83" ht="15" x14ac:dyDescent="0.25">
      <c r="A3" s="3" t="s">
        <v>732</v>
      </c>
      <c r="B3" s="4">
        <v>80</v>
      </c>
      <c r="C3" s="4">
        <v>2782091.51</v>
      </c>
      <c r="D3" s="4">
        <v>6274180.9800000004</v>
      </c>
      <c r="E3" s="3" t="s">
        <v>98</v>
      </c>
      <c r="G3" s="3" t="s">
        <v>98</v>
      </c>
      <c r="I3" s="3" t="s">
        <v>98</v>
      </c>
      <c r="K3" s="3" t="s">
        <v>98</v>
      </c>
      <c r="M3" s="3">
        <v>1494.5</v>
      </c>
      <c r="N3" s="7">
        <f t="shared" ref="N3:N66" si="0">M3/4.81332919105191</f>
        <v>310.49195695534598</v>
      </c>
      <c r="O3" s="3">
        <v>29.47</v>
      </c>
      <c r="P3" s="9">
        <f t="shared" ref="P3:P66" si="1">O3/2.60353113215588</f>
        <v>11.319242407367364</v>
      </c>
      <c r="Q3" s="3">
        <v>57316.72</v>
      </c>
      <c r="R3" s="9">
        <f t="shared" ref="R3:R66" si="2">Q3/996.510506638216</f>
        <v>57.517426678581806</v>
      </c>
      <c r="S3" s="3">
        <v>283709.21999999997</v>
      </c>
      <c r="T3" s="7">
        <f t="shared" ref="T3:T66" si="3">S3/6852.0294179498</f>
        <v>41.405137470190375</v>
      </c>
      <c r="U3" s="3" t="s">
        <v>98</v>
      </c>
      <c r="W3" s="4" t="e">
        <f>NA()</f>
        <v>#N/A</v>
      </c>
      <c r="X3" s="7" t="e">
        <f t="shared" ref="X3:X66" si="4">W3/0.711594007886608</f>
        <v>#N/A</v>
      </c>
      <c r="Y3" s="3" t="s">
        <v>98</v>
      </c>
      <c r="AA3" s="3">
        <v>17745.97</v>
      </c>
      <c r="AB3" s="7">
        <f t="shared" ref="AB3:AB66" si="5">AA3/9635.61745717879</f>
        <v>1.8417055345818842</v>
      </c>
      <c r="AC3" s="3">
        <v>32810.129999999997</v>
      </c>
      <c r="AD3" s="7">
        <f t="shared" ref="AD3:AD66" si="6">AC3/9091.57415430244</f>
        <v>3.6088502874359922</v>
      </c>
      <c r="AE3" s="4" t="e">
        <f>NA()</f>
        <v>#N/A</v>
      </c>
      <c r="AF3" s="6" t="e">
        <f t="shared" ref="AF3:AF66" si="7">AE3/109868.803972661</f>
        <v>#N/A</v>
      </c>
      <c r="AG3" s="4" t="e">
        <f>NA()</f>
        <v>#N/A</v>
      </c>
      <c r="AH3" s="4"/>
      <c r="AI3" s="3">
        <v>785.32</v>
      </c>
      <c r="AJ3" s="7">
        <f t="shared" ref="AJ3:AJ66" si="8">AI3/-2.41194385489152</f>
        <v>-325.59630208942849</v>
      </c>
      <c r="AK3" s="3">
        <v>1304.0999999999999</v>
      </c>
      <c r="AL3" s="7">
        <f t="shared" ref="AL3:AL66" si="9">AK3/11238.0714403997</f>
        <v>0.11604304234193562</v>
      </c>
      <c r="AM3" s="3">
        <v>40342.53</v>
      </c>
      <c r="AN3" s="7">
        <f t="shared" ref="AN3:AN66" si="10">AM3/10536.6037456531</f>
        <v>3.8287982516798551</v>
      </c>
      <c r="AO3" s="3" t="s">
        <v>98</v>
      </c>
      <c r="AQ3" s="4" t="e">
        <f>NA()</f>
        <v>#N/A</v>
      </c>
      <c r="AR3" s="4"/>
      <c r="AS3" s="4" t="e">
        <f>NA()</f>
        <v>#N/A</v>
      </c>
      <c r="AT3" s="7" t="e">
        <f t="shared" ref="AT3:AT66" si="11">AS3/0.472422019694129</f>
        <v>#N/A</v>
      </c>
      <c r="AU3" s="3">
        <v>53.08</v>
      </c>
      <c r="AV3" s="7">
        <f t="shared" ref="AV3:AV66" si="12">AU3/0.639426978986929</f>
        <v>83.011824249419178</v>
      </c>
      <c r="AW3" s="4" t="e">
        <f>NA()</f>
        <v>#N/A</v>
      </c>
      <c r="AX3" s="7" t="e">
        <f t="shared" ref="AX3:AX66" si="13">AW3/0.77516990146494</f>
        <v>#N/A</v>
      </c>
      <c r="AY3" s="3" t="s">
        <v>98</v>
      </c>
      <c r="BA3" s="3">
        <v>113.18</v>
      </c>
      <c r="BB3" s="7">
        <f t="shared" ref="BB3:BB66" si="14">BA3/1.22312298914187</f>
        <v>92.533621724668819</v>
      </c>
      <c r="BC3" s="3">
        <v>214.18</v>
      </c>
      <c r="BD3" s="7">
        <f t="shared" ref="BD3:BD66" si="15">BC3/1.04487327875318</f>
        <v>204.98179478335919</v>
      </c>
      <c r="BE3" s="3">
        <v>132.11000000000001</v>
      </c>
      <c r="BF3" s="7">
        <f t="shared" ref="BF3:BF66" si="16">BE3/1.13485071618417</f>
        <v>116.41178713285531</v>
      </c>
      <c r="BG3" s="3">
        <v>130.02000000000001</v>
      </c>
      <c r="BH3" s="7">
        <f t="shared" ref="BH3:BH66" si="17">BG3/20.9418849401981</f>
        <v>6.2086101786580672</v>
      </c>
      <c r="BI3" s="4" t="e">
        <f>NA()</f>
        <v>#N/A</v>
      </c>
      <c r="BJ3" s="6" t="e">
        <f t="shared" ref="BJ3:BJ66" si="18">BI3/0.591184826960858</f>
        <v>#N/A</v>
      </c>
      <c r="BK3" s="4" t="e">
        <f>NA()</f>
        <v>#N/A</v>
      </c>
      <c r="BL3" s="4"/>
      <c r="BM3" s="4" t="e">
        <f>NA()</f>
        <v>#N/A</v>
      </c>
      <c r="BN3" s="4"/>
      <c r="BO3" s="4" t="e">
        <f>NA()</f>
        <v>#N/A</v>
      </c>
      <c r="BP3" s="6" t="e">
        <f t="shared" ref="BP3:BP66" si="19">BO3/-0.925563909774436</f>
        <v>#N/A</v>
      </c>
      <c r="BQ3" s="4" t="e">
        <f>NA()</f>
        <v>#N/A</v>
      </c>
      <c r="BR3" s="6" t="e">
        <f t="shared" ref="BR3:BR66" si="20">BQ3/-0.014865780911063</f>
        <v>#N/A</v>
      </c>
      <c r="BS3" s="3">
        <v>216.03</v>
      </c>
      <c r="BT3" s="7">
        <f t="shared" ref="BT3:BT66" si="21">BS3/7.72135781677261</f>
        <v>27.978239724978412</v>
      </c>
      <c r="BU3" s="4" t="e">
        <f>NA()</f>
        <v>#N/A</v>
      </c>
      <c r="BV3" s="4"/>
      <c r="BW3" s="3">
        <v>12.79</v>
      </c>
      <c r="BX3" s="7">
        <f t="shared" ref="BX3:BX66" si="22">BW3/0.739229590519343</f>
        <v>17.301796578535814</v>
      </c>
      <c r="BY3" s="3" t="s">
        <v>98</v>
      </c>
      <c r="CA3" s="3">
        <v>13.46</v>
      </c>
      <c r="CB3" s="7">
        <f t="shared" ref="CB3:CB66" si="23">CA3/0.768376642708289</f>
        <v>17.517450755085008</v>
      </c>
      <c r="CC3" s="4" t="e">
        <f>NA()</f>
        <v>#N/A</v>
      </c>
      <c r="CD3" s="4"/>
      <c r="CE3" s="3">
        <v>563577.21</v>
      </c>
    </row>
    <row r="4" spans="1:83" ht="15" x14ac:dyDescent="0.25">
      <c r="A4" s="3" t="s">
        <v>732</v>
      </c>
      <c r="B4" s="4">
        <v>100</v>
      </c>
      <c r="C4" s="4">
        <v>2782091.51</v>
      </c>
      <c r="D4" s="4">
        <v>6274180.9800000004</v>
      </c>
      <c r="E4" s="3" t="s">
        <v>98</v>
      </c>
      <c r="G4" s="3" t="s">
        <v>98</v>
      </c>
      <c r="I4" s="3" t="s">
        <v>98</v>
      </c>
      <c r="K4" s="3" t="s">
        <v>98</v>
      </c>
      <c r="M4" s="3">
        <v>1576.26</v>
      </c>
      <c r="N4" s="7">
        <f t="shared" si="0"/>
        <v>327.47812115786797</v>
      </c>
      <c r="O4" s="3">
        <v>31.09</v>
      </c>
      <c r="P4" s="9">
        <f t="shared" si="1"/>
        <v>11.941474260096754</v>
      </c>
      <c r="Q4" s="3">
        <v>55974.73</v>
      </c>
      <c r="R4" s="9">
        <f t="shared" si="2"/>
        <v>56.170737415337335</v>
      </c>
      <c r="S4" s="3">
        <v>274843.92</v>
      </c>
      <c r="T4" s="7">
        <f t="shared" si="3"/>
        <v>40.111316405036135</v>
      </c>
      <c r="U4" s="3" t="s">
        <v>98</v>
      </c>
      <c r="W4" s="4" t="e">
        <f>NA()</f>
        <v>#N/A</v>
      </c>
      <c r="X4" s="7" t="e">
        <f t="shared" si="4"/>
        <v>#N/A</v>
      </c>
      <c r="Y4" s="3" t="s">
        <v>98</v>
      </c>
      <c r="AA4" s="3">
        <v>17845.45</v>
      </c>
      <c r="AB4" s="7">
        <f t="shared" si="5"/>
        <v>1.8520297302488558</v>
      </c>
      <c r="AC4" s="3">
        <v>60881.01</v>
      </c>
      <c r="AD4" s="7">
        <f t="shared" si="6"/>
        <v>6.6964212100925398</v>
      </c>
      <c r="AE4" s="4" t="e">
        <f>NA()</f>
        <v>#N/A</v>
      </c>
      <c r="AF4" s="6" t="e">
        <f t="shared" si="7"/>
        <v>#N/A</v>
      </c>
      <c r="AG4" s="4" t="e">
        <f>NA()</f>
        <v>#N/A</v>
      </c>
      <c r="AH4" s="4"/>
      <c r="AI4" s="3">
        <v>728.93</v>
      </c>
      <c r="AJ4" s="7">
        <f t="shared" si="8"/>
        <v>-302.21681923553081</v>
      </c>
      <c r="AK4" s="3">
        <v>1318.37</v>
      </c>
      <c r="AL4" s="7">
        <f t="shared" si="9"/>
        <v>0.11731283316642717</v>
      </c>
      <c r="AM4" s="3">
        <v>36261.1</v>
      </c>
      <c r="AN4" s="7">
        <f t="shared" si="10"/>
        <v>3.4414409875629612</v>
      </c>
      <c r="AO4" s="3" t="s">
        <v>98</v>
      </c>
      <c r="AQ4" s="3">
        <v>114.16</v>
      </c>
      <c r="AS4" s="3">
        <v>120.81</v>
      </c>
      <c r="AT4" s="7">
        <f t="shared" si="11"/>
        <v>255.72474390211275</v>
      </c>
      <c r="AU4" s="3">
        <v>47.82</v>
      </c>
      <c r="AV4" s="7">
        <f t="shared" si="12"/>
        <v>74.785709035554348</v>
      </c>
      <c r="AW4" s="3">
        <v>12.32</v>
      </c>
      <c r="AX4" s="7">
        <f t="shared" si="13"/>
        <v>15.893289944200985</v>
      </c>
      <c r="AY4" s="3" t="s">
        <v>98</v>
      </c>
      <c r="BA4" s="3">
        <v>110.6</v>
      </c>
      <c r="BB4" s="7">
        <f t="shared" si="14"/>
        <v>90.424267209298193</v>
      </c>
      <c r="BC4" s="3">
        <v>246.13</v>
      </c>
      <c r="BD4" s="7">
        <f t="shared" si="15"/>
        <v>235.55966546842933</v>
      </c>
      <c r="BE4" s="3">
        <v>114.91</v>
      </c>
      <c r="BF4" s="7">
        <f t="shared" si="16"/>
        <v>101.25560865518433</v>
      </c>
      <c r="BG4" s="3">
        <v>128.27000000000001</v>
      </c>
      <c r="BH4" s="7">
        <f t="shared" si="17"/>
        <v>6.1250455900359198</v>
      </c>
      <c r="BI4" s="3">
        <v>8.76</v>
      </c>
      <c r="BJ4" s="7">
        <f t="shared" si="18"/>
        <v>14.817700997221289</v>
      </c>
      <c r="BK4" s="4" t="e">
        <f>NA()</f>
        <v>#N/A</v>
      </c>
      <c r="BL4" s="4"/>
      <c r="BM4" s="4" t="e">
        <f>NA()</f>
        <v>#N/A</v>
      </c>
      <c r="BN4" s="4"/>
      <c r="BO4" s="4" t="e">
        <f>NA()</f>
        <v>#N/A</v>
      </c>
      <c r="BP4" s="6" t="e">
        <f t="shared" si="19"/>
        <v>#N/A</v>
      </c>
      <c r="BQ4" s="4" t="e">
        <f>NA()</f>
        <v>#N/A</v>
      </c>
      <c r="BR4" s="6" t="e">
        <f t="shared" si="20"/>
        <v>#N/A</v>
      </c>
      <c r="BS4" s="4" t="e">
        <f>NA()</f>
        <v>#N/A</v>
      </c>
      <c r="BT4" s="6" t="e">
        <f t="shared" si="21"/>
        <v>#N/A</v>
      </c>
      <c r="BU4" s="4" t="e">
        <f>NA()</f>
        <v>#N/A</v>
      </c>
      <c r="BV4" s="4"/>
      <c r="BW4" s="3">
        <v>15.05</v>
      </c>
      <c r="BX4" s="7">
        <f t="shared" si="22"/>
        <v>20.359033503281001</v>
      </c>
      <c r="BY4" s="3" t="s">
        <v>98</v>
      </c>
      <c r="CA4" s="3">
        <v>13.08</v>
      </c>
      <c r="CB4" s="7">
        <f t="shared" si="23"/>
        <v>17.022901625298061</v>
      </c>
      <c r="CC4" s="4" t="e">
        <f>NA()</f>
        <v>#N/A</v>
      </c>
      <c r="CD4" s="4"/>
      <c r="CE4" s="3">
        <v>549607.19999999995</v>
      </c>
    </row>
    <row r="5" spans="1:83" ht="15" x14ac:dyDescent="0.25">
      <c r="A5" s="3" t="s">
        <v>732</v>
      </c>
      <c r="B5" s="4">
        <v>100</v>
      </c>
      <c r="C5" s="4">
        <v>2782091.51</v>
      </c>
      <c r="D5" s="4">
        <v>6274180.9800000004</v>
      </c>
      <c r="E5" s="3" t="s">
        <v>98</v>
      </c>
      <c r="G5" s="3" t="s">
        <v>98</v>
      </c>
      <c r="I5" s="3" t="s">
        <v>98</v>
      </c>
      <c r="K5" s="3" t="s">
        <v>98</v>
      </c>
      <c r="M5" s="3">
        <v>1500.1</v>
      </c>
      <c r="N5" s="7">
        <f t="shared" si="0"/>
        <v>311.65539285962831</v>
      </c>
      <c r="O5" s="3">
        <v>29.44</v>
      </c>
      <c r="P5" s="9">
        <f t="shared" si="1"/>
        <v>11.307719595279783</v>
      </c>
      <c r="Q5" s="3">
        <v>51867.35</v>
      </c>
      <c r="R5" s="9">
        <f t="shared" si="2"/>
        <v>52.048974551184017</v>
      </c>
      <c r="S5" s="3">
        <v>266656</v>
      </c>
      <c r="T5" s="7">
        <f t="shared" si="3"/>
        <v>38.916353642828682</v>
      </c>
      <c r="U5" s="3" t="s">
        <v>98</v>
      </c>
      <c r="W5" s="4" t="e">
        <f>NA()</f>
        <v>#N/A</v>
      </c>
      <c r="X5" s="7" t="e">
        <f t="shared" si="4"/>
        <v>#N/A</v>
      </c>
      <c r="Y5" s="3" t="s">
        <v>98</v>
      </c>
      <c r="AA5" s="3">
        <v>17841.57</v>
      </c>
      <c r="AB5" s="7">
        <f t="shared" si="5"/>
        <v>1.8516270575589899</v>
      </c>
      <c r="AC5" s="3">
        <v>54876.56</v>
      </c>
      <c r="AD5" s="7">
        <f t="shared" si="6"/>
        <v>6.0359800259705914</v>
      </c>
      <c r="AE5" s="4" t="e">
        <f>NA()</f>
        <v>#N/A</v>
      </c>
      <c r="AF5" s="6" t="e">
        <f t="shared" si="7"/>
        <v>#N/A</v>
      </c>
      <c r="AG5" s="4" t="e">
        <f>NA()</f>
        <v>#N/A</v>
      </c>
      <c r="AH5" s="4"/>
      <c r="AI5" s="3">
        <v>990.58</v>
      </c>
      <c r="AJ5" s="7">
        <f t="shared" si="8"/>
        <v>-410.69778551895541</v>
      </c>
      <c r="AK5" s="3">
        <v>1328.22</v>
      </c>
      <c r="AL5" s="7">
        <f t="shared" si="9"/>
        <v>0.11818931807331166</v>
      </c>
      <c r="AM5" s="3">
        <v>36566.01</v>
      </c>
      <c r="AN5" s="7">
        <f t="shared" si="10"/>
        <v>3.47037915467642</v>
      </c>
      <c r="AO5" s="3" t="s">
        <v>98</v>
      </c>
      <c r="AQ5" s="3">
        <v>142.47</v>
      </c>
      <c r="AS5" s="4" t="e">
        <f>NA()</f>
        <v>#N/A</v>
      </c>
      <c r="AT5" s="7" t="e">
        <f t="shared" si="11"/>
        <v>#N/A</v>
      </c>
      <c r="AU5" s="3">
        <v>47.28</v>
      </c>
      <c r="AV5" s="7">
        <f t="shared" si="12"/>
        <v>73.941202910937051</v>
      </c>
      <c r="AW5" s="3">
        <v>8.9700000000000006</v>
      </c>
      <c r="AX5" s="7">
        <f t="shared" si="13"/>
        <v>11.571656720737245</v>
      </c>
      <c r="AY5" s="3" t="s">
        <v>98</v>
      </c>
      <c r="BA5" s="3">
        <v>105.84</v>
      </c>
      <c r="BB5" s="7">
        <f t="shared" si="14"/>
        <v>86.532589886366381</v>
      </c>
      <c r="BC5" s="3">
        <v>234.35</v>
      </c>
      <c r="BD5" s="7">
        <f t="shared" si="15"/>
        <v>224.285571049959</v>
      </c>
      <c r="BE5" s="3">
        <v>137.79</v>
      </c>
      <c r="BF5" s="7">
        <f t="shared" si="16"/>
        <v>121.41685072315595</v>
      </c>
      <c r="BG5" s="3">
        <v>133.07</v>
      </c>
      <c r="BH5" s="7">
        <f t="shared" si="17"/>
        <v>6.3542513188280942</v>
      </c>
      <c r="BI5" s="4" t="e">
        <f>NA()</f>
        <v>#N/A</v>
      </c>
      <c r="BJ5" s="6" t="e">
        <f t="shared" si="18"/>
        <v>#N/A</v>
      </c>
      <c r="BK5" s="4" t="e">
        <f>NA()</f>
        <v>#N/A</v>
      </c>
      <c r="BL5" s="4"/>
      <c r="BM5" s="4" t="e">
        <f>NA()</f>
        <v>#N/A</v>
      </c>
      <c r="BN5" s="4"/>
      <c r="BO5" s="4" t="e">
        <f>NA()</f>
        <v>#N/A</v>
      </c>
      <c r="BP5" s="6" t="e">
        <f t="shared" si="19"/>
        <v>#N/A</v>
      </c>
      <c r="BQ5" s="4" t="e">
        <f>NA()</f>
        <v>#N/A</v>
      </c>
      <c r="BR5" s="6" t="e">
        <f t="shared" si="20"/>
        <v>#N/A</v>
      </c>
      <c r="BS5" s="3">
        <v>238.8</v>
      </c>
      <c r="BT5" s="7">
        <f t="shared" si="21"/>
        <v>30.927202917765332</v>
      </c>
      <c r="BU5" s="4" t="e">
        <f>NA()</f>
        <v>#N/A</v>
      </c>
      <c r="BV5" s="4"/>
      <c r="BW5" s="3">
        <v>18.39</v>
      </c>
      <c r="BX5" s="7">
        <f t="shared" si="22"/>
        <v>24.877250905338048</v>
      </c>
      <c r="BY5" s="3" t="s">
        <v>98</v>
      </c>
      <c r="CA5" s="3">
        <v>10.87</v>
      </c>
      <c r="CB5" s="7">
        <f t="shared" si="23"/>
        <v>14.146708002063448</v>
      </c>
      <c r="CC5" s="4" t="e">
        <f>NA()</f>
        <v>#N/A</v>
      </c>
      <c r="CD5" s="4"/>
      <c r="CE5" s="3">
        <v>567266.34</v>
      </c>
    </row>
    <row r="6" spans="1:83" ht="15" x14ac:dyDescent="0.25">
      <c r="A6" s="3" t="s">
        <v>732</v>
      </c>
      <c r="B6" s="4">
        <v>120</v>
      </c>
      <c r="C6" s="4">
        <v>2782091.51</v>
      </c>
      <c r="D6" s="4">
        <v>6274180.9800000004</v>
      </c>
      <c r="E6" s="3" t="s">
        <v>98</v>
      </c>
      <c r="G6" s="3" t="s">
        <v>98</v>
      </c>
      <c r="I6" s="3" t="s">
        <v>98</v>
      </c>
      <c r="K6" s="3" t="s">
        <v>98</v>
      </c>
      <c r="M6" s="3">
        <v>1853.35</v>
      </c>
      <c r="N6" s="7">
        <f t="shared" si="0"/>
        <v>385.04534521458044</v>
      </c>
      <c r="O6" s="3">
        <v>31.67</v>
      </c>
      <c r="P6" s="9">
        <f t="shared" si="1"/>
        <v>12.164248627123326</v>
      </c>
      <c r="Q6" s="3">
        <v>55697.41</v>
      </c>
      <c r="R6" s="9">
        <f t="shared" si="2"/>
        <v>55.892446320408936</v>
      </c>
      <c r="S6" s="3">
        <v>314847.73</v>
      </c>
      <c r="T6" s="7">
        <f t="shared" si="3"/>
        <v>45.94955899856685</v>
      </c>
      <c r="U6" s="3" t="s">
        <v>98</v>
      </c>
      <c r="W6" s="4" t="e">
        <f>NA()</f>
        <v>#N/A</v>
      </c>
      <c r="X6" s="7" t="e">
        <f t="shared" si="4"/>
        <v>#N/A</v>
      </c>
      <c r="Y6" s="3" t="s">
        <v>98</v>
      </c>
      <c r="AA6" s="3">
        <v>22071.7</v>
      </c>
      <c r="AB6" s="7">
        <f t="shared" si="5"/>
        <v>2.2906368064203293</v>
      </c>
      <c r="AC6" s="3">
        <v>14647.64</v>
      </c>
      <c r="AD6" s="7">
        <f t="shared" si="6"/>
        <v>1.6111225351517637</v>
      </c>
      <c r="AE6" s="4" t="e">
        <f>NA()</f>
        <v>#N/A</v>
      </c>
      <c r="AF6" s="6" t="e">
        <f t="shared" si="7"/>
        <v>#N/A</v>
      </c>
      <c r="AG6" s="4" t="e">
        <f>NA()</f>
        <v>#N/A</v>
      </c>
      <c r="AH6" s="4"/>
      <c r="AI6" s="3">
        <v>728.7</v>
      </c>
      <c r="AJ6" s="7">
        <f t="shared" si="8"/>
        <v>-302.12146046524543</v>
      </c>
      <c r="AK6" s="3">
        <v>1018.41</v>
      </c>
      <c r="AL6" s="7">
        <f t="shared" si="9"/>
        <v>9.0621420712714257E-2</v>
      </c>
      <c r="AM6" s="3">
        <v>28898.76</v>
      </c>
      <c r="AN6" s="7">
        <f t="shared" si="10"/>
        <v>2.742701604577495</v>
      </c>
      <c r="AO6" s="3" t="s">
        <v>98</v>
      </c>
      <c r="AQ6" s="4" t="e">
        <f>NA()</f>
        <v>#N/A</v>
      </c>
      <c r="AR6" s="4"/>
      <c r="AS6" s="4" t="e">
        <f>NA()</f>
        <v>#N/A</v>
      </c>
      <c r="AT6" s="7" t="e">
        <f t="shared" si="11"/>
        <v>#N/A</v>
      </c>
      <c r="AU6" s="3">
        <v>46.28</v>
      </c>
      <c r="AV6" s="7">
        <f t="shared" si="12"/>
        <v>72.377302680164277</v>
      </c>
      <c r="AW6" s="4" t="e">
        <f>NA()</f>
        <v>#N/A</v>
      </c>
      <c r="AX6" s="7" t="e">
        <f t="shared" si="13"/>
        <v>#N/A</v>
      </c>
      <c r="AY6" s="3" t="s">
        <v>98</v>
      </c>
      <c r="BA6" s="3">
        <v>127.92</v>
      </c>
      <c r="BB6" s="7">
        <f t="shared" si="14"/>
        <v>104.58474015744508</v>
      </c>
      <c r="BC6" s="3">
        <v>161.28</v>
      </c>
      <c r="BD6" s="7">
        <f t="shared" si="15"/>
        <v>154.35364582435415</v>
      </c>
      <c r="BE6" s="3">
        <v>130.41</v>
      </c>
      <c r="BF6" s="7">
        <f t="shared" si="16"/>
        <v>114.91379274843433</v>
      </c>
      <c r="BG6" s="3">
        <v>116.8</v>
      </c>
      <c r="BH6" s="7">
        <f t="shared" si="17"/>
        <v>5.5773394006096151</v>
      </c>
      <c r="BI6" s="4" t="e">
        <f>NA()</f>
        <v>#N/A</v>
      </c>
      <c r="BJ6" s="6" t="e">
        <f t="shared" si="18"/>
        <v>#N/A</v>
      </c>
      <c r="BK6" s="4" t="e">
        <f>NA()</f>
        <v>#N/A</v>
      </c>
      <c r="BL6" s="4"/>
      <c r="BM6" s="4" t="e">
        <f>NA()</f>
        <v>#N/A</v>
      </c>
      <c r="BN6" s="4"/>
      <c r="BO6" s="4" t="e">
        <f>NA()</f>
        <v>#N/A</v>
      </c>
      <c r="BP6" s="6" t="e">
        <f t="shared" si="19"/>
        <v>#N/A</v>
      </c>
      <c r="BQ6" s="4" t="e">
        <f>NA()</f>
        <v>#N/A</v>
      </c>
      <c r="BR6" s="6" t="e">
        <f t="shared" si="20"/>
        <v>#N/A</v>
      </c>
      <c r="BS6" s="3">
        <v>223.03</v>
      </c>
      <c r="BT6" s="7">
        <f t="shared" si="21"/>
        <v>28.884816024912904</v>
      </c>
      <c r="BU6" s="4" t="e">
        <f>NA()</f>
        <v>#N/A</v>
      </c>
      <c r="BV6" s="4"/>
      <c r="BW6" s="3">
        <v>13.25</v>
      </c>
      <c r="BX6" s="7">
        <f t="shared" si="22"/>
        <v>17.924066041094569</v>
      </c>
      <c r="BY6" s="3" t="s">
        <v>98</v>
      </c>
      <c r="CA6" s="3">
        <v>13.89</v>
      </c>
      <c r="CB6" s="7">
        <f t="shared" si="23"/>
        <v>18.077072138791291</v>
      </c>
      <c r="CC6" s="4" t="e">
        <f>NA()</f>
        <v>#N/A</v>
      </c>
      <c r="CD6" s="4"/>
      <c r="CE6" s="3">
        <v>559371.77</v>
      </c>
    </row>
    <row r="7" spans="1:83" s="3" customFormat="1" ht="15" x14ac:dyDescent="0.25">
      <c r="A7" s="3" t="s">
        <v>732</v>
      </c>
      <c r="B7" s="4">
        <v>140</v>
      </c>
      <c r="C7" s="4">
        <v>2782091.51</v>
      </c>
      <c r="D7" s="4">
        <v>6274180.9800000004</v>
      </c>
      <c r="E7" s="3" t="s">
        <v>98</v>
      </c>
      <c r="G7" s="3" t="s">
        <v>98</v>
      </c>
      <c r="I7" s="3" t="s">
        <v>98</v>
      </c>
      <c r="K7" s="3" t="s">
        <v>98</v>
      </c>
      <c r="M7" s="3">
        <v>1914.79</v>
      </c>
      <c r="N7" s="7">
        <f t="shared" si="0"/>
        <v>397.80989913584943</v>
      </c>
      <c r="O7" s="3">
        <v>29.38</v>
      </c>
      <c r="P7" s="9">
        <f t="shared" si="1"/>
        <v>11.28467397110462</v>
      </c>
      <c r="Q7" s="3">
        <v>59317.08</v>
      </c>
      <c r="R7" s="9">
        <f t="shared" si="2"/>
        <v>59.524791364327399</v>
      </c>
      <c r="S7" s="3">
        <v>328670.5</v>
      </c>
      <c r="T7" s="7">
        <f t="shared" si="3"/>
        <v>47.966883962728481</v>
      </c>
      <c r="U7" s="3" t="s">
        <v>98</v>
      </c>
      <c r="W7" s="4" t="e">
        <f>NA()</f>
        <v>#N/A</v>
      </c>
      <c r="X7" s="7" t="e">
        <f t="shared" si="4"/>
        <v>#N/A</v>
      </c>
      <c r="Y7" s="3" t="s">
        <v>98</v>
      </c>
      <c r="AA7" s="3">
        <v>23577.279999999999</v>
      </c>
      <c r="AB7" s="7">
        <f t="shared" si="5"/>
        <v>2.4468883395152119</v>
      </c>
      <c r="AC7" s="3">
        <v>14152.46</v>
      </c>
      <c r="AD7" s="7">
        <f t="shared" si="6"/>
        <v>1.5566567197059684</v>
      </c>
      <c r="AE7" s="4" t="e">
        <f>NA()</f>
        <v>#N/A</v>
      </c>
      <c r="AF7" s="6" t="e">
        <f t="shared" si="7"/>
        <v>#N/A</v>
      </c>
      <c r="AG7" s="4" t="e">
        <f>NA()</f>
        <v>#N/A</v>
      </c>
      <c r="AH7" s="4"/>
      <c r="AI7" s="3">
        <v>941.94</v>
      </c>
      <c r="AJ7" s="7">
        <f t="shared" si="8"/>
        <v>-390.53147862032836</v>
      </c>
      <c r="AK7" s="3">
        <v>1254.69</v>
      </c>
      <c r="AL7" s="7">
        <f t="shared" si="9"/>
        <v>0.11164638048922876</v>
      </c>
      <c r="AM7" s="3">
        <v>27400.82</v>
      </c>
      <c r="AN7" s="7">
        <f t="shared" si="10"/>
        <v>2.6005362507159173</v>
      </c>
      <c r="AO7" s="3" t="s">
        <v>98</v>
      </c>
      <c r="AQ7" s="4" t="e">
        <f>NA()</f>
        <v>#N/A</v>
      </c>
      <c r="AR7" s="4"/>
      <c r="AS7" s="4" t="e">
        <f>NA()</f>
        <v>#N/A</v>
      </c>
      <c r="AT7" s="7" t="e">
        <f t="shared" si="11"/>
        <v>#N/A</v>
      </c>
      <c r="AU7" s="3">
        <v>52.82</v>
      </c>
      <c r="AV7" s="7">
        <f t="shared" si="12"/>
        <v>82.605210189418258</v>
      </c>
      <c r="AW7" s="3">
        <v>10.58</v>
      </c>
      <c r="AX7" s="7">
        <f t="shared" si="13"/>
        <v>13.648620747536237</v>
      </c>
      <c r="AY7" s="3" t="s">
        <v>98</v>
      </c>
      <c r="BA7" s="3">
        <v>119.32</v>
      </c>
      <c r="BB7" s="7">
        <f t="shared" si="14"/>
        <v>97.553558439543053</v>
      </c>
      <c r="BC7" s="3">
        <v>173.15</v>
      </c>
      <c r="BD7" s="7">
        <f t="shared" si="15"/>
        <v>165.71387508982465</v>
      </c>
      <c r="BE7" s="3">
        <v>135.6</v>
      </c>
      <c r="BF7" s="7">
        <f t="shared" si="16"/>
        <v>119.48708148675482</v>
      </c>
      <c r="BG7" s="3">
        <v>118.83</v>
      </c>
      <c r="BH7" s="7">
        <f t="shared" si="17"/>
        <v>5.6742743234113062</v>
      </c>
      <c r="BI7" s="4" t="e">
        <f>NA()</f>
        <v>#N/A</v>
      </c>
      <c r="BJ7" s="6" t="e">
        <f t="shared" si="18"/>
        <v>#N/A</v>
      </c>
      <c r="BK7" s="4" t="e">
        <f>NA()</f>
        <v>#N/A</v>
      </c>
      <c r="BL7" s="4"/>
      <c r="BM7" s="4" t="e">
        <f>NA()</f>
        <v>#N/A</v>
      </c>
      <c r="BN7" s="4"/>
      <c r="BO7" s="4" t="e">
        <f>NA()</f>
        <v>#N/A</v>
      </c>
      <c r="BP7" s="6" t="e">
        <f t="shared" si="19"/>
        <v>#N/A</v>
      </c>
      <c r="BQ7" s="4" t="e">
        <f>NA()</f>
        <v>#N/A</v>
      </c>
      <c r="BR7" s="6" t="e">
        <f t="shared" si="20"/>
        <v>#N/A</v>
      </c>
      <c r="BS7" s="3">
        <v>210.52</v>
      </c>
      <c r="BT7" s="7">
        <f t="shared" si="21"/>
        <v>27.264634666029973</v>
      </c>
      <c r="BU7" s="4" t="e">
        <f>NA()</f>
        <v>#N/A</v>
      </c>
      <c r="BV7" s="4"/>
      <c r="BW7" s="3">
        <v>15.37</v>
      </c>
      <c r="BX7" s="7">
        <f t="shared" si="22"/>
        <v>20.791916607669698</v>
      </c>
      <c r="BY7" s="3" t="s">
        <v>98</v>
      </c>
      <c r="CA7" s="3">
        <v>9.3800000000000008</v>
      </c>
      <c r="CB7" s="7">
        <f t="shared" si="23"/>
        <v>12.207554835267265</v>
      </c>
      <c r="CC7" s="4" t="e">
        <f>NA()</f>
        <v>#N/A</v>
      </c>
      <c r="CD7" s="4"/>
      <c r="CE7" s="3">
        <v>541895.49</v>
      </c>
    </row>
    <row r="8" spans="1:83" ht="15" x14ac:dyDescent="0.25">
      <c r="A8" s="3" t="s">
        <v>732</v>
      </c>
      <c r="B8" s="4">
        <v>160</v>
      </c>
      <c r="C8" s="4">
        <v>2782091.51</v>
      </c>
      <c r="D8" s="4">
        <v>6274180.9800000004</v>
      </c>
      <c r="E8" s="3" t="s">
        <v>98</v>
      </c>
      <c r="G8" s="3" t="s">
        <v>98</v>
      </c>
      <c r="I8" s="3" t="s">
        <v>98</v>
      </c>
      <c r="K8" s="3" t="s">
        <v>98</v>
      </c>
      <c r="M8" s="3">
        <v>1245.76</v>
      </c>
      <c r="N8" s="7">
        <f t="shared" si="0"/>
        <v>258.81462716406281</v>
      </c>
      <c r="O8" s="3">
        <v>16.07</v>
      </c>
      <c r="P8" s="9">
        <f t="shared" si="1"/>
        <v>6.17238634158105</v>
      </c>
      <c r="Q8" s="3">
        <v>66662.17</v>
      </c>
      <c r="R8" s="9">
        <f t="shared" si="2"/>
        <v>66.895601758268015</v>
      </c>
      <c r="S8" s="3">
        <v>244706.04</v>
      </c>
      <c r="T8" s="7">
        <f t="shared" si="3"/>
        <v>35.712928984070047</v>
      </c>
      <c r="U8" s="3" t="s">
        <v>98</v>
      </c>
      <c r="W8" s="3">
        <v>22391.48</v>
      </c>
      <c r="X8" s="7">
        <f t="shared" si="4"/>
        <v>31466.650578609238</v>
      </c>
      <c r="Y8" s="3" t="s">
        <v>98</v>
      </c>
      <c r="AA8" s="3">
        <v>10890.82</v>
      </c>
      <c r="AB8" s="7">
        <f t="shared" si="5"/>
        <v>1.130266954702114</v>
      </c>
      <c r="AC8" s="3">
        <v>33334.1</v>
      </c>
      <c r="AD8" s="7">
        <f t="shared" si="6"/>
        <v>3.6664827712179169</v>
      </c>
      <c r="AE8" s="4" t="e">
        <f>NA()</f>
        <v>#N/A</v>
      </c>
      <c r="AF8" s="6" t="e">
        <f t="shared" si="7"/>
        <v>#N/A</v>
      </c>
      <c r="AG8" s="4" t="e">
        <f>NA()</f>
        <v>#N/A</v>
      </c>
      <c r="AH8" s="4"/>
      <c r="AI8" s="3">
        <v>529.25</v>
      </c>
      <c r="AJ8" s="7">
        <f t="shared" si="8"/>
        <v>-219.42882249379872</v>
      </c>
      <c r="AK8" s="3">
        <v>1156.73</v>
      </c>
      <c r="AL8" s="7">
        <f t="shared" si="9"/>
        <v>0.10292958236959375</v>
      </c>
      <c r="AM8" s="3">
        <v>38808.239999999998</v>
      </c>
      <c r="AN8" s="7">
        <f t="shared" si="10"/>
        <v>3.6831830195769135</v>
      </c>
      <c r="AO8" s="3" t="s">
        <v>98</v>
      </c>
      <c r="AQ8" s="4" t="e">
        <f>NA()</f>
        <v>#N/A</v>
      </c>
      <c r="AR8" s="4"/>
      <c r="AS8" s="4" t="e">
        <f>NA()</f>
        <v>#N/A</v>
      </c>
      <c r="AT8" s="7" t="e">
        <f t="shared" si="11"/>
        <v>#N/A</v>
      </c>
      <c r="AU8" s="3">
        <v>86.09</v>
      </c>
      <c r="AV8" s="7">
        <f t="shared" si="12"/>
        <v>134.63617086722866</v>
      </c>
      <c r="AW8" s="3">
        <v>348.89</v>
      </c>
      <c r="AX8" s="7">
        <f t="shared" si="13"/>
        <v>450.08197472664625</v>
      </c>
      <c r="AY8" s="3" t="s">
        <v>98</v>
      </c>
      <c r="BA8" s="3">
        <v>75.040000000000006</v>
      </c>
      <c r="BB8" s="7">
        <f t="shared" si="14"/>
        <v>61.351148385042841</v>
      </c>
      <c r="BC8" s="3">
        <v>220.01</v>
      </c>
      <c r="BD8" s="7">
        <f t="shared" si="15"/>
        <v>210.56141876126085</v>
      </c>
      <c r="BE8" s="3">
        <v>76.290000000000006</v>
      </c>
      <c r="BF8" s="7">
        <f t="shared" si="16"/>
        <v>67.224700933809189</v>
      </c>
      <c r="BG8" s="3">
        <v>94.59</v>
      </c>
      <c r="BH8" s="7">
        <f t="shared" si="17"/>
        <v>4.5167853930108182</v>
      </c>
      <c r="BI8" s="4" t="e">
        <f>NA()</f>
        <v>#N/A</v>
      </c>
      <c r="BJ8" s="6" t="e">
        <f t="shared" si="18"/>
        <v>#N/A</v>
      </c>
      <c r="BK8" s="4" t="e">
        <f>NA()</f>
        <v>#N/A</v>
      </c>
      <c r="BL8" s="4"/>
      <c r="BM8" s="4" t="e">
        <f>NA()</f>
        <v>#N/A</v>
      </c>
      <c r="BN8" s="4"/>
      <c r="BO8" s="4" t="e">
        <f>NA()</f>
        <v>#N/A</v>
      </c>
      <c r="BP8" s="6" t="e">
        <f t="shared" si="19"/>
        <v>#N/A</v>
      </c>
      <c r="BQ8" s="3">
        <v>12.23</v>
      </c>
      <c r="BR8" s="7">
        <f t="shared" si="20"/>
        <v>-822.69475604194656</v>
      </c>
      <c r="BS8" s="3">
        <v>390.88</v>
      </c>
      <c r="BT8" s="7">
        <f t="shared" si="21"/>
        <v>50.623220588342178</v>
      </c>
      <c r="BU8" s="4" t="e">
        <f>NA()</f>
        <v>#N/A</v>
      </c>
      <c r="BV8" s="4"/>
      <c r="BW8" s="3">
        <v>10.29</v>
      </c>
      <c r="BX8" s="7">
        <f t="shared" si="22"/>
        <v>13.919897325499102</v>
      </c>
      <c r="BY8" s="3" t="s">
        <v>98</v>
      </c>
      <c r="CA8" s="4" t="e">
        <f>NA()</f>
        <v>#N/A</v>
      </c>
      <c r="CB8" s="6" t="e">
        <f t="shared" si="23"/>
        <v>#N/A</v>
      </c>
      <c r="CC8" s="4" t="e">
        <f>NA()</f>
        <v>#N/A</v>
      </c>
      <c r="CD8" s="4"/>
      <c r="CE8" s="3">
        <v>578945.06000000006</v>
      </c>
    </row>
    <row r="9" spans="1:83" ht="15" x14ac:dyDescent="0.25">
      <c r="A9" s="3" t="s">
        <v>732</v>
      </c>
      <c r="B9" s="4">
        <v>180</v>
      </c>
      <c r="C9" s="4">
        <v>2782091.51</v>
      </c>
      <c r="D9" s="4">
        <v>6274180.9800000004</v>
      </c>
      <c r="E9" s="3" t="s">
        <v>98</v>
      </c>
      <c r="G9" s="3" t="s">
        <v>98</v>
      </c>
      <c r="I9" s="3" t="s">
        <v>98</v>
      </c>
      <c r="K9" s="3" t="s">
        <v>98</v>
      </c>
      <c r="M9" s="3">
        <v>1091.98</v>
      </c>
      <c r="N9" s="7">
        <f t="shared" si="0"/>
        <v>226.86584620682419</v>
      </c>
      <c r="O9" s="3">
        <v>23.92</v>
      </c>
      <c r="P9" s="9">
        <f t="shared" si="1"/>
        <v>9.1875221711648241</v>
      </c>
      <c r="Q9" s="3">
        <v>59463.46</v>
      </c>
      <c r="R9" s="9">
        <f t="shared" si="2"/>
        <v>59.671683945012589</v>
      </c>
      <c r="S9" s="3">
        <v>224837.93</v>
      </c>
      <c r="T9" s="7">
        <f t="shared" si="3"/>
        <v>32.813334019116617</v>
      </c>
      <c r="U9" s="3" t="s">
        <v>98</v>
      </c>
      <c r="W9" s="3">
        <v>12662.25</v>
      </c>
      <c r="X9" s="7">
        <f t="shared" si="4"/>
        <v>17794.205487488762</v>
      </c>
      <c r="Y9" s="3" t="s">
        <v>98</v>
      </c>
      <c r="AA9" s="3">
        <v>9193.0300000000007</v>
      </c>
      <c r="AB9" s="7">
        <f t="shared" si="5"/>
        <v>0.95406755621570982</v>
      </c>
      <c r="AC9" s="3">
        <v>40297.22</v>
      </c>
      <c r="AD9" s="7">
        <f t="shared" si="6"/>
        <v>4.4323699412306938</v>
      </c>
      <c r="AE9" s="3">
        <v>58328.9</v>
      </c>
      <c r="AF9" s="7">
        <f t="shared" si="7"/>
        <v>0.53089592214468961</v>
      </c>
      <c r="AG9" s="4" t="e">
        <f>NA()</f>
        <v>#N/A</v>
      </c>
      <c r="AH9" s="4"/>
      <c r="AI9" s="3">
        <v>1047.79</v>
      </c>
      <c r="AJ9" s="7">
        <f t="shared" si="8"/>
        <v>-434.41724311908803</v>
      </c>
      <c r="AK9" s="3">
        <v>1985.16</v>
      </c>
      <c r="AL9" s="7">
        <f t="shared" si="9"/>
        <v>0.17664596728434701</v>
      </c>
      <c r="AM9" s="3">
        <v>47770.79</v>
      </c>
      <c r="AN9" s="7">
        <f t="shared" si="10"/>
        <v>4.533793920048284</v>
      </c>
      <c r="AO9" s="3" t="s">
        <v>98</v>
      </c>
      <c r="AQ9" s="4" t="e">
        <f>NA()</f>
        <v>#N/A</v>
      </c>
      <c r="AR9" s="4"/>
      <c r="AS9" s="4" t="e">
        <f>NA()</f>
        <v>#N/A</v>
      </c>
      <c r="AT9" s="7" t="e">
        <f t="shared" si="11"/>
        <v>#N/A</v>
      </c>
      <c r="AU9" s="3">
        <v>75.23</v>
      </c>
      <c r="AV9" s="7">
        <f t="shared" si="12"/>
        <v>117.65221436103626</v>
      </c>
      <c r="AW9" s="3">
        <v>61.62</v>
      </c>
      <c r="AX9" s="7">
        <f t="shared" si="13"/>
        <v>79.492250516368884</v>
      </c>
      <c r="AY9" s="3" t="s">
        <v>98</v>
      </c>
      <c r="BA9" s="3">
        <v>66.89</v>
      </c>
      <c r="BB9" s="7">
        <f t="shared" si="14"/>
        <v>54.687877338426375</v>
      </c>
      <c r="BC9" s="3">
        <v>384.84</v>
      </c>
      <c r="BD9" s="7">
        <f t="shared" si="15"/>
        <v>368.31260577284502</v>
      </c>
      <c r="BE9" s="3">
        <v>105.17</v>
      </c>
      <c r="BF9" s="7">
        <f t="shared" si="16"/>
        <v>92.672982005619502</v>
      </c>
      <c r="BG9" s="3">
        <v>87.32</v>
      </c>
      <c r="BH9" s="7">
        <f t="shared" si="17"/>
        <v>4.1696342162776672</v>
      </c>
      <c r="BI9" s="4" t="e">
        <f>NA()</f>
        <v>#N/A</v>
      </c>
      <c r="BJ9" s="6" t="e">
        <f t="shared" si="18"/>
        <v>#N/A</v>
      </c>
      <c r="BK9" s="4" t="e">
        <f>NA()</f>
        <v>#N/A</v>
      </c>
      <c r="BL9" s="4"/>
      <c r="BM9" s="4" t="e">
        <f>NA()</f>
        <v>#N/A</v>
      </c>
      <c r="BN9" s="4"/>
      <c r="BO9" s="4" t="e">
        <f>NA()</f>
        <v>#N/A</v>
      </c>
      <c r="BP9" s="6" t="e">
        <f t="shared" si="19"/>
        <v>#N/A</v>
      </c>
      <c r="BQ9" s="4" t="e">
        <f>NA()</f>
        <v>#N/A</v>
      </c>
      <c r="BR9" s="6" t="e">
        <f t="shared" si="20"/>
        <v>#N/A</v>
      </c>
      <c r="BS9" s="3">
        <v>313.08</v>
      </c>
      <c r="BT9" s="7">
        <f t="shared" si="21"/>
        <v>40.547272569070223</v>
      </c>
      <c r="BU9" s="4" t="e">
        <f>NA()</f>
        <v>#N/A</v>
      </c>
      <c r="BV9" s="4"/>
      <c r="BW9" s="4" t="e">
        <f>NA()</f>
        <v>#N/A</v>
      </c>
      <c r="BX9" s="7" t="e">
        <f t="shared" si="22"/>
        <v>#N/A</v>
      </c>
      <c r="BY9" s="3" t="s">
        <v>98</v>
      </c>
      <c r="CA9" s="4" t="e">
        <f>NA()</f>
        <v>#N/A</v>
      </c>
      <c r="CB9" s="6" t="e">
        <f t="shared" si="23"/>
        <v>#N/A</v>
      </c>
      <c r="CC9" s="4" t="e">
        <f>NA()</f>
        <v>#N/A</v>
      </c>
      <c r="CD9" s="4"/>
      <c r="CE9" s="3">
        <v>542203.41</v>
      </c>
    </row>
    <row r="10" spans="1:83" ht="15" x14ac:dyDescent="0.25">
      <c r="A10" s="3" t="s">
        <v>732</v>
      </c>
      <c r="B10" s="4">
        <v>200</v>
      </c>
      <c r="C10" s="4">
        <v>2782091.51</v>
      </c>
      <c r="D10" s="4">
        <v>6274180.9800000004</v>
      </c>
      <c r="E10" s="3" t="s">
        <v>98</v>
      </c>
      <c r="G10" s="3" t="s">
        <v>98</v>
      </c>
      <c r="I10" s="3" t="s">
        <v>98</v>
      </c>
      <c r="K10" s="3" t="s">
        <v>98</v>
      </c>
      <c r="M10" s="3">
        <v>1390.34</v>
      </c>
      <c r="N10" s="7">
        <f t="shared" si="0"/>
        <v>288.8520491356947</v>
      </c>
      <c r="O10" s="3">
        <v>17.739999999999998</v>
      </c>
      <c r="P10" s="9">
        <f t="shared" si="1"/>
        <v>6.813822881123075</v>
      </c>
      <c r="Q10" s="3">
        <v>50141.1</v>
      </c>
      <c r="R10" s="9">
        <f t="shared" si="2"/>
        <v>50.316679719869491</v>
      </c>
      <c r="S10" s="3">
        <v>261502.7</v>
      </c>
      <c r="T10" s="7">
        <f t="shared" si="3"/>
        <v>38.164269889875108</v>
      </c>
      <c r="U10" s="3" t="s">
        <v>98</v>
      </c>
      <c r="W10" s="3">
        <v>407.96</v>
      </c>
      <c r="X10" s="7">
        <f t="shared" si="4"/>
        <v>573.30443409946213</v>
      </c>
      <c r="Y10" s="3" t="s">
        <v>98</v>
      </c>
      <c r="AA10" s="3">
        <v>12308.46</v>
      </c>
      <c r="AB10" s="7">
        <f t="shared" si="5"/>
        <v>1.2773919320375124</v>
      </c>
      <c r="AC10" s="3">
        <v>20483.03</v>
      </c>
      <c r="AD10" s="7">
        <f t="shared" si="6"/>
        <v>2.2529684796451601</v>
      </c>
      <c r="AE10" s="3">
        <v>50573.97</v>
      </c>
      <c r="AF10" s="7">
        <f t="shared" si="7"/>
        <v>0.46031237413474058</v>
      </c>
      <c r="AG10" s="4" t="e">
        <f>NA()</f>
        <v>#N/A</v>
      </c>
      <c r="AH10" s="4"/>
      <c r="AI10" s="3">
        <v>643.47</v>
      </c>
      <c r="AJ10" s="7">
        <f t="shared" si="8"/>
        <v>-266.78481702425069</v>
      </c>
      <c r="AK10" s="3">
        <v>1531.54</v>
      </c>
      <c r="AL10" s="7">
        <f t="shared" si="9"/>
        <v>0.13628139028323602</v>
      </c>
      <c r="AM10" s="3">
        <v>37360.03</v>
      </c>
      <c r="AN10" s="7">
        <f t="shared" si="10"/>
        <v>3.5457374028526951</v>
      </c>
      <c r="AO10" s="3" t="s">
        <v>98</v>
      </c>
      <c r="AQ10" s="4" t="e">
        <f>NA()</f>
        <v>#N/A</v>
      </c>
      <c r="AR10" s="4"/>
      <c r="AS10" s="4" t="e">
        <f>NA()</f>
        <v>#N/A</v>
      </c>
      <c r="AT10" s="7" t="e">
        <f t="shared" si="11"/>
        <v>#N/A</v>
      </c>
      <c r="AU10" s="3">
        <v>54.49</v>
      </c>
      <c r="AV10" s="7">
        <f t="shared" si="12"/>
        <v>85.216923574808803</v>
      </c>
      <c r="AW10" s="3">
        <v>9.0500000000000007</v>
      </c>
      <c r="AX10" s="7">
        <f t="shared" si="13"/>
        <v>11.674859902193095</v>
      </c>
      <c r="AY10" s="3" t="s">
        <v>98</v>
      </c>
      <c r="BA10" s="3">
        <v>59.9</v>
      </c>
      <c r="BB10" s="7">
        <f t="shared" si="14"/>
        <v>48.972998244457166</v>
      </c>
      <c r="BC10" s="3">
        <v>285.13</v>
      </c>
      <c r="BD10" s="7">
        <f t="shared" si="15"/>
        <v>272.88476583518161</v>
      </c>
      <c r="BE10" s="3">
        <v>96.25</v>
      </c>
      <c r="BF10" s="7">
        <f t="shared" si="16"/>
        <v>84.81291735324595</v>
      </c>
      <c r="BG10" s="3">
        <v>88.28</v>
      </c>
      <c r="BH10" s="7">
        <f t="shared" si="17"/>
        <v>4.215475362036103</v>
      </c>
      <c r="BI10" s="4" t="e">
        <f>NA()</f>
        <v>#N/A</v>
      </c>
      <c r="BJ10" s="6" t="e">
        <f t="shared" si="18"/>
        <v>#N/A</v>
      </c>
      <c r="BK10" s="4" t="e">
        <f>NA()</f>
        <v>#N/A</v>
      </c>
      <c r="BL10" s="4"/>
      <c r="BM10" s="4" t="e">
        <f>NA()</f>
        <v>#N/A</v>
      </c>
      <c r="BN10" s="4"/>
      <c r="BO10" s="4" t="e">
        <f>NA()</f>
        <v>#N/A</v>
      </c>
      <c r="BP10" s="6" t="e">
        <f t="shared" si="19"/>
        <v>#N/A</v>
      </c>
      <c r="BQ10" s="4" t="e">
        <f>NA()</f>
        <v>#N/A</v>
      </c>
      <c r="BR10" s="6" t="e">
        <f t="shared" si="20"/>
        <v>#N/A</v>
      </c>
      <c r="BS10" s="3">
        <v>299.7</v>
      </c>
      <c r="BT10" s="7">
        <f t="shared" si="21"/>
        <v>38.814416727195429</v>
      </c>
      <c r="BU10" s="4" t="e">
        <f>NA()</f>
        <v>#N/A</v>
      </c>
      <c r="BV10" s="4"/>
      <c r="BW10" s="3">
        <v>10.87</v>
      </c>
      <c r="BX10" s="7">
        <f t="shared" si="22"/>
        <v>14.704497952203619</v>
      </c>
      <c r="BY10" s="3" t="s">
        <v>98</v>
      </c>
      <c r="CA10" s="3">
        <v>7.7</v>
      </c>
      <c r="CB10" s="7">
        <f t="shared" si="23"/>
        <v>10.021127103577605</v>
      </c>
      <c r="CC10" s="4" t="e">
        <f>NA()</f>
        <v>#N/A</v>
      </c>
      <c r="CD10" s="4"/>
      <c r="CE10" s="3">
        <v>562728.30000000005</v>
      </c>
    </row>
    <row r="11" spans="1:83" ht="15" x14ac:dyDescent="0.25">
      <c r="A11" s="3" t="s">
        <v>732</v>
      </c>
      <c r="B11" s="4">
        <v>220</v>
      </c>
      <c r="C11" s="4">
        <v>2782091.51</v>
      </c>
      <c r="D11" s="4">
        <v>6274180.9800000004</v>
      </c>
      <c r="E11" s="3" t="s">
        <v>98</v>
      </c>
      <c r="G11" s="3" t="s">
        <v>98</v>
      </c>
      <c r="I11" s="3" t="s">
        <v>98</v>
      </c>
      <c r="K11" s="3" t="s">
        <v>98</v>
      </c>
      <c r="M11" s="3">
        <v>1385.7</v>
      </c>
      <c r="N11" s="7">
        <f t="shared" si="0"/>
        <v>287.88805938643225</v>
      </c>
      <c r="O11" s="3">
        <v>23.11</v>
      </c>
      <c r="P11" s="9">
        <f t="shared" si="1"/>
        <v>8.876406244800128</v>
      </c>
      <c r="Q11" s="3">
        <v>61108.08</v>
      </c>
      <c r="R11" s="9">
        <f t="shared" si="2"/>
        <v>61.322062931530475</v>
      </c>
      <c r="S11" s="3">
        <v>301313.19</v>
      </c>
      <c r="T11" s="7">
        <f t="shared" si="3"/>
        <v>43.974298944290894</v>
      </c>
      <c r="U11" s="3" t="s">
        <v>98</v>
      </c>
      <c r="W11" s="3">
        <v>669.87</v>
      </c>
      <c r="X11" s="7">
        <f t="shared" si="4"/>
        <v>941.36543109669265</v>
      </c>
      <c r="Y11" s="3" t="s">
        <v>98</v>
      </c>
      <c r="AA11" s="3">
        <v>17198.38</v>
      </c>
      <c r="AB11" s="7">
        <f t="shared" si="5"/>
        <v>1.7848757566840465</v>
      </c>
      <c r="AC11" s="3">
        <v>21170.52</v>
      </c>
      <c r="AD11" s="7">
        <f t="shared" si="6"/>
        <v>2.3285868476342344</v>
      </c>
      <c r="AE11" s="4" t="e">
        <f>NA()</f>
        <v>#N/A</v>
      </c>
      <c r="AF11" s="6" t="e">
        <f t="shared" si="7"/>
        <v>#N/A</v>
      </c>
      <c r="AG11" s="4" t="e">
        <f>NA()</f>
        <v>#N/A</v>
      </c>
      <c r="AH11" s="4"/>
      <c r="AI11" s="3">
        <v>928.37</v>
      </c>
      <c r="AJ11" s="7">
        <f t="shared" si="8"/>
        <v>-384.90531117348684</v>
      </c>
      <c r="AK11" s="3">
        <v>1553.73</v>
      </c>
      <c r="AL11" s="7">
        <f t="shared" si="9"/>
        <v>0.13825592836280626</v>
      </c>
      <c r="AM11" s="3">
        <v>39734.629999999997</v>
      </c>
      <c r="AN11" s="7">
        <f t="shared" si="10"/>
        <v>3.7711041393572966</v>
      </c>
      <c r="AO11" s="3" t="s">
        <v>98</v>
      </c>
      <c r="AQ11" s="4" t="e">
        <f>NA()</f>
        <v>#N/A</v>
      </c>
      <c r="AR11" s="4"/>
      <c r="AS11" s="4" t="e">
        <f>NA()</f>
        <v>#N/A</v>
      </c>
      <c r="AT11" s="7" t="e">
        <f t="shared" si="11"/>
        <v>#N/A</v>
      </c>
      <c r="AU11" s="3">
        <v>55.82</v>
      </c>
      <c r="AV11" s="7">
        <f t="shared" si="12"/>
        <v>87.296910881736594</v>
      </c>
      <c r="AW11" s="3">
        <v>16.350000000000001</v>
      </c>
      <c r="AX11" s="7">
        <f t="shared" si="13"/>
        <v>21.09215021003946</v>
      </c>
      <c r="AY11" s="3" t="s">
        <v>98</v>
      </c>
      <c r="BA11" s="3">
        <v>73.33</v>
      </c>
      <c r="BB11" s="7">
        <f t="shared" si="14"/>
        <v>59.953087834157657</v>
      </c>
      <c r="BC11" s="3">
        <v>260.29000000000002</v>
      </c>
      <c r="BD11" s="7">
        <f t="shared" si="15"/>
        <v>249.11154806312712</v>
      </c>
      <c r="BE11" s="3">
        <v>103.1</v>
      </c>
      <c r="BF11" s="7">
        <f t="shared" si="16"/>
        <v>90.848953549295146</v>
      </c>
      <c r="BG11" s="3">
        <v>96.12</v>
      </c>
      <c r="BH11" s="7">
        <f t="shared" si="17"/>
        <v>4.5898447190633238</v>
      </c>
      <c r="BI11" s="4" t="e">
        <f>NA()</f>
        <v>#N/A</v>
      </c>
      <c r="BJ11" s="6" t="e">
        <f t="shared" si="18"/>
        <v>#N/A</v>
      </c>
      <c r="BK11" s="4" t="e">
        <f>NA()</f>
        <v>#N/A</v>
      </c>
      <c r="BL11" s="4"/>
      <c r="BM11" s="4" t="e">
        <f>NA()</f>
        <v>#N/A</v>
      </c>
      <c r="BN11" s="4"/>
      <c r="BO11" s="4" t="e">
        <f>NA()</f>
        <v>#N/A</v>
      </c>
      <c r="BP11" s="6" t="e">
        <f t="shared" si="19"/>
        <v>#N/A</v>
      </c>
      <c r="BQ11" s="4" t="e">
        <f>NA()</f>
        <v>#N/A</v>
      </c>
      <c r="BR11" s="6" t="e">
        <f t="shared" si="20"/>
        <v>#N/A</v>
      </c>
      <c r="BS11" s="3">
        <v>319.06</v>
      </c>
      <c r="BT11" s="7">
        <f t="shared" si="21"/>
        <v>41.321747751014264</v>
      </c>
      <c r="BU11" s="4" t="e">
        <f>NA()</f>
        <v>#N/A</v>
      </c>
      <c r="BV11" s="4"/>
      <c r="BW11" s="3">
        <v>15.7</v>
      </c>
      <c r="BX11" s="7">
        <f t="shared" si="22"/>
        <v>21.238327309070545</v>
      </c>
      <c r="BY11" s="3" t="s">
        <v>98</v>
      </c>
      <c r="CA11" s="4" t="e">
        <f>NA()</f>
        <v>#N/A</v>
      </c>
      <c r="CB11" s="6" t="e">
        <f t="shared" si="23"/>
        <v>#N/A</v>
      </c>
      <c r="CC11" s="4" t="e">
        <f>NA()</f>
        <v>#N/A</v>
      </c>
      <c r="CD11" s="4"/>
      <c r="CE11" s="3">
        <v>553974.66</v>
      </c>
    </row>
    <row r="12" spans="1:83" ht="15" x14ac:dyDescent="0.25">
      <c r="A12" s="3" t="s">
        <v>732</v>
      </c>
      <c r="B12" s="4">
        <v>240</v>
      </c>
      <c r="C12" s="4">
        <v>2782091.51</v>
      </c>
      <c r="D12" s="4">
        <v>6274180.9800000004</v>
      </c>
      <c r="E12" s="3" t="s">
        <v>98</v>
      </c>
      <c r="G12" s="3" t="s">
        <v>98</v>
      </c>
      <c r="I12" s="3" t="s">
        <v>98</v>
      </c>
      <c r="K12" s="3" t="s">
        <v>98</v>
      </c>
      <c r="M12" s="3">
        <v>1518.77</v>
      </c>
      <c r="N12" s="7">
        <f t="shared" si="0"/>
        <v>315.53420506194101</v>
      </c>
      <c r="O12" s="3">
        <v>14.83</v>
      </c>
      <c r="P12" s="9">
        <f t="shared" si="1"/>
        <v>5.6961101086276891</v>
      </c>
      <c r="Q12" s="3">
        <v>65395.18</v>
      </c>
      <c r="R12" s="9">
        <f t="shared" si="2"/>
        <v>65.624175123465889</v>
      </c>
      <c r="S12" s="3">
        <v>281048.81</v>
      </c>
      <c r="T12" s="7">
        <f t="shared" si="3"/>
        <v>41.016871478069746</v>
      </c>
      <c r="U12" s="3" t="s">
        <v>98</v>
      </c>
      <c r="W12" s="3">
        <v>1682.13</v>
      </c>
      <c r="X12" s="7">
        <f t="shared" si="4"/>
        <v>2363.8900571912159</v>
      </c>
      <c r="Y12" s="3" t="s">
        <v>98</v>
      </c>
      <c r="AA12" s="3">
        <v>12939.91</v>
      </c>
      <c r="AB12" s="7">
        <f t="shared" si="5"/>
        <v>1.3429248366807489</v>
      </c>
      <c r="AC12" s="3">
        <v>26730.81</v>
      </c>
      <c r="AD12" s="7">
        <f t="shared" si="6"/>
        <v>2.9401740057688559</v>
      </c>
      <c r="AE12" s="4" t="e">
        <f>NA()</f>
        <v>#N/A</v>
      </c>
      <c r="AF12" s="6" t="e">
        <f t="shared" si="7"/>
        <v>#N/A</v>
      </c>
      <c r="AG12" s="4" t="e">
        <f>NA()</f>
        <v>#N/A</v>
      </c>
      <c r="AH12" s="4"/>
      <c r="AI12" s="3">
        <v>759.64</v>
      </c>
      <c r="AJ12" s="7">
        <f t="shared" si="8"/>
        <v>-314.94928808538356</v>
      </c>
      <c r="AK12" s="3">
        <v>1030.8900000000001</v>
      </c>
      <c r="AL12" s="7">
        <f t="shared" si="9"/>
        <v>9.1731931538898887E-2</v>
      </c>
      <c r="AM12" s="3">
        <v>34670.089999999997</v>
      </c>
      <c r="AN12" s="7">
        <f t="shared" si="10"/>
        <v>3.2904426167021059</v>
      </c>
      <c r="AO12" s="3" t="s">
        <v>98</v>
      </c>
      <c r="AQ12" s="3">
        <v>95.01</v>
      </c>
      <c r="AS12" s="4" t="e">
        <f>NA()</f>
        <v>#N/A</v>
      </c>
      <c r="AT12" s="7" t="e">
        <f t="shared" si="11"/>
        <v>#N/A</v>
      </c>
      <c r="AU12" s="3">
        <v>43.66</v>
      </c>
      <c r="AV12" s="7">
        <f t="shared" si="12"/>
        <v>68.279884075539584</v>
      </c>
      <c r="AW12" s="3">
        <v>18.649999999999999</v>
      </c>
      <c r="AX12" s="7">
        <f t="shared" si="13"/>
        <v>24.059241676895159</v>
      </c>
      <c r="AY12" s="3" t="s">
        <v>98</v>
      </c>
      <c r="BA12" s="3">
        <v>98.43</v>
      </c>
      <c r="BB12" s="7">
        <f t="shared" si="14"/>
        <v>80.474327499197315</v>
      </c>
      <c r="BC12" s="3">
        <v>276.39999999999998</v>
      </c>
      <c r="BD12" s="7">
        <f t="shared" si="15"/>
        <v>264.52968567616244</v>
      </c>
      <c r="BE12" s="3">
        <v>76.97</v>
      </c>
      <c r="BF12" s="7">
        <f t="shared" si="16"/>
        <v>67.823898687577568</v>
      </c>
      <c r="BG12" s="3">
        <v>74.92</v>
      </c>
      <c r="BH12" s="7">
        <f t="shared" si="17"/>
        <v>3.5775194168978799</v>
      </c>
      <c r="BI12" s="4" t="e">
        <f>NA()</f>
        <v>#N/A</v>
      </c>
      <c r="BJ12" s="6" t="e">
        <f t="shared" si="18"/>
        <v>#N/A</v>
      </c>
      <c r="BK12" s="4" t="e">
        <f>NA()</f>
        <v>#N/A</v>
      </c>
      <c r="BL12" s="4"/>
      <c r="BM12" s="4" t="e">
        <f>NA()</f>
        <v>#N/A</v>
      </c>
      <c r="BN12" s="4"/>
      <c r="BO12" s="4" t="e">
        <f>NA()</f>
        <v>#N/A</v>
      </c>
      <c r="BP12" s="6" t="e">
        <f t="shared" si="19"/>
        <v>#N/A</v>
      </c>
      <c r="BQ12" s="4" t="e">
        <f>NA()</f>
        <v>#N/A</v>
      </c>
      <c r="BR12" s="6" t="e">
        <f t="shared" si="20"/>
        <v>#N/A</v>
      </c>
      <c r="BS12" s="3">
        <v>290.88</v>
      </c>
      <c r="BT12" s="7">
        <f t="shared" si="21"/>
        <v>37.67213058927797</v>
      </c>
      <c r="BU12" s="4" t="e">
        <f>NA()</f>
        <v>#N/A</v>
      </c>
      <c r="BV12" s="4"/>
      <c r="BW12" s="3">
        <v>14.62</v>
      </c>
      <c r="BX12" s="7">
        <f t="shared" si="22"/>
        <v>19.777346831758685</v>
      </c>
      <c r="BY12" s="3" t="s">
        <v>98</v>
      </c>
      <c r="CA12" s="4" t="e">
        <f>NA()</f>
        <v>#N/A</v>
      </c>
      <c r="CB12" s="6" t="e">
        <f t="shared" si="23"/>
        <v>#N/A</v>
      </c>
      <c r="CC12" s="4" t="e">
        <f>NA()</f>
        <v>#N/A</v>
      </c>
      <c r="CD12" s="4"/>
      <c r="CE12" s="3">
        <v>573219.43000000005</v>
      </c>
    </row>
    <row r="13" spans="1:83" ht="15" x14ac:dyDescent="0.25">
      <c r="A13" s="3" t="s">
        <v>732</v>
      </c>
      <c r="B13" s="4">
        <v>260</v>
      </c>
      <c r="C13" s="4">
        <v>2782091.51</v>
      </c>
      <c r="D13" s="4">
        <v>6274180.9800000004</v>
      </c>
      <c r="E13" s="3" t="s">
        <v>98</v>
      </c>
      <c r="G13" s="3" t="s">
        <v>98</v>
      </c>
      <c r="I13" s="3" t="s">
        <v>98</v>
      </c>
      <c r="K13" s="3" t="s">
        <v>98</v>
      </c>
      <c r="M13" s="3">
        <v>1342.97</v>
      </c>
      <c r="N13" s="7">
        <f t="shared" si="0"/>
        <v>279.01062792393515</v>
      </c>
      <c r="O13" s="3">
        <v>28.58</v>
      </c>
      <c r="P13" s="9">
        <f t="shared" si="1"/>
        <v>10.977398982102452</v>
      </c>
      <c r="Q13" s="3">
        <v>60074.83</v>
      </c>
      <c r="R13" s="9">
        <f t="shared" si="2"/>
        <v>60.285194787023173</v>
      </c>
      <c r="S13" s="3">
        <v>309254.03000000003</v>
      </c>
      <c r="T13" s="7">
        <f t="shared" si="3"/>
        <v>45.133202316654987</v>
      </c>
      <c r="U13" s="3" t="s">
        <v>98</v>
      </c>
      <c r="W13" s="3">
        <v>6874.36</v>
      </c>
      <c r="X13" s="7">
        <f t="shared" si="4"/>
        <v>9660.5085537699251</v>
      </c>
      <c r="Y13" s="3" t="s">
        <v>98</v>
      </c>
      <c r="AA13" s="3">
        <v>14892.06</v>
      </c>
      <c r="AB13" s="7">
        <f t="shared" si="5"/>
        <v>1.5455221283100047</v>
      </c>
      <c r="AC13" s="3">
        <v>19642.5</v>
      </c>
      <c r="AD13" s="7">
        <f t="shared" si="6"/>
        <v>2.1605169431197462</v>
      </c>
      <c r="AE13" s="4" t="e">
        <f>NA()</f>
        <v>#N/A</v>
      </c>
      <c r="AF13" s="6" t="e">
        <f t="shared" si="7"/>
        <v>#N/A</v>
      </c>
      <c r="AG13" s="3">
        <v>6461.84</v>
      </c>
      <c r="AI13" s="3">
        <v>1254.46</v>
      </c>
      <c r="AJ13" s="7">
        <f t="shared" si="8"/>
        <v>-520.10331727079972</v>
      </c>
      <c r="AK13" s="3">
        <v>1589.86</v>
      </c>
      <c r="AL13" s="7">
        <f t="shared" si="9"/>
        <v>0.14147089279790642</v>
      </c>
      <c r="AM13" s="3">
        <v>40996.65</v>
      </c>
      <c r="AN13" s="7">
        <f t="shared" si="10"/>
        <v>3.8908789767208685</v>
      </c>
      <c r="AO13" s="3" t="s">
        <v>98</v>
      </c>
      <c r="AQ13" s="4" t="e">
        <f>NA()</f>
        <v>#N/A</v>
      </c>
      <c r="AR13" s="4"/>
      <c r="AS13" s="4" t="e">
        <f>NA()</f>
        <v>#N/A</v>
      </c>
      <c r="AT13" s="7" t="e">
        <f t="shared" si="11"/>
        <v>#N/A</v>
      </c>
      <c r="AU13" s="3">
        <v>99.98</v>
      </c>
      <c r="AV13" s="7">
        <f t="shared" si="12"/>
        <v>156.35874507266257</v>
      </c>
      <c r="AW13" s="3">
        <v>135.19</v>
      </c>
      <c r="AX13" s="7">
        <f t="shared" si="13"/>
        <v>174.40047626270544</v>
      </c>
      <c r="AY13" s="3" t="s">
        <v>98</v>
      </c>
      <c r="BA13" s="3">
        <v>104.72</v>
      </c>
      <c r="BB13" s="7">
        <f t="shared" si="14"/>
        <v>85.616901104500073</v>
      </c>
      <c r="BC13" s="3">
        <v>239.32</v>
      </c>
      <c r="BD13" s="7">
        <f t="shared" si="15"/>
        <v>229.04212871208105</v>
      </c>
      <c r="BE13" s="3">
        <v>127.94</v>
      </c>
      <c r="BF13" s="7">
        <f t="shared" si="16"/>
        <v>112.73729502518739</v>
      </c>
      <c r="BG13" s="3">
        <v>92.13</v>
      </c>
      <c r="BH13" s="7">
        <f t="shared" si="17"/>
        <v>4.3993174570048268</v>
      </c>
      <c r="BI13" s="4" t="e">
        <f>NA()</f>
        <v>#N/A</v>
      </c>
      <c r="BJ13" s="6" t="e">
        <f t="shared" si="18"/>
        <v>#N/A</v>
      </c>
      <c r="BK13" s="4" t="e">
        <f>NA()</f>
        <v>#N/A</v>
      </c>
      <c r="BL13" s="4"/>
      <c r="BM13" s="4" t="e">
        <f>NA()</f>
        <v>#N/A</v>
      </c>
      <c r="BN13" s="4"/>
      <c r="BO13" s="4" t="e">
        <f>NA()</f>
        <v>#N/A</v>
      </c>
      <c r="BP13" s="6" t="e">
        <f t="shared" si="19"/>
        <v>#N/A</v>
      </c>
      <c r="BQ13" s="3">
        <v>15.29</v>
      </c>
      <c r="BR13" s="7">
        <f t="shared" si="20"/>
        <v>-1028.5366165070614</v>
      </c>
      <c r="BS13" s="3">
        <v>242.81</v>
      </c>
      <c r="BT13" s="7">
        <f t="shared" si="21"/>
        <v>31.446541626727807</v>
      </c>
      <c r="BU13" s="4" t="e">
        <f>NA()</f>
        <v>#N/A</v>
      </c>
      <c r="BV13" s="4"/>
      <c r="BW13" s="4" t="e">
        <f>NA()</f>
        <v>#N/A</v>
      </c>
      <c r="BX13" s="7" t="e">
        <f t="shared" si="22"/>
        <v>#N/A</v>
      </c>
      <c r="BY13" s="3" t="s">
        <v>98</v>
      </c>
      <c r="CA13" s="3">
        <v>9.9600000000000009</v>
      </c>
      <c r="CB13" s="7">
        <f t="shared" si="23"/>
        <v>12.962392980731552</v>
      </c>
      <c r="CC13" s="4" t="e">
        <f>NA()</f>
        <v>#N/A</v>
      </c>
      <c r="CD13" s="4"/>
      <c r="CE13" s="3">
        <v>536520.53</v>
      </c>
    </row>
    <row r="14" spans="1:83" ht="15" x14ac:dyDescent="0.25">
      <c r="A14" s="3" t="s">
        <v>732</v>
      </c>
      <c r="B14" s="4">
        <v>280</v>
      </c>
      <c r="C14" s="4">
        <v>2782091.51</v>
      </c>
      <c r="D14" s="4">
        <v>6274180.9800000004</v>
      </c>
      <c r="E14" s="3" t="s">
        <v>98</v>
      </c>
      <c r="G14" s="3" t="s">
        <v>98</v>
      </c>
      <c r="I14" s="3" t="s">
        <v>98</v>
      </c>
      <c r="K14" s="3" t="s">
        <v>98</v>
      </c>
      <c r="M14" s="3">
        <v>1625.25</v>
      </c>
      <c r="N14" s="7">
        <f t="shared" si="0"/>
        <v>337.65610775622355</v>
      </c>
      <c r="O14" s="3">
        <v>23.66</v>
      </c>
      <c r="P14" s="9">
        <f t="shared" si="1"/>
        <v>9.0876577997391195</v>
      </c>
      <c r="Q14" s="3">
        <v>52447.93</v>
      </c>
      <c r="R14" s="9">
        <f t="shared" si="2"/>
        <v>52.631587575464735</v>
      </c>
      <c r="S14" s="3">
        <v>342190.19</v>
      </c>
      <c r="T14" s="7">
        <f t="shared" si="3"/>
        <v>49.939976775871308</v>
      </c>
      <c r="U14" s="3" t="s">
        <v>98</v>
      </c>
      <c r="W14" s="3">
        <v>5584.39</v>
      </c>
      <c r="X14" s="7">
        <f t="shared" si="4"/>
        <v>7847.7192586054898</v>
      </c>
      <c r="Y14" s="3" t="s">
        <v>98</v>
      </c>
      <c r="AA14" s="3">
        <v>14390.2</v>
      </c>
      <c r="AB14" s="7">
        <f t="shared" si="5"/>
        <v>1.493438283945044</v>
      </c>
      <c r="AC14" s="3">
        <v>18493.439999999999</v>
      </c>
      <c r="AD14" s="7">
        <f t="shared" si="6"/>
        <v>2.0341295892360156</v>
      </c>
      <c r="AE14" s="4" t="e">
        <f>NA()</f>
        <v>#N/A</v>
      </c>
      <c r="AF14" s="6" t="e">
        <f t="shared" si="7"/>
        <v>#N/A</v>
      </c>
      <c r="AG14" s="3">
        <v>7171.78</v>
      </c>
      <c r="AI14" s="3">
        <v>1517.82</v>
      </c>
      <c r="AJ14" s="7">
        <f t="shared" si="8"/>
        <v>-629.29325528112906</v>
      </c>
      <c r="AK14" s="3">
        <v>1778.88</v>
      </c>
      <c r="AL14" s="7">
        <f t="shared" si="9"/>
        <v>0.15829050468616093</v>
      </c>
      <c r="AM14" s="3">
        <v>22818.49</v>
      </c>
      <c r="AN14" s="7">
        <f t="shared" si="10"/>
        <v>2.1656399491547571</v>
      </c>
      <c r="AO14" s="3" t="s">
        <v>98</v>
      </c>
      <c r="AQ14" s="4" t="e">
        <f>NA()</f>
        <v>#N/A</v>
      </c>
      <c r="AR14" s="4"/>
      <c r="AS14" s="4" t="e">
        <f>NA()</f>
        <v>#N/A</v>
      </c>
      <c r="AT14" s="7" t="e">
        <f t="shared" si="11"/>
        <v>#N/A</v>
      </c>
      <c r="AU14" s="3">
        <v>71.63</v>
      </c>
      <c r="AV14" s="7">
        <f t="shared" si="12"/>
        <v>112.02217353025424</v>
      </c>
      <c r="AW14" s="3">
        <v>71.58</v>
      </c>
      <c r="AX14" s="7">
        <f t="shared" si="13"/>
        <v>92.341046607622275</v>
      </c>
      <c r="AY14" s="3" t="s">
        <v>98</v>
      </c>
      <c r="BA14" s="3">
        <v>175.01</v>
      </c>
      <c r="BB14" s="7">
        <f t="shared" si="14"/>
        <v>143.08454795930632</v>
      </c>
      <c r="BC14" s="3">
        <v>354.27</v>
      </c>
      <c r="BD14" s="7">
        <f t="shared" si="15"/>
        <v>339.05546940844454</v>
      </c>
      <c r="BE14" s="3">
        <v>118.95</v>
      </c>
      <c r="BF14" s="7">
        <f t="shared" si="16"/>
        <v>104.8155482511024</v>
      </c>
      <c r="BG14" s="3">
        <v>96.21</v>
      </c>
      <c r="BH14" s="7">
        <f t="shared" si="17"/>
        <v>4.5941423264781767</v>
      </c>
      <c r="BI14" s="4" t="e">
        <f>NA()</f>
        <v>#N/A</v>
      </c>
      <c r="BJ14" s="6" t="e">
        <f t="shared" si="18"/>
        <v>#N/A</v>
      </c>
      <c r="BK14" s="4" t="e">
        <f>NA()</f>
        <v>#N/A</v>
      </c>
      <c r="BL14" s="4"/>
      <c r="BM14" s="4" t="e">
        <f>NA()</f>
        <v>#N/A</v>
      </c>
      <c r="BN14" s="4"/>
      <c r="BO14" s="4" t="e">
        <f>NA()</f>
        <v>#N/A</v>
      </c>
      <c r="BP14" s="6" t="e">
        <f t="shared" si="19"/>
        <v>#N/A</v>
      </c>
      <c r="BQ14" s="4" t="e">
        <f>NA()</f>
        <v>#N/A</v>
      </c>
      <c r="BR14" s="6" t="e">
        <f t="shared" si="20"/>
        <v>#N/A</v>
      </c>
      <c r="BS14" s="3">
        <v>411.67</v>
      </c>
      <c r="BT14" s="7">
        <f t="shared" si="21"/>
        <v>53.315752199147632</v>
      </c>
      <c r="BU14" s="4" t="e">
        <f>NA()</f>
        <v>#N/A</v>
      </c>
      <c r="BV14" s="4"/>
      <c r="BW14" s="3">
        <v>17.670000000000002</v>
      </c>
      <c r="BX14" s="7">
        <f t="shared" si="22"/>
        <v>23.903263920463477</v>
      </c>
      <c r="BY14" s="3" t="s">
        <v>98</v>
      </c>
      <c r="CA14" s="3">
        <v>9.9499999999999993</v>
      </c>
      <c r="CB14" s="7">
        <f t="shared" si="23"/>
        <v>12.949378529947683</v>
      </c>
      <c r="CC14" s="4" t="e">
        <f>NA()</f>
        <v>#N/A</v>
      </c>
      <c r="CD14" s="4"/>
      <c r="CE14" s="3">
        <v>530631.02</v>
      </c>
    </row>
    <row r="15" spans="1:83" ht="15" x14ac:dyDescent="0.25">
      <c r="A15" s="3" t="s">
        <v>732</v>
      </c>
      <c r="B15" s="4">
        <v>300</v>
      </c>
      <c r="C15" s="4">
        <v>2782091.51</v>
      </c>
      <c r="D15" s="4">
        <v>6274180.9800000004</v>
      </c>
      <c r="E15" s="3" t="s">
        <v>98</v>
      </c>
      <c r="G15" s="3" t="s">
        <v>98</v>
      </c>
      <c r="I15" s="3" t="s">
        <v>98</v>
      </c>
      <c r="K15" s="3" t="s">
        <v>98</v>
      </c>
      <c r="M15" s="3">
        <v>1638.74</v>
      </c>
      <c r="N15" s="7">
        <f t="shared" si="0"/>
        <v>340.45874174707507</v>
      </c>
      <c r="O15" s="3">
        <v>34.82</v>
      </c>
      <c r="P15" s="9">
        <f t="shared" si="1"/>
        <v>13.374143896319362</v>
      </c>
      <c r="Q15" s="3">
        <v>55607.79</v>
      </c>
      <c r="R15" s="9">
        <f t="shared" si="2"/>
        <v>55.802512496928898</v>
      </c>
      <c r="S15" s="3">
        <v>365958.35</v>
      </c>
      <c r="T15" s="7">
        <f t="shared" si="3"/>
        <v>53.408753476936859</v>
      </c>
      <c r="U15" s="3" t="s">
        <v>98</v>
      </c>
      <c r="W15" s="3">
        <v>5797.89</v>
      </c>
      <c r="X15" s="7">
        <f t="shared" si="4"/>
        <v>8147.7498907268628</v>
      </c>
      <c r="Y15" s="3" t="s">
        <v>98</v>
      </c>
      <c r="AA15" s="3">
        <v>33614.870000000003</v>
      </c>
      <c r="AB15" s="7">
        <f t="shared" si="5"/>
        <v>3.4886057016466583</v>
      </c>
      <c r="AC15" s="3">
        <v>20470.080000000002</v>
      </c>
      <c r="AD15" s="7">
        <f t="shared" si="6"/>
        <v>2.2515440838496454</v>
      </c>
      <c r="AE15" s="4" t="e">
        <f>NA()</f>
        <v>#N/A</v>
      </c>
      <c r="AF15" s="6" t="e">
        <f t="shared" si="7"/>
        <v>#N/A</v>
      </c>
      <c r="AG15" s="3">
        <v>9489.65</v>
      </c>
      <c r="AI15" s="3">
        <v>2256.2800000000002</v>
      </c>
      <c r="AJ15" s="7">
        <f t="shared" si="8"/>
        <v>-935.46124443327017</v>
      </c>
      <c r="AK15" s="3">
        <v>2119.31</v>
      </c>
      <c r="AL15" s="7">
        <f t="shared" si="9"/>
        <v>0.18858306883343884</v>
      </c>
      <c r="AM15" s="3">
        <v>22082.66</v>
      </c>
      <c r="AN15" s="7">
        <f t="shared" si="10"/>
        <v>2.0958043533819191</v>
      </c>
      <c r="AO15" s="3" t="s">
        <v>98</v>
      </c>
      <c r="AQ15" s="4" t="e">
        <f>NA()</f>
        <v>#N/A</v>
      </c>
      <c r="AR15" s="4"/>
      <c r="AS15" s="4" t="e">
        <f>NA()</f>
        <v>#N/A</v>
      </c>
      <c r="AT15" s="7" t="e">
        <f t="shared" si="11"/>
        <v>#N/A</v>
      </c>
      <c r="AU15" s="3">
        <v>70.650000000000006</v>
      </c>
      <c r="AV15" s="7">
        <f t="shared" si="12"/>
        <v>110.48955130409693</v>
      </c>
      <c r="AW15" s="3">
        <v>31.46</v>
      </c>
      <c r="AX15" s="7">
        <f t="shared" si="13"/>
        <v>40.584651107513231</v>
      </c>
      <c r="AY15" s="3" t="s">
        <v>98</v>
      </c>
      <c r="BA15" s="3">
        <v>561.87</v>
      </c>
      <c r="BB15" s="7">
        <f t="shared" si="14"/>
        <v>459.37326416716439</v>
      </c>
      <c r="BC15" s="3">
        <v>230.43</v>
      </c>
      <c r="BD15" s="7">
        <f t="shared" si="15"/>
        <v>220.53391993617265</v>
      </c>
      <c r="BE15" s="3">
        <v>148.19999999999999</v>
      </c>
      <c r="BF15" s="7">
        <f t="shared" si="16"/>
        <v>130.58986339481609</v>
      </c>
      <c r="BG15" s="3">
        <v>107.13</v>
      </c>
      <c r="BH15" s="7">
        <f t="shared" si="17"/>
        <v>5.1155853594803773</v>
      </c>
      <c r="BI15" s="4" t="e">
        <f>NA()</f>
        <v>#N/A</v>
      </c>
      <c r="BJ15" s="6" t="e">
        <f t="shared" si="18"/>
        <v>#N/A</v>
      </c>
      <c r="BK15" s="4" t="e">
        <f>NA()</f>
        <v>#N/A</v>
      </c>
      <c r="BL15" s="4"/>
      <c r="BM15" s="4" t="e">
        <f>NA()</f>
        <v>#N/A</v>
      </c>
      <c r="BN15" s="4"/>
      <c r="BO15" s="4" t="e">
        <f>NA()</f>
        <v>#N/A</v>
      </c>
      <c r="BP15" s="6" t="e">
        <f t="shared" si="19"/>
        <v>#N/A</v>
      </c>
      <c r="BQ15" s="4" t="e">
        <f>NA()</f>
        <v>#N/A</v>
      </c>
      <c r="BR15" s="6" t="e">
        <f t="shared" si="20"/>
        <v>#N/A</v>
      </c>
      <c r="BS15" s="3">
        <v>319.19</v>
      </c>
      <c r="BT15" s="7">
        <f t="shared" si="21"/>
        <v>41.33858416801305</v>
      </c>
      <c r="BU15" s="4" t="e">
        <f>NA()</f>
        <v>#N/A</v>
      </c>
      <c r="BV15" s="4"/>
      <c r="BW15" s="3">
        <v>18.03</v>
      </c>
      <c r="BX15" s="7">
        <f t="shared" si="22"/>
        <v>24.390257412900763</v>
      </c>
      <c r="BY15" s="3" t="s">
        <v>98</v>
      </c>
      <c r="CA15" s="3">
        <v>11.16</v>
      </c>
      <c r="CB15" s="7">
        <f t="shared" si="23"/>
        <v>14.524127074795594</v>
      </c>
      <c r="CC15" s="4" t="e">
        <f>NA()</f>
        <v>#N/A</v>
      </c>
      <c r="CD15" s="4"/>
      <c r="CE15" s="3">
        <v>479431.44</v>
      </c>
    </row>
    <row r="16" spans="1:83" ht="15" x14ac:dyDescent="0.25">
      <c r="A16" s="3" t="s">
        <v>732</v>
      </c>
      <c r="B16" s="4">
        <v>320</v>
      </c>
      <c r="C16" s="4">
        <v>2782091.51</v>
      </c>
      <c r="D16" s="4">
        <v>6274180.9800000004</v>
      </c>
      <c r="E16" s="3" t="s">
        <v>98</v>
      </c>
      <c r="G16" s="3" t="s">
        <v>98</v>
      </c>
      <c r="I16" s="3" t="s">
        <v>98</v>
      </c>
      <c r="K16" s="3" t="s">
        <v>98</v>
      </c>
      <c r="M16" s="3">
        <v>1236.22</v>
      </c>
      <c r="N16" s="7">
        <f t="shared" si="0"/>
        <v>256.83263099855327</v>
      </c>
      <c r="O16" s="3">
        <v>20.18</v>
      </c>
      <c r="P16" s="9">
        <f t="shared" si="1"/>
        <v>7.7510115975796881</v>
      </c>
      <c r="Q16" s="3">
        <v>73697.570000000007</v>
      </c>
      <c r="R16" s="9">
        <f t="shared" si="2"/>
        <v>73.955637706844541</v>
      </c>
      <c r="S16" s="3">
        <v>322366.15000000002</v>
      </c>
      <c r="T16" s="7">
        <f t="shared" si="3"/>
        <v>47.046813482078633</v>
      </c>
      <c r="U16" s="3" t="s">
        <v>98</v>
      </c>
      <c r="W16" s="3">
        <v>5342.88</v>
      </c>
      <c r="X16" s="7">
        <f t="shared" si="4"/>
        <v>7508.3262939046335</v>
      </c>
      <c r="Y16" s="3" t="s">
        <v>98</v>
      </c>
      <c r="AA16" s="3">
        <v>21843.3</v>
      </c>
      <c r="AB16" s="7">
        <f t="shared" si="5"/>
        <v>2.2669330841612192</v>
      </c>
      <c r="AC16" s="3">
        <v>28302.55</v>
      </c>
      <c r="AD16" s="7">
        <f t="shared" si="6"/>
        <v>3.1130527584825645</v>
      </c>
      <c r="AE16" s="4" t="e">
        <f>NA()</f>
        <v>#N/A</v>
      </c>
      <c r="AF16" s="6" t="e">
        <f t="shared" si="7"/>
        <v>#N/A</v>
      </c>
      <c r="AG16" s="4" t="e">
        <f>NA()</f>
        <v>#N/A</v>
      </c>
      <c r="AH16" s="4"/>
      <c r="AI16" s="3">
        <v>1346.97</v>
      </c>
      <c r="AJ16" s="7">
        <f t="shared" si="8"/>
        <v>-558.45827309300341</v>
      </c>
      <c r="AK16" s="3">
        <v>1402.09</v>
      </c>
      <c r="AL16" s="7">
        <f t="shared" si="9"/>
        <v>0.12476250995874896</v>
      </c>
      <c r="AM16" s="3">
        <v>25349.75</v>
      </c>
      <c r="AN16" s="7">
        <f t="shared" si="10"/>
        <v>2.4058748541680806</v>
      </c>
      <c r="AO16" s="3" t="s">
        <v>98</v>
      </c>
      <c r="AQ16" s="4" t="e">
        <f>NA()</f>
        <v>#N/A</v>
      </c>
      <c r="AR16" s="4"/>
      <c r="AS16" s="4" t="e">
        <f>NA()</f>
        <v>#N/A</v>
      </c>
      <c r="AT16" s="7" t="e">
        <f t="shared" si="11"/>
        <v>#N/A</v>
      </c>
      <c r="AU16" s="3">
        <v>50.91</v>
      </c>
      <c r="AV16" s="7">
        <f t="shared" si="12"/>
        <v>79.618160748642239</v>
      </c>
      <c r="AW16" s="3">
        <v>87.35</v>
      </c>
      <c r="AX16" s="7">
        <f t="shared" si="13"/>
        <v>112.68497375210681</v>
      </c>
      <c r="AY16" s="3" t="s">
        <v>98</v>
      </c>
      <c r="BA16" s="3">
        <v>189.67</v>
      </c>
      <c r="BB16" s="7">
        <f t="shared" si="14"/>
        <v>155.07026005052069</v>
      </c>
      <c r="BC16" s="3">
        <v>409.89</v>
      </c>
      <c r="BD16" s="7">
        <f t="shared" si="15"/>
        <v>392.2868048545667</v>
      </c>
      <c r="BE16" s="3">
        <v>108.47</v>
      </c>
      <c r="BF16" s="7">
        <f t="shared" si="16"/>
        <v>95.580853457730797</v>
      </c>
      <c r="BG16" s="3">
        <v>72.94</v>
      </c>
      <c r="BH16" s="7">
        <f t="shared" si="17"/>
        <v>3.4829720537711073</v>
      </c>
      <c r="BI16" s="4" t="e">
        <f>NA()</f>
        <v>#N/A</v>
      </c>
      <c r="BJ16" s="6" t="e">
        <f t="shared" si="18"/>
        <v>#N/A</v>
      </c>
      <c r="BK16" s="4" t="e">
        <f>NA()</f>
        <v>#N/A</v>
      </c>
      <c r="BL16" s="4"/>
      <c r="BM16" s="4" t="e">
        <f>NA()</f>
        <v>#N/A</v>
      </c>
      <c r="BN16" s="4"/>
      <c r="BO16" s="4" t="e">
        <f>NA()</f>
        <v>#N/A</v>
      </c>
      <c r="BP16" s="6" t="e">
        <f t="shared" si="19"/>
        <v>#N/A</v>
      </c>
      <c r="BQ16" s="4" t="e">
        <f>NA()</f>
        <v>#N/A</v>
      </c>
      <c r="BR16" s="6" t="e">
        <f t="shared" si="20"/>
        <v>#N/A</v>
      </c>
      <c r="BS16" s="3">
        <v>352.41</v>
      </c>
      <c r="BT16" s="7">
        <f t="shared" si="21"/>
        <v>45.64093626570218</v>
      </c>
      <c r="BU16" s="4" t="e">
        <f>NA()</f>
        <v>#N/A</v>
      </c>
      <c r="BV16" s="4"/>
      <c r="BW16" s="3">
        <v>16.350000000000001</v>
      </c>
      <c r="BX16" s="7">
        <f t="shared" si="22"/>
        <v>22.117621114860093</v>
      </c>
      <c r="BY16" s="3" t="s">
        <v>98</v>
      </c>
      <c r="CA16" s="3">
        <v>8.44</v>
      </c>
      <c r="CB16" s="7">
        <f t="shared" si="23"/>
        <v>10.984196461583764</v>
      </c>
      <c r="CC16" s="4" t="e">
        <f>NA()</f>
        <v>#N/A</v>
      </c>
      <c r="CD16" s="4"/>
      <c r="CE16" s="3">
        <v>517795.89</v>
      </c>
    </row>
    <row r="17" spans="1:83" ht="15" x14ac:dyDescent="0.25">
      <c r="A17" s="3" t="s">
        <v>732</v>
      </c>
      <c r="B17" s="4">
        <v>340</v>
      </c>
      <c r="C17" s="4">
        <v>2782091.51</v>
      </c>
      <c r="D17" s="4">
        <v>6274180.9800000004</v>
      </c>
      <c r="E17" s="3" t="s">
        <v>98</v>
      </c>
      <c r="G17" s="3" t="s">
        <v>98</v>
      </c>
      <c r="I17" s="3" t="s">
        <v>98</v>
      </c>
      <c r="K17" s="3" t="s">
        <v>98</v>
      </c>
      <c r="M17" s="3">
        <v>1524.59</v>
      </c>
      <c r="N17" s="7">
        <f t="shared" si="0"/>
        <v>316.74334737674872</v>
      </c>
      <c r="O17" s="3">
        <v>31.29</v>
      </c>
      <c r="P17" s="9">
        <f t="shared" si="1"/>
        <v>12.018293007347296</v>
      </c>
      <c r="Q17" s="3">
        <v>61795.88</v>
      </c>
      <c r="R17" s="9">
        <f t="shared" si="2"/>
        <v>62.012271409432358</v>
      </c>
      <c r="S17" s="3">
        <v>309766.15000000002</v>
      </c>
      <c r="T17" s="7">
        <f t="shared" si="3"/>
        <v>45.207942217604398</v>
      </c>
      <c r="U17" s="3" t="s">
        <v>98</v>
      </c>
      <c r="W17" s="3">
        <v>4830.4399999999996</v>
      </c>
      <c r="X17" s="7">
        <f t="shared" si="4"/>
        <v>6788.1965649853064</v>
      </c>
      <c r="Y17" s="3" t="s">
        <v>98</v>
      </c>
      <c r="AA17" s="3">
        <v>21173.200000000001</v>
      </c>
      <c r="AB17" s="7">
        <f t="shared" si="5"/>
        <v>2.1973890198624901</v>
      </c>
      <c r="AC17" s="3">
        <v>28471.55</v>
      </c>
      <c r="AD17" s="7">
        <f t="shared" si="6"/>
        <v>3.1316413985939171</v>
      </c>
      <c r="AE17" s="4" t="e">
        <f>NA()</f>
        <v>#N/A</v>
      </c>
      <c r="AF17" s="6" t="e">
        <f t="shared" si="7"/>
        <v>#N/A</v>
      </c>
      <c r="AG17" s="4" t="e">
        <f>NA()</f>
        <v>#N/A</v>
      </c>
      <c r="AH17" s="4"/>
      <c r="AI17" s="3">
        <v>1127.55</v>
      </c>
      <c r="AJ17" s="7">
        <f t="shared" si="8"/>
        <v>-467.48600624068536</v>
      </c>
      <c r="AK17" s="3">
        <v>1345.22</v>
      </c>
      <c r="AL17" s="7">
        <f t="shared" si="9"/>
        <v>0.11970203314103109</v>
      </c>
      <c r="AM17" s="3">
        <v>30091.95</v>
      </c>
      <c r="AN17" s="7">
        <f t="shared" si="10"/>
        <v>2.8559439764843111</v>
      </c>
      <c r="AO17" s="3" t="s">
        <v>98</v>
      </c>
      <c r="AQ17" s="4" t="e">
        <f>NA()</f>
        <v>#N/A</v>
      </c>
      <c r="AR17" s="4"/>
      <c r="AS17" s="3">
        <v>513.97</v>
      </c>
      <c r="AT17" s="7">
        <f t="shared" si="11"/>
        <v>1087.9467479792145</v>
      </c>
      <c r="AU17" s="3">
        <v>63.58</v>
      </c>
      <c r="AV17" s="7">
        <f t="shared" si="12"/>
        <v>99.432776672533365</v>
      </c>
      <c r="AW17" s="3">
        <v>57.47</v>
      </c>
      <c r="AX17" s="7">
        <f t="shared" si="13"/>
        <v>74.138585478346641</v>
      </c>
      <c r="AY17" s="3" t="s">
        <v>98</v>
      </c>
      <c r="BA17" s="3">
        <v>149.77000000000001</v>
      </c>
      <c r="BB17" s="7">
        <f t="shared" si="14"/>
        <v>122.44884719653339</v>
      </c>
      <c r="BC17" s="3">
        <v>249.95</v>
      </c>
      <c r="BD17" s="7">
        <f t="shared" si="15"/>
        <v>239.21561119665992</v>
      </c>
      <c r="BE17" s="3">
        <v>171.47</v>
      </c>
      <c r="BF17" s="7">
        <f t="shared" si="16"/>
        <v>151.09476299803723</v>
      </c>
      <c r="BG17" s="3">
        <v>157.01</v>
      </c>
      <c r="BH17" s="7">
        <f t="shared" si="17"/>
        <v>7.4974148911790719</v>
      </c>
      <c r="BI17" s="4" t="e">
        <f>NA()</f>
        <v>#N/A</v>
      </c>
      <c r="BJ17" s="6" t="e">
        <f t="shared" si="18"/>
        <v>#N/A</v>
      </c>
      <c r="BK17" s="4" t="e">
        <f>NA()</f>
        <v>#N/A</v>
      </c>
      <c r="BL17" s="4"/>
      <c r="BM17" s="4" t="e">
        <f>NA()</f>
        <v>#N/A</v>
      </c>
      <c r="BN17" s="4"/>
      <c r="BO17" s="4" t="e">
        <f>NA()</f>
        <v>#N/A</v>
      </c>
      <c r="BP17" s="6" t="e">
        <f t="shared" si="19"/>
        <v>#N/A</v>
      </c>
      <c r="BQ17" s="4" t="e">
        <f>NA()</f>
        <v>#N/A</v>
      </c>
      <c r="BR17" s="6" t="e">
        <f t="shared" si="20"/>
        <v>#N/A</v>
      </c>
      <c r="BS17" s="3">
        <v>288.16000000000003</v>
      </c>
      <c r="BT17" s="7">
        <f t="shared" si="21"/>
        <v>37.319860941303425</v>
      </c>
      <c r="BU17" s="4" t="e">
        <f>NA()</f>
        <v>#N/A</v>
      </c>
      <c r="BV17" s="4"/>
      <c r="BW17" s="3">
        <v>20.29</v>
      </c>
      <c r="BX17" s="7">
        <f t="shared" si="22"/>
        <v>27.447494337645946</v>
      </c>
      <c r="BY17" s="3" t="s">
        <v>98</v>
      </c>
      <c r="CA17" s="3">
        <v>10.119999999999999</v>
      </c>
      <c r="CB17" s="7">
        <f t="shared" si="23"/>
        <v>13.170624193273422</v>
      </c>
      <c r="CC17" s="4" t="e">
        <f>NA()</f>
        <v>#N/A</v>
      </c>
      <c r="CD17" s="4"/>
      <c r="CE17" s="3">
        <v>538160.4</v>
      </c>
    </row>
    <row r="18" spans="1:83" ht="15" x14ac:dyDescent="0.25">
      <c r="A18" s="3" t="s">
        <v>732</v>
      </c>
      <c r="B18" s="4">
        <v>350</v>
      </c>
      <c r="C18" s="4">
        <v>2782091.51</v>
      </c>
      <c r="D18" s="4">
        <v>6274180.9800000004</v>
      </c>
      <c r="E18" s="3" t="s">
        <v>98</v>
      </c>
      <c r="G18" s="3" t="s">
        <v>98</v>
      </c>
      <c r="I18" s="3" t="s">
        <v>98</v>
      </c>
      <c r="K18" s="3" t="s">
        <v>98</v>
      </c>
      <c r="M18" s="3">
        <v>1866.6</v>
      </c>
      <c r="N18" s="7">
        <f t="shared" si="0"/>
        <v>387.79811766667706</v>
      </c>
      <c r="O18" s="3">
        <v>33.369999999999997</v>
      </c>
      <c r="P18" s="9">
        <f t="shared" si="1"/>
        <v>12.817207978752933</v>
      </c>
      <c r="Q18" s="3">
        <v>68667.02</v>
      </c>
      <c r="R18" s="9">
        <f t="shared" si="2"/>
        <v>68.90747216670303</v>
      </c>
      <c r="S18" s="3">
        <v>327974.08</v>
      </c>
      <c r="T18" s="7">
        <f t="shared" si="3"/>
        <v>47.865246920982038</v>
      </c>
      <c r="U18" s="3" t="s">
        <v>98</v>
      </c>
      <c r="W18" s="3">
        <v>4113.59</v>
      </c>
      <c r="X18" s="7">
        <f t="shared" si="4"/>
        <v>5780.8103418649052</v>
      </c>
      <c r="Y18" s="3" t="s">
        <v>98</v>
      </c>
      <c r="AA18" s="3">
        <v>21692.05</v>
      </c>
      <c r="AB18" s="7">
        <f t="shared" si="5"/>
        <v>2.25123611396993</v>
      </c>
      <c r="AC18" s="3">
        <v>15914.52</v>
      </c>
      <c r="AD18" s="7">
        <f t="shared" si="6"/>
        <v>1.7504691409758466</v>
      </c>
      <c r="AE18" s="4" t="e">
        <f>NA()</f>
        <v>#N/A</v>
      </c>
      <c r="AF18" s="6" t="e">
        <f t="shared" si="7"/>
        <v>#N/A</v>
      </c>
      <c r="AG18" s="4" t="e">
        <f>NA()</f>
        <v>#N/A</v>
      </c>
      <c r="AH18" s="4"/>
      <c r="AI18" s="3">
        <v>994.84</v>
      </c>
      <c r="AJ18" s="7">
        <f t="shared" si="8"/>
        <v>-412.46399578598152</v>
      </c>
      <c r="AK18" s="3">
        <v>925.87</v>
      </c>
      <c r="AL18" s="7">
        <f t="shared" si="9"/>
        <v>8.2386911749963918E-2</v>
      </c>
      <c r="AM18" s="3">
        <v>23896.09</v>
      </c>
      <c r="AN18" s="7">
        <f t="shared" si="10"/>
        <v>2.2679119929757618</v>
      </c>
      <c r="AO18" s="3" t="s">
        <v>98</v>
      </c>
      <c r="AQ18" s="4" t="e">
        <f>NA()</f>
        <v>#N/A</v>
      </c>
      <c r="AR18" s="4"/>
      <c r="AS18" s="4" t="e">
        <f>NA()</f>
        <v>#N/A</v>
      </c>
      <c r="AT18" s="7" t="e">
        <f t="shared" si="11"/>
        <v>#N/A</v>
      </c>
      <c r="AU18" s="3">
        <v>52</v>
      </c>
      <c r="AV18" s="7">
        <f t="shared" si="12"/>
        <v>81.32281200018457</v>
      </c>
      <c r="AW18" s="3">
        <v>43.05</v>
      </c>
      <c r="AX18" s="7">
        <f t="shared" si="13"/>
        <v>55.536212020929575</v>
      </c>
      <c r="AY18" s="3" t="s">
        <v>98</v>
      </c>
      <c r="BA18" s="3">
        <v>138.72</v>
      </c>
      <c r="BB18" s="7">
        <f t="shared" si="14"/>
        <v>113.41459626829879</v>
      </c>
      <c r="BC18" s="3">
        <v>234.19</v>
      </c>
      <c r="BD18" s="7">
        <f t="shared" si="15"/>
        <v>224.13244243306977</v>
      </c>
      <c r="BE18" s="3">
        <v>151.29</v>
      </c>
      <c r="BF18" s="7">
        <f t="shared" si="16"/>
        <v>133.31268848179303</v>
      </c>
      <c r="BG18" s="3">
        <v>125.03</v>
      </c>
      <c r="BH18" s="7">
        <f t="shared" si="17"/>
        <v>5.9703317231012001</v>
      </c>
      <c r="BI18" s="4" t="e">
        <f>NA()</f>
        <v>#N/A</v>
      </c>
      <c r="BJ18" s="6" t="e">
        <f t="shared" si="18"/>
        <v>#N/A</v>
      </c>
      <c r="BK18" s="4" t="e">
        <f>NA()</f>
        <v>#N/A</v>
      </c>
      <c r="BL18" s="4"/>
      <c r="BM18" s="4" t="e">
        <f>NA()</f>
        <v>#N/A</v>
      </c>
      <c r="BN18" s="4"/>
      <c r="BO18" s="4" t="e">
        <f>NA()</f>
        <v>#N/A</v>
      </c>
      <c r="BP18" s="6" t="e">
        <f t="shared" si="19"/>
        <v>#N/A</v>
      </c>
      <c r="BQ18" s="4" t="e">
        <f>NA()</f>
        <v>#N/A</v>
      </c>
      <c r="BR18" s="6" t="e">
        <f t="shared" si="20"/>
        <v>#N/A</v>
      </c>
      <c r="BS18" s="3">
        <v>280.77</v>
      </c>
      <c r="BT18" s="7">
        <f t="shared" si="21"/>
        <v>36.362775390372576</v>
      </c>
      <c r="BU18" s="4" t="e">
        <f>NA()</f>
        <v>#N/A</v>
      </c>
      <c r="BV18" s="4"/>
      <c r="BW18" s="3">
        <v>34.880000000000003</v>
      </c>
      <c r="BX18" s="7">
        <f t="shared" si="22"/>
        <v>47.184258378368199</v>
      </c>
      <c r="BY18" s="3" t="s">
        <v>98</v>
      </c>
      <c r="CA18" s="3">
        <v>12.14</v>
      </c>
      <c r="CB18" s="7">
        <f t="shared" si="23"/>
        <v>15.799543251614562</v>
      </c>
      <c r="CC18" s="4" t="e">
        <f>NA()</f>
        <v>#N/A</v>
      </c>
      <c r="CD18" s="4"/>
      <c r="CE18" s="3">
        <v>532849.93000000005</v>
      </c>
    </row>
    <row r="19" spans="1:83" ht="15" x14ac:dyDescent="0.25">
      <c r="A19" s="3" t="s">
        <v>732</v>
      </c>
      <c r="B19" s="4">
        <v>350</v>
      </c>
      <c r="C19" s="4">
        <v>2782091.51</v>
      </c>
      <c r="D19" s="4">
        <v>6274180.9800000004</v>
      </c>
      <c r="E19" s="3" t="s">
        <v>98</v>
      </c>
      <c r="G19" s="3" t="s">
        <v>98</v>
      </c>
      <c r="I19" s="3" t="s">
        <v>98</v>
      </c>
      <c r="K19" s="3" t="s">
        <v>98</v>
      </c>
      <c r="M19" s="3">
        <v>1799.53</v>
      </c>
      <c r="N19" s="7">
        <f t="shared" si="0"/>
        <v>373.86389514878141</v>
      </c>
      <c r="O19" s="3">
        <v>27.78</v>
      </c>
      <c r="P19" s="9">
        <f t="shared" si="1"/>
        <v>10.670123993100285</v>
      </c>
      <c r="Q19" s="3">
        <v>69421.460000000006</v>
      </c>
      <c r="R19" s="9">
        <f t="shared" si="2"/>
        <v>69.664553998730213</v>
      </c>
      <c r="S19" s="3">
        <v>319323.71999999997</v>
      </c>
      <c r="T19" s="7">
        <f t="shared" si="3"/>
        <v>46.602794664525106</v>
      </c>
      <c r="U19" s="3" t="s">
        <v>98</v>
      </c>
      <c r="W19" s="3">
        <v>4619.49</v>
      </c>
      <c r="X19" s="7">
        <f t="shared" si="4"/>
        <v>6491.749436900981</v>
      </c>
      <c r="Y19" s="3" t="s">
        <v>98</v>
      </c>
      <c r="AA19" s="3">
        <v>21510.31</v>
      </c>
      <c r="AB19" s="7">
        <f t="shared" si="5"/>
        <v>2.2323748421513194</v>
      </c>
      <c r="AC19" s="3">
        <v>15995.26</v>
      </c>
      <c r="AD19" s="7">
        <f t="shared" si="6"/>
        <v>1.7593498912870333</v>
      </c>
      <c r="AE19" s="4" t="e">
        <f>NA()</f>
        <v>#N/A</v>
      </c>
      <c r="AF19" s="6" t="e">
        <f t="shared" si="7"/>
        <v>#N/A</v>
      </c>
      <c r="AG19" s="4" t="e">
        <f>NA()</f>
        <v>#N/A</v>
      </c>
      <c r="AH19" s="4"/>
      <c r="AI19" s="3">
        <v>878.86</v>
      </c>
      <c r="AJ19" s="7">
        <f t="shared" si="8"/>
        <v>-364.37829936117134</v>
      </c>
      <c r="AK19" s="3">
        <v>1095.74</v>
      </c>
      <c r="AL19" s="7">
        <f t="shared" si="9"/>
        <v>9.7502494606052106E-2</v>
      </c>
      <c r="AM19" s="3">
        <v>23902.799999999999</v>
      </c>
      <c r="AN19" s="7">
        <f t="shared" si="10"/>
        <v>2.2685488205685971</v>
      </c>
      <c r="AO19" s="3" t="s">
        <v>98</v>
      </c>
      <c r="AQ19" s="4" t="e">
        <f>NA()</f>
        <v>#N/A</v>
      </c>
      <c r="AR19" s="4"/>
      <c r="AS19" s="4" t="e">
        <f>NA()</f>
        <v>#N/A</v>
      </c>
      <c r="AT19" s="7" t="e">
        <f t="shared" si="11"/>
        <v>#N/A</v>
      </c>
      <c r="AU19" s="3">
        <v>64.77</v>
      </c>
      <c r="AV19" s="7">
        <f t="shared" si="12"/>
        <v>101.29381794715297</v>
      </c>
      <c r="AW19" s="3">
        <v>52.86</v>
      </c>
      <c r="AX19" s="7">
        <f t="shared" si="13"/>
        <v>68.191502146953255</v>
      </c>
      <c r="AY19" s="3" t="s">
        <v>98</v>
      </c>
      <c r="BA19" s="3">
        <v>138.84</v>
      </c>
      <c r="BB19" s="7">
        <f t="shared" si="14"/>
        <v>113.51270578064162</v>
      </c>
      <c r="BC19" s="3">
        <v>239.22</v>
      </c>
      <c r="BD19" s="7">
        <f t="shared" si="15"/>
        <v>228.94642332652526</v>
      </c>
      <c r="BE19" s="3">
        <v>147.49</v>
      </c>
      <c r="BF19" s="7">
        <f t="shared" si="16"/>
        <v>129.96423044602852</v>
      </c>
      <c r="BG19" s="3">
        <v>127.12</v>
      </c>
      <c r="BH19" s="7">
        <f t="shared" si="17"/>
        <v>6.070131717512794</v>
      </c>
      <c r="BI19" s="4" t="e">
        <f>NA()</f>
        <v>#N/A</v>
      </c>
      <c r="BJ19" s="6" t="e">
        <f t="shared" si="18"/>
        <v>#N/A</v>
      </c>
      <c r="BK19" s="4" t="e">
        <f>NA()</f>
        <v>#N/A</v>
      </c>
      <c r="BL19" s="4"/>
      <c r="BM19" s="4" t="e">
        <f>NA()</f>
        <v>#N/A</v>
      </c>
      <c r="BN19" s="4"/>
      <c r="BO19" s="4" t="e">
        <f>NA()</f>
        <v>#N/A</v>
      </c>
      <c r="BP19" s="6" t="e">
        <f t="shared" si="19"/>
        <v>#N/A</v>
      </c>
      <c r="BQ19" s="4" t="e">
        <f>NA()</f>
        <v>#N/A</v>
      </c>
      <c r="BR19" s="6" t="e">
        <f t="shared" si="20"/>
        <v>#N/A</v>
      </c>
      <c r="BS19" s="3">
        <v>235.21</v>
      </c>
      <c r="BT19" s="7">
        <f t="shared" si="21"/>
        <v>30.462258786798927</v>
      </c>
      <c r="BU19" s="4" t="e">
        <f>NA()</f>
        <v>#N/A</v>
      </c>
      <c r="BV19" s="4"/>
      <c r="BW19" s="3">
        <v>28.76</v>
      </c>
      <c r="BX19" s="7">
        <f t="shared" si="22"/>
        <v>38.905369006934329</v>
      </c>
      <c r="BY19" s="3" t="s">
        <v>98</v>
      </c>
      <c r="CA19" s="4" t="e">
        <f>NA()</f>
        <v>#N/A</v>
      </c>
      <c r="CB19" s="6" t="e">
        <f t="shared" si="23"/>
        <v>#N/A</v>
      </c>
      <c r="CC19" s="4" t="e">
        <f>NA()</f>
        <v>#N/A</v>
      </c>
      <c r="CD19" s="4"/>
      <c r="CE19" s="3">
        <v>540390.79</v>
      </c>
    </row>
    <row r="20" spans="1:83" ht="15" x14ac:dyDescent="0.25">
      <c r="A20" s="3" t="s">
        <v>732</v>
      </c>
      <c r="B20" s="4">
        <v>360</v>
      </c>
      <c r="C20" s="4">
        <v>2782091.51</v>
      </c>
      <c r="D20" s="4">
        <v>6274180.9800000004</v>
      </c>
      <c r="E20" s="3" t="s">
        <v>98</v>
      </c>
      <c r="G20" s="3" t="s">
        <v>98</v>
      </c>
      <c r="I20" s="3" t="s">
        <v>98</v>
      </c>
      <c r="K20" s="3" t="s">
        <v>98</v>
      </c>
      <c r="M20" s="3">
        <v>1203.3399999999999</v>
      </c>
      <c r="N20" s="7">
        <f t="shared" si="0"/>
        <v>250.00160018912416</v>
      </c>
      <c r="O20" s="3">
        <v>32.06</v>
      </c>
      <c r="P20" s="9">
        <f t="shared" si="1"/>
        <v>12.314045184261884</v>
      </c>
      <c r="Q20" s="3">
        <v>54969.96</v>
      </c>
      <c r="R20" s="9">
        <f t="shared" si="2"/>
        <v>55.16244899960386</v>
      </c>
      <c r="S20" s="3">
        <v>359835.83</v>
      </c>
      <c r="T20" s="7">
        <f t="shared" si="3"/>
        <v>52.515219659939341</v>
      </c>
      <c r="U20" s="3" t="s">
        <v>98</v>
      </c>
      <c r="W20" s="3">
        <v>6070.26</v>
      </c>
      <c r="X20" s="7">
        <f t="shared" si="4"/>
        <v>8530.5102807544881</v>
      </c>
      <c r="Y20" s="3" t="s">
        <v>98</v>
      </c>
      <c r="AA20" s="3">
        <v>15247.21</v>
      </c>
      <c r="AB20" s="7">
        <f t="shared" si="5"/>
        <v>1.5823801710434677</v>
      </c>
      <c r="AC20" s="3">
        <v>15155.41</v>
      </c>
      <c r="AD20" s="7">
        <f t="shared" si="6"/>
        <v>1.6669731492898783</v>
      </c>
      <c r="AE20" s="4" t="e">
        <f>NA()</f>
        <v>#N/A</v>
      </c>
      <c r="AF20" s="6" t="e">
        <f t="shared" si="7"/>
        <v>#N/A</v>
      </c>
      <c r="AG20" s="3">
        <v>4400.92</v>
      </c>
      <c r="AI20" s="3">
        <v>1057.3</v>
      </c>
      <c r="AJ20" s="7">
        <f t="shared" si="8"/>
        <v>-438.36012096871684</v>
      </c>
      <c r="AK20" s="3">
        <v>1991.28</v>
      </c>
      <c r="AL20" s="7">
        <f t="shared" si="9"/>
        <v>0.177190544708726</v>
      </c>
      <c r="AM20" s="3">
        <v>48288.46</v>
      </c>
      <c r="AN20" s="7">
        <f t="shared" si="10"/>
        <v>4.5829245519384285</v>
      </c>
      <c r="AO20" s="3" t="s">
        <v>98</v>
      </c>
      <c r="AQ20" s="4" t="e">
        <f>NA()</f>
        <v>#N/A</v>
      </c>
      <c r="AR20" s="4"/>
      <c r="AS20" s="4" t="e">
        <f>NA()</f>
        <v>#N/A</v>
      </c>
      <c r="AT20" s="7" t="e">
        <f t="shared" si="11"/>
        <v>#N/A</v>
      </c>
      <c r="AU20" s="3">
        <v>122.36</v>
      </c>
      <c r="AV20" s="7">
        <f t="shared" si="12"/>
        <v>191.3588322373574</v>
      </c>
      <c r="AW20" s="3">
        <v>98.11</v>
      </c>
      <c r="AX20" s="7">
        <f t="shared" si="13"/>
        <v>126.56580165791873</v>
      </c>
      <c r="AY20" s="3" t="s">
        <v>98</v>
      </c>
      <c r="BA20" s="3">
        <v>108.91</v>
      </c>
      <c r="BB20" s="7">
        <f t="shared" si="14"/>
        <v>89.042558243803498</v>
      </c>
      <c r="BC20" s="3">
        <v>224.92</v>
      </c>
      <c r="BD20" s="7">
        <f t="shared" si="15"/>
        <v>215.26055319204943</v>
      </c>
      <c r="BE20" s="3">
        <v>139.33000000000001</v>
      </c>
      <c r="BF20" s="7">
        <f t="shared" si="16"/>
        <v>122.7738574008079</v>
      </c>
      <c r="BG20" s="3">
        <v>114.07</v>
      </c>
      <c r="BH20" s="7">
        <f t="shared" si="17"/>
        <v>5.4469786423590643</v>
      </c>
      <c r="BI20" s="4" t="e">
        <f>NA()</f>
        <v>#N/A</v>
      </c>
      <c r="BJ20" s="6" t="e">
        <f t="shared" si="18"/>
        <v>#N/A</v>
      </c>
      <c r="BK20" s="4" t="e">
        <f>NA()</f>
        <v>#N/A</v>
      </c>
      <c r="BL20" s="4"/>
      <c r="BM20" s="4" t="e">
        <f>NA()</f>
        <v>#N/A</v>
      </c>
      <c r="BN20" s="4"/>
      <c r="BO20" s="4" t="e">
        <f>NA()</f>
        <v>#N/A</v>
      </c>
      <c r="BP20" s="6" t="e">
        <f t="shared" si="19"/>
        <v>#N/A</v>
      </c>
      <c r="BQ20" s="4" t="e">
        <f>NA()</f>
        <v>#N/A</v>
      </c>
      <c r="BR20" s="6" t="e">
        <f t="shared" si="20"/>
        <v>#N/A</v>
      </c>
      <c r="BS20" s="3">
        <v>270.35000000000002</v>
      </c>
      <c r="BT20" s="7">
        <f t="shared" si="21"/>
        <v>35.013271812470094</v>
      </c>
      <c r="BU20" s="4" t="e">
        <f>NA()</f>
        <v>#N/A</v>
      </c>
      <c r="BV20" s="4"/>
      <c r="BW20" s="3">
        <v>22.1</v>
      </c>
      <c r="BX20" s="7">
        <f t="shared" si="22"/>
        <v>29.895989396844531</v>
      </c>
      <c r="BY20" s="3" t="s">
        <v>98</v>
      </c>
      <c r="CA20" s="3">
        <v>9.85</v>
      </c>
      <c r="CB20" s="7">
        <f t="shared" si="23"/>
        <v>12.819234022109013</v>
      </c>
      <c r="CC20" s="4" t="e">
        <f>NA()</f>
        <v>#N/A</v>
      </c>
      <c r="CD20" s="4"/>
      <c r="CE20" s="3">
        <v>490637.97</v>
      </c>
    </row>
    <row r="21" spans="1:83" ht="15" x14ac:dyDescent="0.25">
      <c r="A21" s="3" t="s">
        <v>732</v>
      </c>
      <c r="B21" s="4">
        <v>380</v>
      </c>
      <c r="C21" s="4">
        <v>2782091.51</v>
      </c>
      <c r="D21" s="4">
        <v>6274180.9800000004</v>
      </c>
      <c r="E21" s="3" t="s">
        <v>98</v>
      </c>
      <c r="G21" s="3" t="s">
        <v>98</v>
      </c>
      <c r="I21" s="3" t="s">
        <v>98</v>
      </c>
      <c r="K21" s="3" t="s">
        <v>98</v>
      </c>
      <c r="M21" s="3">
        <v>1144.03</v>
      </c>
      <c r="N21" s="7">
        <f t="shared" si="0"/>
        <v>237.67956742430545</v>
      </c>
      <c r="O21" s="3">
        <v>48.76</v>
      </c>
      <c r="P21" s="9">
        <f t="shared" si="1"/>
        <v>18.728410579682141</v>
      </c>
      <c r="Q21" s="3">
        <v>49032.87</v>
      </c>
      <c r="R21" s="9">
        <f t="shared" si="2"/>
        <v>49.204569016954103</v>
      </c>
      <c r="S21" s="3">
        <v>388406.57</v>
      </c>
      <c r="T21" s="7">
        <f t="shared" si="3"/>
        <v>56.68489527825399</v>
      </c>
      <c r="U21" s="3" t="s">
        <v>98</v>
      </c>
      <c r="W21" s="3">
        <v>779.99</v>
      </c>
      <c r="X21" s="7">
        <f t="shared" si="4"/>
        <v>1096.1165936690841</v>
      </c>
      <c r="Y21" s="3" t="s">
        <v>98</v>
      </c>
      <c r="AA21" s="3">
        <v>17480.330000000002</v>
      </c>
      <c r="AB21" s="7">
        <f t="shared" si="5"/>
        <v>1.8141369847530313</v>
      </c>
      <c r="AC21" s="3">
        <v>26925.21</v>
      </c>
      <c r="AD21" s="7">
        <f t="shared" si="6"/>
        <v>2.9615564414945768</v>
      </c>
      <c r="AE21" s="4" t="e">
        <f>NA()</f>
        <v>#N/A</v>
      </c>
      <c r="AF21" s="6" t="e">
        <f t="shared" si="7"/>
        <v>#N/A</v>
      </c>
      <c r="AG21" s="4" t="e">
        <f>NA()</f>
        <v>#N/A</v>
      </c>
      <c r="AH21" s="4"/>
      <c r="AI21" s="3">
        <v>1158.44</v>
      </c>
      <c r="AJ21" s="7">
        <f t="shared" si="8"/>
        <v>-480.29310369337026</v>
      </c>
      <c r="AK21" s="3">
        <v>2255.33</v>
      </c>
      <c r="AL21" s="7">
        <f t="shared" si="9"/>
        <v>0.20068656903997981</v>
      </c>
      <c r="AM21" s="3">
        <v>48301.65</v>
      </c>
      <c r="AN21" s="7">
        <f t="shared" si="10"/>
        <v>4.5841763784584728</v>
      </c>
      <c r="AO21" s="3" t="s">
        <v>98</v>
      </c>
      <c r="AQ21" s="4" t="e">
        <f>NA()</f>
        <v>#N/A</v>
      </c>
      <c r="AR21" s="4"/>
      <c r="AS21" s="4" t="e">
        <f>NA()</f>
        <v>#N/A</v>
      </c>
      <c r="AT21" s="7" t="e">
        <f t="shared" si="11"/>
        <v>#N/A</v>
      </c>
      <c r="AU21" s="3">
        <v>120.41</v>
      </c>
      <c r="AV21" s="7">
        <f t="shared" si="12"/>
        <v>188.30922678735047</v>
      </c>
      <c r="AW21" s="3">
        <v>33.6</v>
      </c>
      <c r="AX21" s="7">
        <f t="shared" si="13"/>
        <v>43.345336211457237</v>
      </c>
      <c r="AY21" s="3" t="s">
        <v>98</v>
      </c>
      <c r="BA21" s="3">
        <v>94.49</v>
      </c>
      <c r="BB21" s="7">
        <f t="shared" si="14"/>
        <v>77.253065177274749</v>
      </c>
      <c r="BC21" s="3">
        <v>218.4</v>
      </c>
      <c r="BD21" s="7">
        <f t="shared" si="15"/>
        <v>209.02056205381288</v>
      </c>
      <c r="BE21" s="3">
        <v>158.69</v>
      </c>
      <c r="BF21" s="7">
        <f t="shared" si="16"/>
        <v>139.83336991986079</v>
      </c>
      <c r="BG21" s="3">
        <v>141.15</v>
      </c>
      <c r="BH21" s="7">
        <f t="shared" si="17"/>
        <v>6.7400809622949245</v>
      </c>
      <c r="BI21" s="4" t="e">
        <f>NA()</f>
        <v>#N/A</v>
      </c>
      <c r="BJ21" s="6" t="e">
        <f t="shared" si="18"/>
        <v>#N/A</v>
      </c>
      <c r="BK21" s="4" t="e">
        <f>NA()</f>
        <v>#N/A</v>
      </c>
      <c r="BL21" s="4"/>
      <c r="BM21" s="4" t="e">
        <f>NA()</f>
        <v>#N/A</v>
      </c>
      <c r="BN21" s="4"/>
      <c r="BO21" s="4" t="e">
        <f>NA()</f>
        <v>#N/A</v>
      </c>
      <c r="BP21" s="6" t="e">
        <f t="shared" si="19"/>
        <v>#N/A</v>
      </c>
      <c r="BQ21" s="4" t="e">
        <f>NA()</f>
        <v>#N/A</v>
      </c>
      <c r="BR21" s="6" t="e">
        <f t="shared" si="20"/>
        <v>#N/A</v>
      </c>
      <c r="BS21" s="3">
        <v>250.56</v>
      </c>
      <c r="BT21" s="7">
        <f t="shared" si="21"/>
        <v>32.450251101655283</v>
      </c>
      <c r="BU21" s="4" t="e">
        <f>NA()</f>
        <v>#N/A</v>
      </c>
      <c r="BV21" s="4"/>
      <c r="BW21" s="3">
        <v>17.54</v>
      </c>
      <c r="BX21" s="7">
        <f t="shared" si="22"/>
        <v>23.727405159305565</v>
      </c>
      <c r="BY21" s="3" t="s">
        <v>98</v>
      </c>
      <c r="CA21" s="4" t="e">
        <f>NA()</f>
        <v>#N/A</v>
      </c>
      <c r="CB21" s="6" t="e">
        <f t="shared" si="23"/>
        <v>#N/A</v>
      </c>
      <c r="CC21" s="4" t="e">
        <f>NA()</f>
        <v>#N/A</v>
      </c>
      <c r="CD21" s="4"/>
      <c r="CE21" s="3">
        <v>463431.99</v>
      </c>
    </row>
    <row r="22" spans="1:83" ht="15" x14ac:dyDescent="0.25">
      <c r="A22" s="3" t="s">
        <v>732</v>
      </c>
      <c r="B22" s="4">
        <v>400</v>
      </c>
      <c r="C22" s="4">
        <v>2782091.51</v>
      </c>
      <c r="D22" s="4">
        <v>6274180.9800000004</v>
      </c>
      <c r="E22" s="3" t="s">
        <v>98</v>
      </c>
      <c r="G22" s="3" t="s">
        <v>98</v>
      </c>
      <c r="I22" s="3" t="s">
        <v>98</v>
      </c>
      <c r="K22" s="3" t="s">
        <v>98</v>
      </c>
      <c r="M22" s="3">
        <v>1526.51</v>
      </c>
      <c r="N22" s="7">
        <f t="shared" si="0"/>
        <v>317.1422396867884</v>
      </c>
      <c r="O22" s="3">
        <v>30.59</v>
      </c>
      <c r="P22" s="9">
        <f t="shared" si="1"/>
        <v>11.7494273919704</v>
      </c>
      <c r="Q22" s="3">
        <v>75187.05</v>
      </c>
      <c r="R22" s="9">
        <f t="shared" si="2"/>
        <v>75.450333437675155</v>
      </c>
      <c r="S22" s="3">
        <v>300711.09999999998</v>
      </c>
      <c r="T22" s="7">
        <f t="shared" si="3"/>
        <v>43.886428626860152</v>
      </c>
      <c r="U22" s="3" t="s">
        <v>98</v>
      </c>
      <c r="W22" s="4" t="e">
        <f>NA()</f>
        <v>#N/A</v>
      </c>
      <c r="X22" s="7" t="e">
        <f t="shared" si="4"/>
        <v>#N/A</v>
      </c>
      <c r="Y22" s="3" t="s">
        <v>98</v>
      </c>
      <c r="AA22" s="3">
        <v>16868.7</v>
      </c>
      <c r="AB22" s="7">
        <f t="shared" si="5"/>
        <v>1.7506610318399858</v>
      </c>
      <c r="AC22" s="3">
        <v>20421.189999999999</v>
      </c>
      <c r="AD22" s="7">
        <f t="shared" si="6"/>
        <v>2.2461665772517514</v>
      </c>
      <c r="AE22" s="4" t="e">
        <f>NA()</f>
        <v>#N/A</v>
      </c>
      <c r="AF22" s="6" t="e">
        <f t="shared" si="7"/>
        <v>#N/A</v>
      </c>
      <c r="AG22" s="4" t="e">
        <f>NA()</f>
        <v>#N/A</v>
      </c>
      <c r="AH22" s="4"/>
      <c r="AI22" s="3">
        <v>1117.1300000000001</v>
      </c>
      <c r="AJ22" s="7">
        <f t="shared" si="8"/>
        <v>-463.16583934340554</v>
      </c>
      <c r="AK22" s="3">
        <v>2017.5</v>
      </c>
      <c r="AL22" s="7">
        <f t="shared" si="9"/>
        <v>0.17952368524258502</v>
      </c>
      <c r="AM22" s="3">
        <v>51939.43</v>
      </c>
      <c r="AN22" s="7">
        <f t="shared" si="10"/>
        <v>4.929428044727195</v>
      </c>
      <c r="AO22" s="3" t="s">
        <v>98</v>
      </c>
      <c r="AQ22" s="4" t="e">
        <f>NA()</f>
        <v>#N/A</v>
      </c>
      <c r="AR22" s="4"/>
      <c r="AS22" s="4" t="e">
        <f>NA()</f>
        <v>#N/A</v>
      </c>
      <c r="AT22" s="7" t="e">
        <f t="shared" si="11"/>
        <v>#N/A</v>
      </c>
      <c r="AU22" s="3">
        <v>98.16</v>
      </c>
      <c r="AV22" s="7">
        <f t="shared" si="12"/>
        <v>153.51244665265611</v>
      </c>
      <c r="AW22" s="3">
        <v>31.89</v>
      </c>
      <c r="AX22" s="7">
        <f t="shared" si="13"/>
        <v>41.13936820783843</v>
      </c>
      <c r="AY22" s="3" t="s">
        <v>98</v>
      </c>
      <c r="BA22" s="3">
        <v>90.36</v>
      </c>
      <c r="BB22" s="7">
        <f t="shared" si="14"/>
        <v>73.876462794142725</v>
      </c>
      <c r="BC22" s="3">
        <v>256.95</v>
      </c>
      <c r="BD22" s="7">
        <f t="shared" si="15"/>
        <v>245.9149881855642</v>
      </c>
      <c r="BE22" s="3">
        <v>194.49</v>
      </c>
      <c r="BF22" s="7">
        <f t="shared" si="16"/>
        <v>171.37936930943175</v>
      </c>
      <c r="BG22" s="3">
        <v>111.82</v>
      </c>
      <c r="BH22" s="7">
        <f t="shared" si="17"/>
        <v>5.3395384569877322</v>
      </c>
      <c r="BI22" s="4" t="e">
        <f>NA()</f>
        <v>#N/A</v>
      </c>
      <c r="BJ22" s="6" t="e">
        <f t="shared" si="18"/>
        <v>#N/A</v>
      </c>
      <c r="BK22" s="4" t="e">
        <f>NA()</f>
        <v>#N/A</v>
      </c>
      <c r="BL22" s="4"/>
      <c r="BM22" s="4" t="e">
        <f>NA()</f>
        <v>#N/A</v>
      </c>
      <c r="BN22" s="4"/>
      <c r="BO22" s="4" t="e">
        <f>NA()</f>
        <v>#N/A</v>
      </c>
      <c r="BP22" s="6" t="e">
        <f t="shared" si="19"/>
        <v>#N/A</v>
      </c>
      <c r="BQ22" s="4" t="e">
        <f>NA()</f>
        <v>#N/A</v>
      </c>
      <c r="BR22" s="6" t="e">
        <f t="shared" si="20"/>
        <v>#N/A</v>
      </c>
      <c r="BS22" s="3">
        <v>254.69</v>
      </c>
      <c r="BT22" s="7">
        <f t="shared" si="21"/>
        <v>32.985131118616636</v>
      </c>
      <c r="BU22" s="4" t="e">
        <f>NA()</f>
        <v>#N/A</v>
      </c>
      <c r="BV22" s="4"/>
      <c r="BW22" s="3">
        <v>19.260000000000002</v>
      </c>
      <c r="BX22" s="7">
        <f t="shared" si="22"/>
        <v>26.054151845394824</v>
      </c>
      <c r="BY22" s="3" t="s">
        <v>98</v>
      </c>
      <c r="CA22" s="3">
        <v>9.36</v>
      </c>
      <c r="CB22" s="7">
        <f t="shared" si="23"/>
        <v>12.181525933699529</v>
      </c>
      <c r="CC22" s="4" t="e">
        <f>NA()</f>
        <v>#N/A</v>
      </c>
      <c r="CD22" s="4"/>
      <c r="CE22" s="3">
        <v>529113.81000000006</v>
      </c>
    </row>
    <row r="23" spans="1:83" ht="15" x14ac:dyDescent="0.25">
      <c r="A23" s="3" t="s">
        <v>732</v>
      </c>
      <c r="B23" s="4">
        <v>420</v>
      </c>
      <c r="C23" s="4">
        <v>2782091.51</v>
      </c>
      <c r="D23" s="4">
        <v>6274180.9800000004</v>
      </c>
      <c r="E23" s="3" t="s">
        <v>98</v>
      </c>
      <c r="G23" s="3" t="s">
        <v>98</v>
      </c>
      <c r="I23" s="3" t="s">
        <v>98</v>
      </c>
      <c r="K23" s="3" t="s">
        <v>98</v>
      </c>
      <c r="M23" s="3">
        <v>1483.52</v>
      </c>
      <c r="N23" s="7">
        <f t="shared" si="0"/>
        <v>308.21079155730672</v>
      </c>
      <c r="O23" s="3">
        <v>18.53</v>
      </c>
      <c r="P23" s="9">
        <f t="shared" si="1"/>
        <v>7.1172569327627171</v>
      </c>
      <c r="Q23" s="3">
        <v>64174.01</v>
      </c>
      <c r="R23" s="9">
        <f t="shared" si="2"/>
        <v>64.398728937133455</v>
      </c>
      <c r="S23" s="3">
        <v>265561.76</v>
      </c>
      <c r="T23" s="7">
        <f t="shared" si="3"/>
        <v>38.75665788946057</v>
      </c>
      <c r="U23" s="3" t="s">
        <v>98</v>
      </c>
      <c r="W23" s="4" t="e">
        <f>NA()</f>
        <v>#N/A</v>
      </c>
      <c r="X23" s="7" t="e">
        <f t="shared" si="4"/>
        <v>#N/A</v>
      </c>
      <c r="Y23" s="3" t="s">
        <v>98</v>
      </c>
      <c r="AA23" s="3">
        <v>15775.08</v>
      </c>
      <c r="AB23" s="7">
        <f t="shared" si="5"/>
        <v>1.6371633753732251</v>
      </c>
      <c r="AC23" s="3">
        <v>22294.93</v>
      </c>
      <c r="AD23" s="7">
        <f t="shared" si="6"/>
        <v>2.4522628998685874</v>
      </c>
      <c r="AE23" s="4" t="e">
        <f>NA()</f>
        <v>#N/A</v>
      </c>
      <c r="AF23" s="6" t="e">
        <f t="shared" si="7"/>
        <v>#N/A</v>
      </c>
      <c r="AG23" s="4" t="e">
        <f>NA()</f>
        <v>#N/A</v>
      </c>
      <c r="AH23" s="4"/>
      <c r="AI23" s="3">
        <v>909.88</v>
      </c>
      <c r="AJ23" s="7">
        <f t="shared" si="8"/>
        <v>-377.23929524923489</v>
      </c>
      <c r="AK23" s="3">
        <v>1834.69</v>
      </c>
      <c r="AL23" s="7">
        <f t="shared" si="9"/>
        <v>0.16325665927024452</v>
      </c>
      <c r="AM23" s="3">
        <v>48528.95</v>
      </c>
      <c r="AN23" s="7">
        <f t="shared" si="10"/>
        <v>4.6057487945317037</v>
      </c>
      <c r="AO23" s="3" t="s">
        <v>98</v>
      </c>
      <c r="AQ23" s="4" t="e">
        <f>NA()</f>
        <v>#N/A</v>
      </c>
      <c r="AR23" s="4"/>
      <c r="AS23" s="4" t="e">
        <f>NA()</f>
        <v>#N/A</v>
      </c>
      <c r="AT23" s="7" t="e">
        <f t="shared" si="11"/>
        <v>#N/A</v>
      </c>
      <c r="AU23" s="3">
        <v>61.21</v>
      </c>
      <c r="AV23" s="7">
        <f t="shared" si="12"/>
        <v>95.726333125601883</v>
      </c>
      <c r="AW23" s="3">
        <v>21.67</v>
      </c>
      <c r="AX23" s="7">
        <f t="shared" si="13"/>
        <v>27.955161776853522</v>
      </c>
      <c r="AY23" s="3" t="s">
        <v>98</v>
      </c>
      <c r="BA23" s="3">
        <v>76.84</v>
      </c>
      <c r="BB23" s="7">
        <f t="shared" si="14"/>
        <v>62.822791070185119</v>
      </c>
      <c r="BC23" s="3">
        <v>313.69</v>
      </c>
      <c r="BD23" s="7">
        <f t="shared" si="15"/>
        <v>300.21822394991102</v>
      </c>
      <c r="BE23" s="3">
        <v>127.77</v>
      </c>
      <c r="BF23" s="7">
        <f t="shared" si="16"/>
        <v>112.58749558674531</v>
      </c>
      <c r="BG23" s="3">
        <v>108.62</v>
      </c>
      <c r="BH23" s="7">
        <f t="shared" si="17"/>
        <v>5.1867346377929486</v>
      </c>
      <c r="BI23" s="4" t="e">
        <f>NA()</f>
        <v>#N/A</v>
      </c>
      <c r="BJ23" s="6" t="e">
        <f t="shared" si="18"/>
        <v>#N/A</v>
      </c>
      <c r="BK23" s="4" t="e">
        <f>NA()</f>
        <v>#N/A</v>
      </c>
      <c r="BL23" s="4"/>
      <c r="BM23" s="4" t="e">
        <f>NA()</f>
        <v>#N/A</v>
      </c>
      <c r="BN23" s="4"/>
      <c r="BO23" s="4" t="e">
        <f>NA()</f>
        <v>#N/A</v>
      </c>
      <c r="BP23" s="6" t="e">
        <f t="shared" si="19"/>
        <v>#N/A</v>
      </c>
      <c r="BQ23" s="4" t="e">
        <f>NA()</f>
        <v>#N/A</v>
      </c>
      <c r="BR23" s="6" t="e">
        <f t="shared" si="20"/>
        <v>#N/A</v>
      </c>
      <c r="BS23" s="3">
        <v>299.14</v>
      </c>
      <c r="BT23" s="7">
        <f t="shared" si="21"/>
        <v>38.741890623200675</v>
      </c>
      <c r="BU23" s="4" t="e">
        <f>NA()</f>
        <v>#N/A</v>
      </c>
      <c r="BV23" s="4"/>
      <c r="BW23" s="3">
        <v>13.3</v>
      </c>
      <c r="BX23" s="7">
        <f t="shared" si="22"/>
        <v>17.991704026155304</v>
      </c>
      <c r="BY23" s="3" t="s">
        <v>98</v>
      </c>
      <c r="CA23" s="4" t="e">
        <f>NA()</f>
        <v>#N/A</v>
      </c>
      <c r="CB23" s="6" t="e">
        <f t="shared" si="23"/>
        <v>#N/A</v>
      </c>
      <c r="CC23" s="4" t="e">
        <f>NA()</f>
        <v>#N/A</v>
      </c>
      <c r="CD23" s="4"/>
      <c r="CE23" s="3">
        <v>578396.42000000004</v>
      </c>
    </row>
    <row r="24" spans="1:83" ht="15" x14ac:dyDescent="0.25">
      <c r="A24" s="3" t="s">
        <v>732</v>
      </c>
      <c r="B24" s="4">
        <v>440</v>
      </c>
      <c r="C24" s="4">
        <v>2782091.51</v>
      </c>
      <c r="D24" s="4">
        <v>6274180.9800000004</v>
      </c>
      <c r="E24" s="3" t="s">
        <v>98</v>
      </c>
      <c r="G24" s="3" t="s">
        <v>98</v>
      </c>
      <c r="I24" s="3" t="s">
        <v>98</v>
      </c>
      <c r="K24" s="3" t="s">
        <v>98</v>
      </c>
      <c r="M24" s="3">
        <v>1158.25</v>
      </c>
      <c r="N24" s="7">
        <f t="shared" si="0"/>
        <v>240.63386359553664</v>
      </c>
      <c r="O24" s="3">
        <v>32.56</v>
      </c>
      <c r="P24" s="9">
        <f t="shared" si="1"/>
        <v>12.506092052388238</v>
      </c>
      <c r="Q24" s="3">
        <v>80599.45</v>
      </c>
      <c r="R24" s="9">
        <f t="shared" si="2"/>
        <v>80.881686106759432</v>
      </c>
      <c r="S24" s="3">
        <v>247200.41</v>
      </c>
      <c r="T24" s="7">
        <f t="shared" si="3"/>
        <v>36.076962739305493</v>
      </c>
      <c r="U24" s="3" t="s">
        <v>98</v>
      </c>
      <c r="W24" s="4" t="e">
        <f>NA()</f>
        <v>#N/A</v>
      </c>
      <c r="X24" s="7" t="e">
        <f t="shared" si="4"/>
        <v>#N/A</v>
      </c>
      <c r="Y24" s="3" t="s">
        <v>98</v>
      </c>
      <c r="AA24" s="3">
        <v>20336.45</v>
      </c>
      <c r="AB24" s="7">
        <f t="shared" si="5"/>
        <v>2.1105497484075406</v>
      </c>
      <c r="AC24" s="3">
        <v>21346.87</v>
      </c>
      <c r="AD24" s="7">
        <f t="shared" si="6"/>
        <v>2.3479839286025004</v>
      </c>
      <c r="AE24" s="4" t="e">
        <f>NA()</f>
        <v>#N/A</v>
      </c>
      <c r="AF24" s="6" t="e">
        <f t="shared" si="7"/>
        <v>#N/A</v>
      </c>
      <c r="AG24" s="4" t="e">
        <f>NA()</f>
        <v>#N/A</v>
      </c>
      <c r="AH24" s="4"/>
      <c r="AI24" s="3">
        <v>693.68</v>
      </c>
      <c r="AJ24" s="7">
        <f t="shared" si="8"/>
        <v>-287.60205118091312</v>
      </c>
      <c r="AK24" s="3">
        <v>2195.15</v>
      </c>
      <c r="AL24" s="7">
        <f t="shared" si="9"/>
        <v>0.19533155770025304</v>
      </c>
      <c r="AM24" s="3">
        <v>88947.23</v>
      </c>
      <c r="AN24" s="7">
        <f t="shared" si="10"/>
        <v>8.4417362697819378</v>
      </c>
      <c r="AO24" s="3" t="s">
        <v>98</v>
      </c>
      <c r="AQ24" s="4" t="e">
        <f>NA()</f>
        <v>#N/A</v>
      </c>
      <c r="AR24" s="4"/>
      <c r="AS24" s="4" t="e">
        <f>NA()</f>
        <v>#N/A</v>
      </c>
      <c r="AT24" s="7" t="e">
        <f t="shared" si="11"/>
        <v>#N/A</v>
      </c>
      <c r="AU24" s="3">
        <v>99.44</v>
      </c>
      <c r="AV24" s="7">
        <f t="shared" si="12"/>
        <v>155.51423894804526</v>
      </c>
      <c r="AW24" s="3">
        <v>30.27</v>
      </c>
      <c r="AX24" s="7">
        <f t="shared" si="13"/>
        <v>39.049503783357451</v>
      </c>
      <c r="AY24" s="3" t="s">
        <v>98</v>
      </c>
      <c r="BA24" s="3">
        <v>206.05</v>
      </c>
      <c r="BB24" s="7">
        <f t="shared" si="14"/>
        <v>168.46220848531553</v>
      </c>
      <c r="BC24" s="3">
        <v>190.4</v>
      </c>
      <c r="BD24" s="7">
        <f t="shared" si="15"/>
        <v>182.22305409819586</v>
      </c>
      <c r="BE24" s="3">
        <v>166.78</v>
      </c>
      <c r="BF24" s="7">
        <f t="shared" si="16"/>
        <v>146.96206084336998</v>
      </c>
      <c r="BG24" s="3">
        <v>84.29</v>
      </c>
      <c r="BH24" s="7">
        <f t="shared" si="17"/>
        <v>4.0249480999776068</v>
      </c>
      <c r="BI24" s="4" t="e">
        <f>NA()</f>
        <v>#N/A</v>
      </c>
      <c r="BJ24" s="6" t="e">
        <f t="shared" si="18"/>
        <v>#N/A</v>
      </c>
      <c r="BK24" s="4" t="e">
        <f>NA()</f>
        <v>#N/A</v>
      </c>
      <c r="BL24" s="4"/>
      <c r="BM24" s="4" t="e">
        <f>NA()</f>
        <v>#N/A</v>
      </c>
      <c r="BN24" s="4"/>
      <c r="BO24" s="4" t="e">
        <f>NA()</f>
        <v>#N/A</v>
      </c>
      <c r="BP24" s="6" t="e">
        <f t="shared" si="19"/>
        <v>#N/A</v>
      </c>
      <c r="BQ24" s="3">
        <v>12.46</v>
      </c>
      <c r="BR24" s="7">
        <f t="shared" si="20"/>
        <v>-838.16652986775591</v>
      </c>
      <c r="BS24" s="3">
        <v>350</v>
      </c>
      <c r="BT24" s="7">
        <f t="shared" si="21"/>
        <v>45.328814996724731</v>
      </c>
      <c r="BU24" s="4" t="e">
        <f>NA()</f>
        <v>#N/A</v>
      </c>
      <c r="BV24" s="4"/>
      <c r="BW24" s="4" t="e">
        <f>NA()</f>
        <v>#N/A</v>
      </c>
      <c r="BX24" s="7" t="e">
        <f t="shared" si="22"/>
        <v>#N/A</v>
      </c>
      <c r="BY24" s="3" t="s">
        <v>98</v>
      </c>
      <c r="CA24" s="3">
        <v>8.4700000000000006</v>
      </c>
      <c r="CB24" s="7">
        <f t="shared" si="23"/>
        <v>11.023239813935366</v>
      </c>
      <c r="CC24" s="4" t="e">
        <f>NA()</f>
        <v>#N/A</v>
      </c>
      <c r="CD24" s="4"/>
      <c r="CE24" s="3">
        <v>536341.79</v>
      </c>
    </row>
    <row r="25" spans="1:83" ht="15" x14ac:dyDescent="0.25">
      <c r="A25" s="3" t="s">
        <v>732</v>
      </c>
      <c r="B25" s="4">
        <v>460</v>
      </c>
      <c r="C25" s="4">
        <v>2782091.51</v>
      </c>
      <c r="D25" s="4">
        <v>6274180.9800000004</v>
      </c>
      <c r="E25" s="3" t="s">
        <v>98</v>
      </c>
      <c r="G25" s="3" t="s">
        <v>98</v>
      </c>
      <c r="I25" s="3" t="s">
        <v>98</v>
      </c>
      <c r="K25" s="3" t="s">
        <v>98</v>
      </c>
      <c r="M25" s="3">
        <v>5437.73</v>
      </c>
      <c r="N25" s="7">
        <f t="shared" si="0"/>
        <v>1129.7232713916317</v>
      </c>
      <c r="O25" s="3">
        <v>120</v>
      </c>
      <c r="P25" s="9">
        <f t="shared" si="1"/>
        <v>46.091248350325202</v>
      </c>
      <c r="Q25" s="3">
        <v>55419.54</v>
      </c>
      <c r="R25" s="9">
        <f t="shared" si="2"/>
        <v>55.613603299538624</v>
      </c>
      <c r="S25" s="3">
        <v>284611.55</v>
      </c>
      <c r="T25" s="7">
        <f t="shared" si="3"/>
        <v>41.536825462894583</v>
      </c>
      <c r="U25" s="3" t="s">
        <v>98</v>
      </c>
      <c r="W25" s="3">
        <v>791.89</v>
      </c>
      <c r="X25" s="7">
        <f t="shared" si="4"/>
        <v>1112.8396125086358</v>
      </c>
      <c r="Y25" s="3" t="s">
        <v>98</v>
      </c>
      <c r="AA25" s="3">
        <v>25173.52</v>
      </c>
      <c r="AB25" s="7">
        <f t="shared" si="5"/>
        <v>2.6125487143789692</v>
      </c>
      <c r="AC25" s="3">
        <v>46894.58</v>
      </c>
      <c r="AD25" s="7">
        <f t="shared" si="6"/>
        <v>5.1580264543965582</v>
      </c>
      <c r="AE25" s="4" t="e">
        <f>NA()</f>
        <v>#N/A</v>
      </c>
      <c r="AF25" s="6" t="e">
        <f t="shared" si="7"/>
        <v>#N/A</v>
      </c>
      <c r="AG25" s="4" t="e">
        <f>NA()</f>
        <v>#N/A</v>
      </c>
      <c r="AH25" s="4"/>
      <c r="AI25" s="3">
        <v>889.02</v>
      </c>
      <c r="AJ25" s="7">
        <f t="shared" si="8"/>
        <v>-368.59066938769377</v>
      </c>
      <c r="AK25" s="3">
        <v>1132.3599999999999</v>
      </c>
      <c r="AL25" s="7">
        <f t="shared" si="9"/>
        <v>0.10076106082839829</v>
      </c>
      <c r="AM25" s="3">
        <v>34344.370000000003</v>
      </c>
      <c r="AN25" s="7">
        <f t="shared" si="10"/>
        <v>3.2595294298856832</v>
      </c>
      <c r="AO25" s="3" t="s">
        <v>98</v>
      </c>
      <c r="AQ25" s="4" t="e">
        <f>NA()</f>
        <v>#N/A</v>
      </c>
      <c r="AR25" s="4"/>
      <c r="AS25" s="4" t="e">
        <f>NA()</f>
        <v>#N/A</v>
      </c>
      <c r="AT25" s="7" t="e">
        <f t="shared" si="11"/>
        <v>#N/A</v>
      </c>
      <c r="AU25" s="3">
        <v>45.43</v>
      </c>
      <c r="AV25" s="7">
        <f t="shared" si="12"/>
        <v>71.047987484007407</v>
      </c>
      <c r="AW25" s="3">
        <v>25.1</v>
      </c>
      <c r="AX25" s="7">
        <f t="shared" si="13"/>
        <v>32.379998181773111</v>
      </c>
      <c r="AY25" s="3" t="s">
        <v>98</v>
      </c>
      <c r="BA25" s="3">
        <v>131.44</v>
      </c>
      <c r="BB25" s="7">
        <f t="shared" si="14"/>
        <v>107.46261918616777</v>
      </c>
      <c r="BC25" s="3">
        <v>339.37</v>
      </c>
      <c r="BD25" s="7">
        <f t="shared" si="15"/>
        <v>324.79536696063406</v>
      </c>
      <c r="BE25" s="3">
        <v>154.63999999999999</v>
      </c>
      <c r="BF25" s="7">
        <f t="shared" si="16"/>
        <v>136.26461859226964</v>
      </c>
      <c r="BG25" s="3">
        <v>135.58000000000001</v>
      </c>
      <c r="BH25" s="7">
        <f t="shared" si="17"/>
        <v>6.4741068145090042</v>
      </c>
      <c r="BI25" s="4" t="e">
        <f>NA()</f>
        <v>#N/A</v>
      </c>
      <c r="BJ25" s="6" t="e">
        <f t="shared" si="18"/>
        <v>#N/A</v>
      </c>
      <c r="BK25" s="4" t="e">
        <f>NA()</f>
        <v>#N/A</v>
      </c>
      <c r="BL25" s="4"/>
      <c r="BM25" s="4" t="e">
        <f>NA()</f>
        <v>#N/A</v>
      </c>
      <c r="BN25" s="4"/>
      <c r="BO25" s="3">
        <v>13.5</v>
      </c>
      <c r="BP25" s="7">
        <f t="shared" si="19"/>
        <v>-14.58570268074736</v>
      </c>
      <c r="BQ25" s="4" t="e">
        <f>NA()</f>
        <v>#N/A</v>
      </c>
      <c r="BR25" s="6" t="e">
        <f t="shared" si="20"/>
        <v>#N/A</v>
      </c>
      <c r="BS25" s="3">
        <v>290.95</v>
      </c>
      <c r="BT25" s="7">
        <f t="shared" si="21"/>
        <v>37.681196352277311</v>
      </c>
      <c r="BU25" s="4" t="e">
        <f>NA()</f>
        <v>#N/A</v>
      </c>
      <c r="BV25" s="4"/>
      <c r="BW25" s="3">
        <v>23.17</v>
      </c>
      <c r="BX25" s="7">
        <f t="shared" si="22"/>
        <v>31.343442277144241</v>
      </c>
      <c r="BY25" s="3" t="s">
        <v>98</v>
      </c>
      <c r="CA25" s="3">
        <v>9.99</v>
      </c>
      <c r="CB25" s="7">
        <f t="shared" si="23"/>
        <v>13.001436333083152</v>
      </c>
      <c r="CC25" s="4" t="e">
        <f>NA()</f>
        <v>#N/A</v>
      </c>
      <c r="CD25" s="4"/>
      <c r="CE25" s="3">
        <v>544016.27</v>
      </c>
    </row>
    <row r="26" spans="1:83" ht="15" x14ac:dyDescent="0.25">
      <c r="A26" s="3" t="s">
        <v>732</v>
      </c>
      <c r="B26" s="4">
        <v>480</v>
      </c>
      <c r="C26" s="4">
        <v>2782091.51</v>
      </c>
      <c r="D26" s="4">
        <v>6274180.9800000004</v>
      </c>
      <c r="E26" s="3" t="s">
        <v>98</v>
      </c>
      <c r="G26" s="3" t="s">
        <v>98</v>
      </c>
      <c r="I26" s="3" t="s">
        <v>98</v>
      </c>
      <c r="K26" s="3" t="s">
        <v>98</v>
      </c>
      <c r="M26" s="3">
        <v>2276.77</v>
      </c>
      <c r="N26" s="7">
        <f t="shared" si="0"/>
        <v>473.01356496301315</v>
      </c>
      <c r="O26" s="3">
        <v>58.42</v>
      </c>
      <c r="P26" s="9">
        <f t="shared" si="1"/>
        <v>22.438756071883319</v>
      </c>
      <c r="Q26" s="3">
        <v>56713.91</v>
      </c>
      <c r="R26" s="9">
        <f t="shared" si="2"/>
        <v>56.912505811230787</v>
      </c>
      <c r="S26" s="3">
        <v>304706.63</v>
      </c>
      <c r="T26" s="7">
        <f t="shared" si="3"/>
        <v>44.4695449207764</v>
      </c>
      <c r="U26" s="3" t="s">
        <v>98</v>
      </c>
      <c r="W26" s="3">
        <v>855.46</v>
      </c>
      <c r="X26" s="7">
        <f t="shared" si="4"/>
        <v>1202.1742602086624</v>
      </c>
      <c r="Y26" s="3" t="s">
        <v>98</v>
      </c>
      <c r="AA26" s="3">
        <v>23859.43</v>
      </c>
      <c r="AB26" s="7">
        <f t="shared" si="5"/>
        <v>2.4761703239084167</v>
      </c>
      <c r="AC26" s="3">
        <v>51951.63</v>
      </c>
      <c r="AD26" s="7">
        <f t="shared" si="6"/>
        <v>5.7142612619416111</v>
      </c>
      <c r="AE26" s="4" t="e">
        <f>NA()</f>
        <v>#N/A</v>
      </c>
      <c r="AF26" s="6" t="e">
        <f t="shared" si="7"/>
        <v>#N/A</v>
      </c>
      <c r="AG26" s="4" t="e">
        <f>NA()</f>
        <v>#N/A</v>
      </c>
      <c r="AH26" s="4"/>
      <c r="AI26" s="3">
        <v>940.59</v>
      </c>
      <c r="AJ26" s="7">
        <f t="shared" si="8"/>
        <v>-389.97176409908764</v>
      </c>
      <c r="AK26" s="3">
        <v>1540.26</v>
      </c>
      <c r="AL26" s="7">
        <f t="shared" si="9"/>
        <v>0.13705732412973681</v>
      </c>
      <c r="AM26" s="3">
        <v>39066.39</v>
      </c>
      <c r="AN26" s="7">
        <f t="shared" si="10"/>
        <v>3.7076833240613163</v>
      </c>
      <c r="AO26" s="3" t="s">
        <v>98</v>
      </c>
      <c r="AQ26" s="4" t="e">
        <f>NA()</f>
        <v>#N/A</v>
      </c>
      <c r="AR26" s="4"/>
      <c r="AS26" s="4" t="e">
        <f>NA()</f>
        <v>#N/A</v>
      </c>
      <c r="AT26" s="7" t="e">
        <f t="shared" si="11"/>
        <v>#N/A</v>
      </c>
      <c r="AU26" s="3">
        <v>62.91</v>
      </c>
      <c r="AV26" s="7">
        <f t="shared" si="12"/>
        <v>98.384963517915594</v>
      </c>
      <c r="AW26" s="3">
        <v>24.64</v>
      </c>
      <c r="AX26" s="7">
        <f t="shared" si="13"/>
        <v>31.78657988840197</v>
      </c>
      <c r="AY26" s="3" t="s">
        <v>98</v>
      </c>
      <c r="BA26" s="3">
        <v>123.52</v>
      </c>
      <c r="BB26" s="7">
        <f t="shared" si="14"/>
        <v>100.98739137154172</v>
      </c>
      <c r="BC26" s="3">
        <v>313.3</v>
      </c>
      <c r="BD26" s="7">
        <f t="shared" si="15"/>
        <v>299.8449729462435</v>
      </c>
      <c r="BE26" s="3">
        <v>172.27</v>
      </c>
      <c r="BF26" s="7">
        <f t="shared" si="16"/>
        <v>151.79970153188239</v>
      </c>
      <c r="BG26" s="3">
        <v>122.63</v>
      </c>
      <c r="BH26" s="7">
        <f t="shared" si="17"/>
        <v>5.8557288587051115</v>
      </c>
      <c r="BI26" s="4" t="e">
        <f>NA()</f>
        <v>#N/A</v>
      </c>
      <c r="BJ26" s="6" t="e">
        <f t="shared" si="18"/>
        <v>#N/A</v>
      </c>
      <c r="BK26" s="4" t="e">
        <f>NA()</f>
        <v>#N/A</v>
      </c>
      <c r="BL26" s="4"/>
      <c r="BM26" s="4" t="e">
        <f>NA()</f>
        <v>#N/A</v>
      </c>
      <c r="BN26" s="4"/>
      <c r="BO26" s="4" t="e">
        <f>NA()</f>
        <v>#N/A</v>
      </c>
      <c r="BP26" s="6" t="e">
        <f t="shared" si="19"/>
        <v>#N/A</v>
      </c>
      <c r="BQ26" s="4" t="e">
        <f>NA()</f>
        <v>#N/A</v>
      </c>
      <c r="BR26" s="6" t="e">
        <f t="shared" si="20"/>
        <v>#N/A</v>
      </c>
      <c r="BS26" s="3">
        <v>276.42</v>
      </c>
      <c r="BT26" s="7">
        <f t="shared" si="21"/>
        <v>35.799402975413287</v>
      </c>
      <c r="BU26" s="4" t="e">
        <f>NA()</f>
        <v>#N/A</v>
      </c>
      <c r="BV26" s="4"/>
      <c r="BW26" s="3">
        <v>15.96</v>
      </c>
      <c r="BX26" s="7">
        <f t="shared" si="22"/>
        <v>21.590044831386365</v>
      </c>
      <c r="BY26" s="3" t="s">
        <v>98</v>
      </c>
      <c r="CA26" s="3">
        <v>15.68</v>
      </c>
      <c r="CB26" s="7">
        <f t="shared" si="23"/>
        <v>20.406658829103485</v>
      </c>
      <c r="CC26" s="4" t="e">
        <f>NA()</f>
        <v>#N/A</v>
      </c>
      <c r="CD26" s="4"/>
      <c r="CE26" s="3">
        <v>516903.17</v>
      </c>
    </row>
    <row r="27" spans="1:83" ht="15" x14ac:dyDescent="0.25">
      <c r="A27" s="3" t="s">
        <v>732</v>
      </c>
      <c r="B27" s="4">
        <v>500</v>
      </c>
      <c r="C27" s="4">
        <v>2782091.51</v>
      </c>
      <c r="D27" s="4">
        <v>6274180.9800000004</v>
      </c>
      <c r="E27" s="3" t="s">
        <v>98</v>
      </c>
      <c r="G27" s="3" t="s">
        <v>98</v>
      </c>
      <c r="I27" s="3" t="s">
        <v>98</v>
      </c>
      <c r="K27" s="3" t="s">
        <v>98</v>
      </c>
      <c r="M27" s="5">
        <v>4464</v>
      </c>
      <c r="N27" s="7">
        <f t="shared" si="0"/>
        <v>927.42462084219778</v>
      </c>
      <c r="O27" s="3">
        <v>56.31</v>
      </c>
      <c r="P27" s="9">
        <f t="shared" si="1"/>
        <v>21.628318288390101</v>
      </c>
      <c r="Q27" s="3">
        <v>50637.04</v>
      </c>
      <c r="R27" s="9">
        <f t="shared" si="2"/>
        <v>50.814356359198747</v>
      </c>
      <c r="S27" s="3">
        <v>340565.11</v>
      </c>
      <c r="T27" s="7">
        <f t="shared" si="3"/>
        <v>49.70280908424656</v>
      </c>
      <c r="U27" s="3" t="s">
        <v>98</v>
      </c>
      <c r="W27" s="4" t="e">
        <f>NA()</f>
        <v>#N/A</v>
      </c>
      <c r="X27" s="7" t="e">
        <f t="shared" si="4"/>
        <v>#N/A</v>
      </c>
      <c r="Y27" s="3" t="s">
        <v>98</v>
      </c>
      <c r="AA27" s="3">
        <v>25846.55</v>
      </c>
      <c r="AB27" s="7">
        <f t="shared" si="5"/>
        <v>2.6823968588275195</v>
      </c>
      <c r="AC27" s="3">
        <v>30368.720000000001</v>
      </c>
      <c r="AD27" s="7">
        <f t="shared" si="6"/>
        <v>3.3403148326770782</v>
      </c>
      <c r="AE27" s="4" t="e">
        <f>NA()</f>
        <v>#N/A</v>
      </c>
      <c r="AF27" s="6" t="e">
        <f t="shared" si="7"/>
        <v>#N/A</v>
      </c>
      <c r="AG27" s="4" t="e">
        <f>NA()</f>
        <v>#N/A</v>
      </c>
      <c r="AH27" s="4"/>
      <c r="AI27" s="3">
        <v>1119.8399999999999</v>
      </c>
      <c r="AJ27" s="7">
        <f t="shared" si="8"/>
        <v>-464.28941441937752</v>
      </c>
      <c r="AK27" s="3">
        <v>1733.45</v>
      </c>
      <c r="AL27" s="7">
        <f t="shared" si="9"/>
        <v>0.15424799612577894</v>
      </c>
      <c r="AM27" s="3">
        <v>33355.379999999997</v>
      </c>
      <c r="AN27" s="7">
        <f t="shared" si="10"/>
        <v>3.1656671167652894</v>
      </c>
      <c r="AO27" s="3" t="s">
        <v>98</v>
      </c>
      <c r="AQ27" s="4" t="e">
        <f>NA()</f>
        <v>#N/A</v>
      </c>
      <c r="AR27" s="4"/>
      <c r="AS27" s="4" t="e">
        <f>NA()</f>
        <v>#N/A</v>
      </c>
      <c r="AT27" s="7" t="e">
        <f t="shared" si="11"/>
        <v>#N/A</v>
      </c>
      <c r="AU27" s="3">
        <v>90.01</v>
      </c>
      <c r="AV27" s="7">
        <f t="shared" si="12"/>
        <v>140.76665977185795</v>
      </c>
      <c r="AW27" s="4" t="e">
        <f>NA()</f>
        <v>#N/A</v>
      </c>
      <c r="AX27" s="7" t="e">
        <f t="shared" si="13"/>
        <v>#N/A</v>
      </c>
      <c r="AY27" s="3" t="s">
        <v>98</v>
      </c>
      <c r="BA27" s="3">
        <v>113.78</v>
      </c>
      <c r="BB27" s="7">
        <f t="shared" si="14"/>
        <v>93.024169286382914</v>
      </c>
      <c r="BC27" s="3">
        <v>330.99</v>
      </c>
      <c r="BD27" s="7">
        <f t="shared" si="15"/>
        <v>316.77525565106009</v>
      </c>
      <c r="BE27" s="3">
        <v>188.93</v>
      </c>
      <c r="BF27" s="7">
        <f t="shared" si="16"/>
        <v>166.48004649920787</v>
      </c>
      <c r="BG27" s="3">
        <v>163.44</v>
      </c>
      <c r="BH27" s="7">
        <f t="shared" si="17"/>
        <v>7.8044550653735918</v>
      </c>
      <c r="BI27" s="4" t="e">
        <f>NA()</f>
        <v>#N/A</v>
      </c>
      <c r="BJ27" s="6" t="e">
        <f t="shared" si="18"/>
        <v>#N/A</v>
      </c>
      <c r="BK27" s="4" t="e">
        <f>NA()</f>
        <v>#N/A</v>
      </c>
      <c r="BL27" s="4"/>
      <c r="BM27" s="4" t="e">
        <f>NA()</f>
        <v>#N/A</v>
      </c>
      <c r="BN27" s="4"/>
      <c r="BO27" s="4" t="e">
        <f>NA()</f>
        <v>#N/A</v>
      </c>
      <c r="BP27" s="6" t="e">
        <f t="shared" si="19"/>
        <v>#N/A</v>
      </c>
      <c r="BQ27" s="4" t="e">
        <f>NA()</f>
        <v>#N/A</v>
      </c>
      <c r="BR27" s="6" t="e">
        <f t="shared" si="20"/>
        <v>#N/A</v>
      </c>
      <c r="BS27" s="3">
        <v>296.83999999999997</v>
      </c>
      <c r="BT27" s="7">
        <f t="shared" si="21"/>
        <v>38.444015553222194</v>
      </c>
      <c r="BU27" s="4" t="e">
        <f>NA()</f>
        <v>#N/A</v>
      </c>
      <c r="BV27" s="4"/>
      <c r="BW27" s="3">
        <v>24.09</v>
      </c>
      <c r="BX27" s="7">
        <f t="shared" si="22"/>
        <v>32.587981202261751</v>
      </c>
      <c r="BY27" s="3" t="s">
        <v>98</v>
      </c>
      <c r="CA27" s="3">
        <v>11.39</v>
      </c>
      <c r="CB27" s="7">
        <f t="shared" si="23"/>
        <v>14.823459442824536</v>
      </c>
      <c r="CC27" s="4" t="e">
        <f>NA()</f>
        <v>#N/A</v>
      </c>
      <c r="CD27" s="4"/>
      <c r="CE27" s="3">
        <v>510634.14</v>
      </c>
    </row>
    <row r="28" spans="1:83" ht="15" x14ac:dyDescent="0.25">
      <c r="A28" s="3" t="s">
        <v>732</v>
      </c>
      <c r="B28" s="4">
        <v>520</v>
      </c>
      <c r="C28" s="4">
        <v>2782091.51</v>
      </c>
      <c r="D28" s="4">
        <v>6274180.9800000004</v>
      </c>
      <c r="E28" s="3" t="s">
        <v>98</v>
      </c>
      <c r="G28" s="3" t="s">
        <v>98</v>
      </c>
      <c r="I28" s="3" t="s">
        <v>98</v>
      </c>
      <c r="K28" s="3" t="s">
        <v>98</v>
      </c>
      <c r="M28" s="3">
        <v>4570.72</v>
      </c>
      <c r="N28" s="7">
        <f t="shared" si="0"/>
        <v>949.59638507523528</v>
      </c>
      <c r="O28" s="3">
        <v>46.49</v>
      </c>
      <c r="P28" s="9">
        <f t="shared" si="1"/>
        <v>17.856517798388488</v>
      </c>
      <c r="Q28" s="3">
        <v>52009.2</v>
      </c>
      <c r="R28" s="9">
        <f t="shared" si="2"/>
        <v>52.191321269111292</v>
      </c>
      <c r="S28" s="3">
        <v>329988.05</v>
      </c>
      <c r="T28" s="7">
        <f t="shared" si="3"/>
        <v>48.159170060705307</v>
      </c>
      <c r="U28" s="3" t="s">
        <v>98</v>
      </c>
      <c r="W28" s="4" t="e">
        <f>NA()</f>
        <v>#N/A</v>
      </c>
      <c r="X28" s="7" t="e">
        <f t="shared" si="4"/>
        <v>#N/A</v>
      </c>
      <c r="Y28" s="3" t="s">
        <v>98</v>
      </c>
      <c r="AA28" s="3">
        <v>20769.47</v>
      </c>
      <c r="AB28" s="7">
        <f t="shared" si="5"/>
        <v>2.1554892659760165</v>
      </c>
      <c r="AC28" s="3">
        <v>38264.730000000003</v>
      </c>
      <c r="AD28" s="7">
        <f t="shared" si="6"/>
        <v>4.2088123960240527</v>
      </c>
      <c r="AE28" s="4" t="e">
        <f>NA()</f>
        <v>#N/A</v>
      </c>
      <c r="AF28" s="6" t="e">
        <f t="shared" si="7"/>
        <v>#N/A</v>
      </c>
      <c r="AG28" s="4" t="e">
        <f>NA()</f>
        <v>#N/A</v>
      </c>
      <c r="AH28" s="4"/>
      <c r="AI28" s="3">
        <v>1029.82</v>
      </c>
      <c r="AJ28" s="7">
        <f t="shared" si="8"/>
        <v>-426.96682093635104</v>
      </c>
      <c r="AK28" s="3">
        <v>2475.48</v>
      </c>
      <c r="AL28" s="7">
        <f t="shared" si="9"/>
        <v>0.22027622916694642</v>
      </c>
      <c r="AM28" s="3">
        <v>30602.39</v>
      </c>
      <c r="AN28" s="7">
        <f t="shared" si="10"/>
        <v>2.904388429015857</v>
      </c>
      <c r="AO28" s="3" t="s">
        <v>98</v>
      </c>
      <c r="AQ28" s="4" t="e">
        <f>NA()</f>
        <v>#N/A</v>
      </c>
      <c r="AR28" s="4"/>
      <c r="AS28" s="4" t="e">
        <f>NA()</f>
        <v>#N/A</v>
      </c>
      <c r="AT28" s="7" t="e">
        <f t="shared" si="11"/>
        <v>#N/A</v>
      </c>
      <c r="AU28" s="3">
        <v>65.680000000000007</v>
      </c>
      <c r="AV28" s="7">
        <f t="shared" si="12"/>
        <v>102.71696715715622</v>
      </c>
      <c r="AW28" s="3">
        <v>8.82</v>
      </c>
      <c r="AX28" s="7">
        <f t="shared" si="13"/>
        <v>11.378150755507525</v>
      </c>
      <c r="AY28" s="3" t="s">
        <v>98</v>
      </c>
      <c r="BA28" s="3">
        <v>73.209999999999994</v>
      </c>
      <c r="BB28" s="7">
        <f t="shared" si="14"/>
        <v>59.854978321814841</v>
      </c>
      <c r="BC28" s="3">
        <v>386.96</v>
      </c>
      <c r="BD28" s="7">
        <f t="shared" si="15"/>
        <v>370.34155994662746</v>
      </c>
      <c r="BE28" s="3">
        <v>188.25</v>
      </c>
      <c r="BF28" s="7">
        <f t="shared" si="16"/>
        <v>165.88084874543949</v>
      </c>
      <c r="BG28" s="3">
        <v>155.66</v>
      </c>
      <c r="BH28" s="7">
        <f t="shared" si="17"/>
        <v>7.4329507799562728</v>
      </c>
      <c r="BI28" s="4" t="e">
        <f>NA()</f>
        <v>#N/A</v>
      </c>
      <c r="BJ28" s="6" t="e">
        <f t="shared" si="18"/>
        <v>#N/A</v>
      </c>
      <c r="BK28" s="3">
        <v>2.54</v>
      </c>
      <c r="BM28" s="4" t="e">
        <f>NA()</f>
        <v>#N/A</v>
      </c>
      <c r="BN28" s="4"/>
      <c r="BO28" s="4" t="e">
        <f>NA()</f>
        <v>#N/A</v>
      </c>
      <c r="BP28" s="6" t="e">
        <f t="shared" si="19"/>
        <v>#N/A</v>
      </c>
      <c r="BQ28" s="4" t="e">
        <f>NA()</f>
        <v>#N/A</v>
      </c>
      <c r="BR28" s="6" t="e">
        <f t="shared" si="20"/>
        <v>#N/A</v>
      </c>
      <c r="BS28" s="3">
        <v>220.57</v>
      </c>
      <c r="BT28" s="7">
        <f t="shared" si="21"/>
        <v>28.566219210935923</v>
      </c>
      <c r="BU28" s="4" t="e">
        <f>NA()</f>
        <v>#N/A</v>
      </c>
      <c r="BV28" s="4"/>
      <c r="BW28" s="4" t="e">
        <f>NA()</f>
        <v>#N/A</v>
      </c>
      <c r="BX28" s="7" t="e">
        <f t="shared" si="22"/>
        <v>#N/A</v>
      </c>
      <c r="BY28" s="3" t="s">
        <v>98</v>
      </c>
      <c r="CA28" s="3">
        <v>8.59</v>
      </c>
      <c r="CB28" s="7">
        <f t="shared" si="23"/>
        <v>11.179413223341768</v>
      </c>
      <c r="CC28" s="4" t="e">
        <f>NA()</f>
        <v>#N/A</v>
      </c>
      <c r="CD28" s="4"/>
      <c r="CE28" s="3">
        <v>519133.35</v>
      </c>
    </row>
    <row r="29" spans="1:83" ht="15" x14ac:dyDescent="0.25">
      <c r="A29" s="3" t="s">
        <v>732</v>
      </c>
      <c r="B29" s="4">
        <v>520</v>
      </c>
      <c r="C29" s="4">
        <v>2782091.51</v>
      </c>
      <c r="D29" s="4">
        <v>6274180.9800000004</v>
      </c>
      <c r="E29" s="3" t="s">
        <v>98</v>
      </c>
      <c r="G29" s="3" t="s">
        <v>98</v>
      </c>
      <c r="I29" s="3" t="s">
        <v>98</v>
      </c>
      <c r="K29" s="3" t="s">
        <v>98</v>
      </c>
      <c r="M29" s="3">
        <v>6271.3</v>
      </c>
      <c r="N29" s="7">
        <f t="shared" si="0"/>
        <v>1302.9027833081709</v>
      </c>
      <c r="O29" s="3">
        <v>51.6</v>
      </c>
      <c r="P29" s="9">
        <f t="shared" si="1"/>
        <v>19.819236790639838</v>
      </c>
      <c r="Q29" s="3">
        <v>50418.48</v>
      </c>
      <c r="R29" s="9">
        <f t="shared" si="2"/>
        <v>50.595031024900649</v>
      </c>
      <c r="S29" s="3">
        <v>335532.46000000002</v>
      </c>
      <c r="T29" s="7">
        <f t="shared" si="3"/>
        <v>48.968333253361152</v>
      </c>
      <c r="U29" s="3" t="s">
        <v>98</v>
      </c>
      <c r="W29" s="4" t="e">
        <f>NA()</f>
        <v>#N/A</v>
      </c>
      <c r="X29" s="7" t="e">
        <f t="shared" si="4"/>
        <v>#N/A</v>
      </c>
      <c r="Y29" s="3" t="s">
        <v>98</v>
      </c>
      <c r="AA29" s="3">
        <v>21341.71</v>
      </c>
      <c r="AB29" s="7">
        <f t="shared" si="5"/>
        <v>2.2148772608339549</v>
      </c>
      <c r="AC29" s="3">
        <v>36961.47</v>
      </c>
      <c r="AD29" s="7">
        <f t="shared" si="6"/>
        <v>4.0654642829381293</v>
      </c>
      <c r="AE29" s="4" t="e">
        <f>NA()</f>
        <v>#N/A</v>
      </c>
      <c r="AF29" s="6" t="e">
        <f t="shared" si="7"/>
        <v>#N/A</v>
      </c>
      <c r="AG29" s="4" t="e">
        <f>NA()</f>
        <v>#N/A</v>
      </c>
      <c r="AH29" s="4"/>
      <c r="AI29" s="3">
        <v>864.89</v>
      </c>
      <c r="AJ29" s="7">
        <f t="shared" si="8"/>
        <v>-358.58629057470301</v>
      </c>
      <c r="AK29" s="3">
        <v>2303.9299999999998</v>
      </c>
      <c r="AL29" s="7">
        <f t="shared" si="9"/>
        <v>0.2050111544688718</v>
      </c>
      <c r="AM29" s="3">
        <v>31838.5</v>
      </c>
      <c r="AN29" s="7">
        <f t="shared" si="10"/>
        <v>3.0217042197430124</v>
      </c>
      <c r="AO29" s="3" t="s">
        <v>98</v>
      </c>
      <c r="AQ29" s="4" t="e">
        <f>NA()</f>
        <v>#N/A</v>
      </c>
      <c r="AR29" s="4"/>
      <c r="AS29" s="4" t="e">
        <f>NA()</f>
        <v>#N/A</v>
      </c>
      <c r="AT29" s="7" t="e">
        <f t="shared" si="11"/>
        <v>#N/A</v>
      </c>
      <c r="AU29" s="3">
        <v>85.68</v>
      </c>
      <c r="AV29" s="7">
        <f t="shared" si="12"/>
        <v>133.99497177261182</v>
      </c>
      <c r="AW29" s="4" t="e">
        <f>NA()</f>
        <v>#N/A</v>
      </c>
      <c r="AX29" s="7" t="e">
        <f t="shared" si="13"/>
        <v>#N/A</v>
      </c>
      <c r="AY29" s="3" t="s">
        <v>98</v>
      </c>
      <c r="BA29" s="3">
        <v>70.209999999999994</v>
      </c>
      <c r="BB29" s="7">
        <f t="shared" si="14"/>
        <v>57.402240513244358</v>
      </c>
      <c r="BC29" s="3">
        <v>408.61</v>
      </c>
      <c r="BD29" s="7">
        <f t="shared" si="15"/>
        <v>391.06177591945277</v>
      </c>
      <c r="BE29" s="3">
        <v>201.85</v>
      </c>
      <c r="BF29" s="7">
        <f t="shared" si="16"/>
        <v>177.86480382080723</v>
      </c>
      <c r="BG29" s="3">
        <v>175.61</v>
      </c>
      <c r="BH29" s="7">
        <f t="shared" si="17"/>
        <v>8.3855870902487553</v>
      </c>
      <c r="BI29" s="4" t="e">
        <f>NA()</f>
        <v>#N/A</v>
      </c>
      <c r="BJ29" s="6" t="e">
        <f t="shared" si="18"/>
        <v>#N/A</v>
      </c>
      <c r="BK29" s="4" t="e">
        <f>NA()</f>
        <v>#N/A</v>
      </c>
      <c r="BL29" s="4"/>
      <c r="BM29" s="4" t="e">
        <f>NA()</f>
        <v>#N/A</v>
      </c>
      <c r="BN29" s="4"/>
      <c r="BO29" s="4" t="e">
        <f>NA()</f>
        <v>#N/A</v>
      </c>
      <c r="BP29" s="6" t="e">
        <f t="shared" si="19"/>
        <v>#N/A</v>
      </c>
      <c r="BQ29" s="4" t="e">
        <f>NA()</f>
        <v>#N/A</v>
      </c>
      <c r="BR29" s="6" t="e">
        <f t="shared" si="20"/>
        <v>#N/A</v>
      </c>
      <c r="BS29" s="4" t="e">
        <f>NA()</f>
        <v>#N/A</v>
      </c>
      <c r="BT29" s="6" t="e">
        <f t="shared" si="21"/>
        <v>#N/A</v>
      </c>
      <c r="BU29" s="4" t="e">
        <f>NA()</f>
        <v>#N/A</v>
      </c>
      <c r="BV29" s="4"/>
      <c r="BW29" s="3">
        <v>17.77</v>
      </c>
      <c r="BX29" s="7">
        <f t="shared" si="22"/>
        <v>24.038539890584943</v>
      </c>
      <c r="BY29" s="3" t="s">
        <v>98</v>
      </c>
      <c r="CA29" s="3">
        <v>14.19</v>
      </c>
      <c r="CB29" s="7">
        <f t="shared" si="23"/>
        <v>18.4675056623073</v>
      </c>
      <c r="CC29" s="4" t="e">
        <f>NA()</f>
        <v>#N/A</v>
      </c>
      <c r="CD29" s="4"/>
      <c r="CE29" s="3">
        <v>513441.76</v>
      </c>
    </row>
    <row r="30" spans="1:83" ht="15" x14ac:dyDescent="0.25">
      <c r="A30" s="3" t="s">
        <v>732</v>
      </c>
      <c r="B30" s="4">
        <v>540</v>
      </c>
      <c r="C30" s="4">
        <v>2782091.51</v>
      </c>
      <c r="D30" s="4">
        <v>6274180.9800000004</v>
      </c>
      <c r="E30" s="3" t="s">
        <v>98</v>
      </c>
      <c r="G30" s="3" t="s">
        <v>98</v>
      </c>
      <c r="I30" s="3" t="s">
        <v>98</v>
      </c>
      <c r="K30" s="3" t="s">
        <v>98</v>
      </c>
      <c r="M30" s="3">
        <v>1834.53</v>
      </c>
      <c r="N30" s="7">
        <f t="shared" si="0"/>
        <v>381.13536955054593</v>
      </c>
      <c r="O30" s="3">
        <v>57.81</v>
      </c>
      <c r="P30" s="9">
        <f t="shared" si="1"/>
        <v>22.204458892769168</v>
      </c>
      <c r="Q30" s="3">
        <v>53760.42</v>
      </c>
      <c r="R30" s="9">
        <f t="shared" si="2"/>
        <v>53.948673538188558</v>
      </c>
      <c r="S30" s="3">
        <v>332156.01</v>
      </c>
      <c r="T30" s="7">
        <f t="shared" si="3"/>
        <v>48.475566834239402</v>
      </c>
      <c r="U30" s="3" t="s">
        <v>98</v>
      </c>
      <c r="W30" s="4" t="e">
        <f>NA()</f>
        <v>#N/A</v>
      </c>
      <c r="X30" s="7" t="e">
        <f t="shared" si="4"/>
        <v>#N/A</v>
      </c>
      <c r="Y30" s="3" t="s">
        <v>98</v>
      </c>
      <c r="AA30" s="3">
        <v>23146.560000000001</v>
      </c>
      <c r="AB30" s="7">
        <f t="shared" si="5"/>
        <v>2.4021875196752647</v>
      </c>
      <c r="AC30" s="3">
        <v>39553.89</v>
      </c>
      <c r="AD30" s="7">
        <f t="shared" si="6"/>
        <v>4.3506096225681405</v>
      </c>
      <c r="AE30" s="4" t="e">
        <f>NA()</f>
        <v>#N/A</v>
      </c>
      <c r="AF30" s="6" t="e">
        <f t="shared" si="7"/>
        <v>#N/A</v>
      </c>
      <c r="AG30" s="4" t="e">
        <f>NA()</f>
        <v>#N/A</v>
      </c>
      <c r="AH30" s="4"/>
      <c r="AI30" s="3">
        <v>952.85</v>
      </c>
      <c r="AJ30" s="7">
        <f t="shared" si="8"/>
        <v>-395.05480115865112</v>
      </c>
      <c r="AK30" s="3">
        <v>2089.83</v>
      </c>
      <c r="AL30" s="7">
        <f t="shared" si="9"/>
        <v>0.1859598429395348</v>
      </c>
      <c r="AM30" s="3">
        <v>40289.550000000003</v>
      </c>
      <c r="AN30" s="7">
        <f t="shared" si="10"/>
        <v>3.8237700660064728</v>
      </c>
      <c r="AO30" s="3" t="s">
        <v>98</v>
      </c>
      <c r="AQ30" s="4" t="e">
        <f>NA()</f>
        <v>#N/A</v>
      </c>
      <c r="AR30" s="4"/>
      <c r="AS30" s="4" t="e">
        <f>NA()</f>
        <v>#N/A</v>
      </c>
      <c r="AT30" s="7" t="e">
        <f t="shared" si="11"/>
        <v>#N/A</v>
      </c>
      <c r="AU30" s="3">
        <v>50.25</v>
      </c>
      <c r="AV30" s="7">
        <f t="shared" si="12"/>
        <v>78.585986596332205</v>
      </c>
      <c r="AW30" s="4" t="e">
        <f>NA()</f>
        <v>#N/A</v>
      </c>
      <c r="AX30" s="7" t="e">
        <f t="shared" si="13"/>
        <v>#N/A</v>
      </c>
      <c r="AY30" s="3" t="s">
        <v>98</v>
      </c>
      <c r="BA30" s="3">
        <v>95.25</v>
      </c>
      <c r="BB30" s="7">
        <f t="shared" si="14"/>
        <v>77.874425422112608</v>
      </c>
      <c r="BC30" s="3">
        <v>339.63</v>
      </c>
      <c r="BD30" s="7">
        <f t="shared" si="15"/>
        <v>325.04420096307905</v>
      </c>
      <c r="BE30" s="3">
        <v>191.48</v>
      </c>
      <c r="BF30" s="7">
        <f t="shared" si="16"/>
        <v>168.72703807583932</v>
      </c>
      <c r="BG30" s="3">
        <v>122.92</v>
      </c>
      <c r="BH30" s="7">
        <f t="shared" si="17"/>
        <v>5.8695767048196394</v>
      </c>
      <c r="BI30" s="4" t="e">
        <f>NA()</f>
        <v>#N/A</v>
      </c>
      <c r="BJ30" s="6" t="e">
        <f t="shared" si="18"/>
        <v>#N/A</v>
      </c>
      <c r="BK30" s="4" t="e">
        <f>NA()</f>
        <v>#N/A</v>
      </c>
      <c r="BL30" s="4"/>
      <c r="BM30" s="4" t="e">
        <f>NA()</f>
        <v>#N/A</v>
      </c>
      <c r="BN30" s="4"/>
      <c r="BO30" s="4" t="e">
        <f>NA()</f>
        <v>#N/A</v>
      </c>
      <c r="BP30" s="6" t="e">
        <f t="shared" si="19"/>
        <v>#N/A</v>
      </c>
      <c r="BQ30" s="4" t="e">
        <f>NA()</f>
        <v>#N/A</v>
      </c>
      <c r="BR30" s="6" t="e">
        <f t="shared" si="20"/>
        <v>#N/A</v>
      </c>
      <c r="BS30" s="4" t="e">
        <f>NA()</f>
        <v>#N/A</v>
      </c>
      <c r="BT30" s="6" t="e">
        <f t="shared" si="21"/>
        <v>#N/A</v>
      </c>
      <c r="BU30" s="4" t="e">
        <f>NA()</f>
        <v>#N/A</v>
      </c>
      <c r="BV30" s="4"/>
      <c r="BW30" s="3">
        <v>19.7</v>
      </c>
      <c r="BX30" s="7">
        <f t="shared" si="22"/>
        <v>26.649366113929283</v>
      </c>
      <c r="BY30" s="3" t="s">
        <v>98</v>
      </c>
      <c r="CA30" s="3">
        <v>9.77</v>
      </c>
      <c r="CB30" s="7">
        <f t="shared" si="23"/>
        <v>12.715118415838077</v>
      </c>
      <c r="CC30" s="4" t="e">
        <f>NA()</f>
        <v>#N/A</v>
      </c>
      <c r="CD30" s="4"/>
      <c r="CE30" s="3">
        <v>505329.54</v>
      </c>
    </row>
    <row r="31" spans="1:83" ht="15" x14ac:dyDescent="0.25">
      <c r="A31" s="3" t="s">
        <v>732</v>
      </c>
      <c r="B31" s="4">
        <v>560</v>
      </c>
      <c r="C31" s="4">
        <v>2782091.51</v>
      </c>
      <c r="D31" s="4">
        <v>6274180.9800000004</v>
      </c>
      <c r="E31" s="3" t="s">
        <v>98</v>
      </c>
      <c r="G31" s="3" t="s">
        <v>98</v>
      </c>
      <c r="I31" s="3" t="s">
        <v>98</v>
      </c>
      <c r="K31" s="3" t="s">
        <v>98</v>
      </c>
      <c r="M31" s="3">
        <v>1605.4</v>
      </c>
      <c r="N31" s="7">
        <f t="shared" si="0"/>
        <v>333.53214298836571</v>
      </c>
      <c r="O31" s="3">
        <v>46.81</v>
      </c>
      <c r="P31" s="9">
        <f t="shared" si="1"/>
        <v>17.979427793989355</v>
      </c>
      <c r="Q31" s="3">
        <v>66018.880000000005</v>
      </c>
      <c r="R31" s="9">
        <f t="shared" si="2"/>
        <v>66.250059141592388</v>
      </c>
      <c r="S31" s="3">
        <v>341578.89</v>
      </c>
      <c r="T31" s="7">
        <f t="shared" si="3"/>
        <v>49.85076233111154</v>
      </c>
      <c r="U31" s="3" t="s">
        <v>98</v>
      </c>
      <c r="W31" s="4" t="e">
        <f>NA()</f>
        <v>#N/A</v>
      </c>
      <c r="X31" s="7" t="e">
        <f t="shared" si="4"/>
        <v>#N/A</v>
      </c>
      <c r="Y31" s="3" t="s">
        <v>98</v>
      </c>
      <c r="AA31" s="3">
        <v>28409.93</v>
      </c>
      <c r="AB31" s="7">
        <f t="shared" si="5"/>
        <v>2.9484285907213814</v>
      </c>
      <c r="AC31" s="3">
        <v>25790.55</v>
      </c>
      <c r="AD31" s="7">
        <f t="shared" si="6"/>
        <v>2.8367529717386777</v>
      </c>
      <c r="AE31" s="4" t="e">
        <f>NA()</f>
        <v>#N/A</v>
      </c>
      <c r="AF31" s="6" t="e">
        <f t="shared" si="7"/>
        <v>#N/A</v>
      </c>
      <c r="AG31" s="4" t="e">
        <f>NA()</f>
        <v>#N/A</v>
      </c>
      <c r="AH31" s="4"/>
      <c r="AI31" s="3">
        <v>538.73</v>
      </c>
      <c r="AJ31" s="7">
        <f t="shared" si="8"/>
        <v>-223.35926224295548</v>
      </c>
      <c r="AK31" s="3">
        <v>1907.54</v>
      </c>
      <c r="AL31" s="7">
        <f t="shared" si="9"/>
        <v>0.16973908825161865</v>
      </c>
      <c r="AM31" s="3">
        <v>40500.26</v>
      </c>
      <c r="AN31" s="7">
        <f t="shared" si="10"/>
        <v>3.84376797093736</v>
      </c>
      <c r="AO31" s="3" t="s">
        <v>98</v>
      </c>
      <c r="AQ31" s="4" t="e">
        <f>NA()</f>
        <v>#N/A</v>
      </c>
      <c r="AR31" s="4"/>
      <c r="AS31" s="4" t="e">
        <f>NA()</f>
        <v>#N/A</v>
      </c>
      <c r="AT31" s="7" t="e">
        <f t="shared" si="11"/>
        <v>#N/A</v>
      </c>
      <c r="AU31" s="3">
        <v>76.430000000000007</v>
      </c>
      <c r="AV31" s="7">
        <f t="shared" si="12"/>
        <v>119.5288946379636</v>
      </c>
      <c r="AW31" s="3">
        <v>12.88</v>
      </c>
      <c r="AX31" s="7">
        <f t="shared" si="13"/>
        <v>16.615712214391941</v>
      </c>
      <c r="AY31" s="3" t="s">
        <v>98</v>
      </c>
      <c r="BA31" s="3">
        <v>110.78</v>
      </c>
      <c r="BB31" s="7">
        <f t="shared" si="14"/>
        <v>90.571431477812439</v>
      </c>
      <c r="BC31" s="3">
        <v>224.08</v>
      </c>
      <c r="BD31" s="7">
        <f t="shared" si="15"/>
        <v>214.45662795338092</v>
      </c>
      <c r="BE31" s="3">
        <v>184.42</v>
      </c>
      <c r="BF31" s="7">
        <f t="shared" si="16"/>
        <v>162.50595551465577</v>
      </c>
      <c r="BG31" s="3">
        <v>203.82</v>
      </c>
      <c r="BH31" s="7">
        <f t="shared" si="17"/>
        <v>9.7326482588377718</v>
      </c>
      <c r="BI31" s="4" t="e">
        <f>NA()</f>
        <v>#N/A</v>
      </c>
      <c r="BJ31" s="6" t="e">
        <f t="shared" si="18"/>
        <v>#N/A</v>
      </c>
      <c r="BK31" s="4" t="e">
        <f>NA()</f>
        <v>#N/A</v>
      </c>
      <c r="BL31" s="4"/>
      <c r="BM31" s="4" t="e">
        <f>NA()</f>
        <v>#N/A</v>
      </c>
      <c r="BN31" s="4"/>
      <c r="BO31" s="4" t="e">
        <f>NA()</f>
        <v>#N/A</v>
      </c>
      <c r="BP31" s="6" t="e">
        <f t="shared" si="19"/>
        <v>#N/A</v>
      </c>
      <c r="BQ31" s="4" t="e">
        <f>NA()</f>
        <v>#N/A</v>
      </c>
      <c r="BR31" s="6" t="e">
        <f t="shared" si="20"/>
        <v>#N/A</v>
      </c>
      <c r="BS31" s="3">
        <v>255.12</v>
      </c>
      <c r="BT31" s="7">
        <f t="shared" si="21"/>
        <v>33.040820805612611</v>
      </c>
      <c r="BU31" s="4" t="e">
        <f>NA()</f>
        <v>#N/A</v>
      </c>
      <c r="BV31" s="4"/>
      <c r="BW31" s="3">
        <v>15.92</v>
      </c>
      <c r="BX31" s="7">
        <f t="shared" si="22"/>
        <v>21.535934443337776</v>
      </c>
      <c r="BY31" s="3" t="s">
        <v>98</v>
      </c>
      <c r="CA31" s="3">
        <v>14.53</v>
      </c>
      <c r="CB31" s="7">
        <f t="shared" si="23"/>
        <v>18.909996988958778</v>
      </c>
      <c r="CC31" s="4" t="e">
        <f>NA()</f>
        <v>#N/A</v>
      </c>
      <c r="CD31" s="4"/>
      <c r="CE31" s="3">
        <v>492505.01</v>
      </c>
    </row>
    <row r="32" spans="1:83" ht="15" x14ac:dyDescent="0.25">
      <c r="A32" s="3" t="s">
        <v>732</v>
      </c>
      <c r="B32" s="4">
        <v>580</v>
      </c>
      <c r="C32" s="4">
        <v>2782091.51</v>
      </c>
      <c r="D32" s="4">
        <v>6274180.9800000004</v>
      </c>
      <c r="E32" s="3" t="s">
        <v>98</v>
      </c>
      <c r="G32" s="3" t="s">
        <v>98</v>
      </c>
      <c r="I32" s="3" t="s">
        <v>98</v>
      </c>
      <c r="K32" s="3" t="s">
        <v>98</v>
      </c>
      <c r="M32" s="3">
        <v>1712.87</v>
      </c>
      <c r="N32" s="7">
        <f t="shared" si="0"/>
        <v>355.85972453001239</v>
      </c>
      <c r="O32" s="3">
        <v>51.43</v>
      </c>
      <c r="P32" s="9">
        <f t="shared" si="1"/>
        <v>19.753940855476877</v>
      </c>
      <c r="Q32" s="3">
        <v>61781.2</v>
      </c>
      <c r="R32" s="9">
        <f t="shared" si="2"/>
        <v>61.997540004291906</v>
      </c>
      <c r="S32" s="3">
        <v>337330.12</v>
      </c>
      <c r="T32" s="7">
        <f t="shared" si="3"/>
        <v>49.230687643622637</v>
      </c>
      <c r="U32" s="3" t="s">
        <v>98</v>
      </c>
      <c r="W32" s="4" t="e">
        <f>NA()</f>
        <v>#N/A</v>
      </c>
      <c r="X32" s="7" t="e">
        <f t="shared" si="4"/>
        <v>#N/A</v>
      </c>
      <c r="Y32" s="3" t="s">
        <v>98</v>
      </c>
      <c r="AA32" s="3">
        <v>30905.86</v>
      </c>
      <c r="AB32" s="7">
        <f t="shared" si="5"/>
        <v>3.2074602522720861</v>
      </c>
      <c r="AC32" s="3">
        <v>11940.21</v>
      </c>
      <c r="AD32" s="7">
        <f t="shared" si="6"/>
        <v>1.3133270209702341</v>
      </c>
      <c r="AE32" s="4" t="e">
        <f>NA()</f>
        <v>#N/A</v>
      </c>
      <c r="AF32" s="6" t="e">
        <f t="shared" si="7"/>
        <v>#N/A</v>
      </c>
      <c r="AG32" s="4" t="e">
        <f>NA()</f>
        <v>#N/A</v>
      </c>
      <c r="AH32" s="4"/>
      <c r="AI32" s="3">
        <v>822.66</v>
      </c>
      <c r="AJ32" s="7">
        <f t="shared" si="8"/>
        <v>-341.07759114359652</v>
      </c>
      <c r="AK32" s="3">
        <v>1996.53</v>
      </c>
      <c r="AL32" s="7">
        <f t="shared" si="9"/>
        <v>0.17765770671493347</v>
      </c>
      <c r="AM32" s="3">
        <v>43805.41</v>
      </c>
      <c r="AN32" s="7">
        <f t="shared" si="10"/>
        <v>4.1574506413484542</v>
      </c>
      <c r="AO32" s="3" t="s">
        <v>98</v>
      </c>
      <c r="AQ32" s="4" t="e">
        <f>NA()</f>
        <v>#N/A</v>
      </c>
      <c r="AR32" s="4"/>
      <c r="AS32" s="4" t="e">
        <f>NA()</f>
        <v>#N/A</v>
      </c>
      <c r="AT32" s="7" t="e">
        <f t="shared" si="11"/>
        <v>#N/A</v>
      </c>
      <c r="AU32" s="3">
        <v>87.6</v>
      </c>
      <c r="AV32" s="7">
        <f t="shared" si="12"/>
        <v>136.99766021569553</v>
      </c>
      <c r="AW32" s="4" t="e">
        <f>NA()</f>
        <v>#N/A</v>
      </c>
      <c r="AX32" s="7" t="e">
        <f t="shared" si="13"/>
        <v>#N/A</v>
      </c>
      <c r="AY32" s="3" t="s">
        <v>98</v>
      </c>
      <c r="BA32" s="3">
        <v>134.84</v>
      </c>
      <c r="BB32" s="7">
        <f t="shared" si="14"/>
        <v>110.24238870254766</v>
      </c>
      <c r="BC32" s="3">
        <v>177.14</v>
      </c>
      <c r="BD32" s="7">
        <f t="shared" si="15"/>
        <v>169.53251997350006</v>
      </c>
      <c r="BE32" s="3">
        <v>183.75</v>
      </c>
      <c r="BF32" s="7">
        <f t="shared" si="16"/>
        <v>161.91556949256045</v>
      </c>
      <c r="BG32" s="3">
        <v>155.69</v>
      </c>
      <c r="BH32" s="7">
        <f t="shared" si="17"/>
        <v>7.4343833157612238</v>
      </c>
      <c r="BI32" s="4" t="e">
        <f>NA()</f>
        <v>#N/A</v>
      </c>
      <c r="BJ32" s="6" t="e">
        <f t="shared" si="18"/>
        <v>#N/A</v>
      </c>
      <c r="BK32" s="4" t="e">
        <f>NA()</f>
        <v>#N/A</v>
      </c>
      <c r="BL32" s="4"/>
      <c r="BM32" s="4" t="e">
        <f>NA()</f>
        <v>#N/A</v>
      </c>
      <c r="BN32" s="4"/>
      <c r="BO32" s="4" t="e">
        <f>NA()</f>
        <v>#N/A</v>
      </c>
      <c r="BP32" s="6" t="e">
        <f t="shared" si="19"/>
        <v>#N/A</v>
      </c>
      <c r="BQ32" s="4" t="e">
        <f>NA()</f>
        <v>#N/A</v>
      </c>
      <c r="BR32" s="6" t="e">
        <f t="shared" si="20"/>
        <v>#N/A</v>
      </c>
      <c r="BS32" s="3">
        <v>329.97</v>
      </c>
      <c r="BT32" s="7">
        <f t="shared" si="21"/>
        <v>42.734711669912173</v>
      </c>
      <c r="BU32" s="4" t="e">
        <f>NA()</f>
        <v>#N/A</v>
      </c>
      <c r="BV32" s="4"/>
      <c r="BW32" s="3">
        <v>13.69</v>
      </c>
      <c r="BX32" s="7">
        <f t="shared" si="22"/>
        <v>18.519280309629028</v>
      </c>
      <c r="BY32" s="3" t="s">
        <v>98</v>
      </c>
      <c r="CA32" s="3">
        <v>12.73</v>
      </c>
      <c r="CB32" s="7">
        <f t="shared" si="23"/>
        <v>16.567395847862716</v>
      </c>
      <c r="CC32" s="4" t="e">
        <f>NA()</f>
        <v>#N/A</v>
      </c>
      <c r="CD32" s="4"/>
      <c r="CE32" s="3">
        <v>508558.31</v>
      </c>
    </row>
    <row r="33" spans="1:83" ht="15" x14ac:dyDescent="0.25">
      <c r="A33" s="3" t="s">
        <v>732</v>
      </c>
      <c r="B33" s="4">
        <v>600</v>
      </c>
      <c r="C33" s="4">
        <v>2782091.51</v>
      </c>
      <c r="D33" s="4">
        <v>6274180.9800000004</v>
      </c>
      <c r="E33" s="3" t="s">
        <v>98</v>
      </c>
      <c r="G33" s="3" t="s">
        <v>98</v>
      </c>
      <c r="I33" s="3" t="s">
        <v>98</v>
      </c>
      <c r="K33" s="3" t="s">
        <v>98</v>
      </c>
      <c r="M33" s="3">
        <v>1856.63</v>
      </c>
      <c r="N33" s="7">
        <f t="shared" si="0"/>
        <v>385.72678624423156</v>
      </c>
      <c r="O33" s="3">
        <v>49.11</v>
      </c>
      <c r="P33" s="9">
        <f t="shared" si="1"/>
        <v>18.862843387370589</v>
      </c>
      <c r="Q33" s="3">
        <v>57318.01</v>
      </c>
      <c r="R33" s="9">
        <f t="shared" si="2"/>
        <v>57.518721195791016</v>
      </c>
      <c r="S33" s="3">
        <v>346759.32</v>
      </c>
      <c r="T33" s="7">
        <f t="shared" si="3"/>
        <v>50.606805494970288</v>
      </c>
      <c r="U33" s="3" t="s">
        <v>98</v>
      </c>
      <c r="W33" s="4" t="e">
        <f>NA()</f>
        <v>#N/A</v>
      </c>
      <c r="X33" s="7" t="e">
        <f t="shared" si="4"/>
        <v>#N/A</v>
      </c>
      <c r="Y33" s="3" t="s">
        <v>98</v>
      </c>
      <c r="AA33" s="3">
        <v>24536.94</v>
      </c>
      <c r="AB33" s="7">
        <f t="shared" si="5"/>
        <v>2.5464834100194924</v>
      </c>
      <c r="AC33" s="3">
        <v>28278.44</v>
      </c>
      <c r="AD33" s="7">
        <f t="shared" si="6"/>
        <v>3.1104008524879805</v>
      </c>
      <c r="AE33" s="4" t="e">
        <f>NA()</f>
        <v>#N/A</v>
      </c>
      <c r="AF33" s="6" t="e">
        <f t="shared" si="7"/>
        <v>#N/A</v>
      </c>
      <c r="AG33" s="4" t="e">
        <f>NA()</f>
        <v>#N/A</v>
      </c>
      <c r="AH33" s="4"/>
      <c r="AI33" s="3">
        <v>1005.44</v>
      </c>
      <c r="AJ33" s="7">
        <f t="shared" si="8"/>
        <v>-416.85879128609355</v>
      </c>
      <c r="AK33" s="3">
        <v>2412.77</v>
      </c>
      <c r="AL33" s="7">
        <f t="shared" si="9"/>
        <v>0.21469609023184727</v>
      </c>
      <c r="AM33" s="3">
        <v>40252.82</v>
      </c>
      <c r="AN33" s="7">
        <f t="shared" si="10"/>
        <v>3.820284123013205</v>
      </c>
      <c r="AO33" s="3" t="s">
        <v>98</v>
      </c>
      <c r="AQ33" s="4" t="e">
        <f>NA()</f>
        <v>#N/A</v>
      </c>
      <c r="AR33" s="4"/>
      <c r="AS33" s="4" t="e">
        <f>NA()</f>
        <v>#N/A</v>
      </c>
      <c r="AT33" s="7" t="e">
        <f t="shared" si="11"/>
        <v>#N/A</v>
      </c>
      <c r="AU33" s="3">
        <v>60.61</v>
      </c>
      <c r="AV33" s="7">
        <f t="shared" si="12"/>
        <v>94.78799298713821</v>
      </c>
      <c r="AW33" s="4" t="e">
        <f>NA()</f>
        <v>#N/A</v>
      </c>
      <c r="AX33" s="7" t="e">
        <f t="shared" si="13"/>
        <v>#N/A</v>
      </c>
      <c r="AY33" s="3" t="s">
        <v>98</v>
      </c>
      <c r="BA33" s="3">
        <v>114.57</v>
      </c>
      <c r="BB33" s="7">
        <f t="shared" si="14"/>
        <v>93.670056909306467</v>
      </c>
      <c r="BC33" s="3">
        <v>293.91000000000003</v>
      </c>
      <c r="BD33" s="7">
        <f t="shared" si="15"/>
        <v>281.28769868697873</v>
      </c>
      <c r="BE33" s="3">
        <v>163.65</v>
      </c>
      <c r="BF33" s="7">
        <f t="shared" si="16"/>
        <v>144.20398882970079</v>
      </c>
      <c r="BG33" s="3">
        <v>172.61</v>
      </c>
      <c r="BH33" s="7">
        <f t="shared" si="17"/>
        <v>8.2423335097536459</v>
      </c>
      <c r="BI33" s="4" t="e">
        <f>NA()</f>
        <v>#N/A</v>
      </c>
      <c r="BJ33" s="6" t="e">
        <f t="shared" si="18"/>
        <v>#N/A</v>
      </c>
      <c r="BK33" s="4" t="e">
        <f>NA()</f>
        <v>#N/A</v>
      </c>
      <c r="BL33" s="4"/>
      <c r="BM33" s="4" t="e">
        <f>NA()</f>
        <v>#N/A</v>
      </c>
      <c r="BN33" s="4"/>
      <c r="BO33" s="4" t="e">
        <f>NA()</f>
        <v>#N/A</v>
      </c>
      <c r="BP33" s="6" t="e">
        <f t="shared" si="19"/>
        <v>#N/A</v>
      </c>
      <c r="BQ33" s="4" t="e">
        <f>NA()</f>
        <v>#N/A</v>
      </c>
      <c r="BR33" s="6" t="e">
        <f t="shared" si="20"/>
        <v>#N/A</v>
      </c>
      <c r="BS33" s="4" t="e">
        <f>NA()</f>
        <v>#N/A</v>
      </c>
      <c r="BT33" s="6" t="e">
        <f t="shared" si="21"/>
        <v>#N/A</v>
      </c>
      <c r="BU33" s="4" t="e">
        <f>NA()</f>
        <v>#N/A</v>
      </c>
      <c r="BV33" s="4"/>
      <c r="BW33" s="3">
        <v>15.61</v>
      </c>
      <c r="BX33" s="7">
        <f t="shared" si="22"/>
        <v>21.116578935961225</v>
      </c>
      <c r="BY33" s="3" t="s">
        <v>98</v>
      </c>
      <c r="CA33" s="3">
        <v>13.72</v>
      </c>
      <c r="CB33" s="7">
        <f t="shared" si="23"/>
        <v>17.855826475465552</v>
      </c>
      <c r="CC33" s="4" t="e">
        <f>NA()</f>
        <v>#N/A</v>
      </c>
      <c r="CD33" s="4"/>
      <c r="CE33" s="3">
        <v>496695.87</v>
      </c>
    </row>
    <row r="34" spans="1:83" ht="15" x14ac:dyDescent="0.25">
      <c r="A34" s="3" t="s">
        <v>732</v>
      </c>
      <c r="B34" s="4">
        <v>620</v>
      </c>
      <c r="C34" s="4">
        <v>2782091.51</v>
      </c>
      <c r="D34" s="4">
        <v>6274180.9800000004</v>
      </c>
      <c r="E34" s="3" t="s">
        <v>98</v>
      </c>
      <c r="G34" s="3" t="s">
        <v>98</v>
      </c>
      <c r="I34" s="3" t="s">
        <v>98</v>
      </c>
      <c r="K34" s="3" t="s">
        <v>98</v>
      </c>
      <c r="M34" s="3">
        <v>1505.87</v>
      </c>
      <c r="N34" s="7">
        <f t="shared" si="0"/>
        <v>312.85414735386206</v>
      </c>
      <c r="O34" s="3">
        <v>51.58</v>
      </c>
      <c r="P34" s="9">
        <f t="shared" si="1"/>
        <v>19.811554915914783</v>
      </c>
      <c r="Q34" s="3">
        <v>67851.27</v>
      </c>
      <c r="R34" s="9">
        <f t="shared" si="2"/>
        <v>68.088865644678506</v>
      </c>
      <c r="S34" s="3">
        <v>372820.33</v>
      </c>
      <c r="T34" s="7">
        <f t="shared" si="3"/>
        <v>54.410205686412809</v>
      </c>
      <c r="U34" s="3" t="s">
        <v>98</v>
      </c>
      <c r="W34" s="3">
        <v>7059.51</v>
      </c>
      <c r="X34" s="7">
        <f t="shared" si="4"/>
        <v>9920.6990527735416</v>
      </c>
      <c r="Y34" s="3" t="s">
        <v>98</v>
      </c>
      <c r="AA34" s="3">
        <v>29758.36</v>
      </c>
      <c r="AB34" s="7">
        <f t="shared" si="5"/>
        <v>3.0883708420604883</v>
      </c>
      <c r="AC34" s="3">
        <v>23774.080000000002</v>
      </c>
      <c r="AD34" s="7">
        <f t="shared" si="6"/>
        <v>2.6149574976242485</v>
      </c>
      <c r="AE34" s="4" t="e">
        <f>NA()</f>
        <v>#N/A</v>
      </c>
      <c r="AF34" s="6" t="e">
        <f t="shared" si="7"/>
        <v>#N/A</v>
      </c>
      <c r="AG34" s="4" t="e">
        <f>NA()</f>
        <v>#N/A</v>
      </c>
      <c r="AH34" s="4"/>
      <c r="AI34" s="3">
        <v>1014.73</v>
      </c>
      <c r="AJ34" s="7">
        <f t="shared" si="8"/>
        <v>-420.71045639892748</v>
      </c>
      <c r="AK34" s="3">
        <v>2033.15</v>
      </c>
      <c r="AL34" s="7">
        <f t="shared" si="9"/>
        <v>0.18091627293727969</v>
      </c>
      <c r="AM34" s="3">
        <v>46515.01</v>
      </c>
      <c r="AN34" s="7">
        <f t="shared" si="10"/>
        <v>4.414611303873877</v>
      </c>
      <c r="AO34" s="3" t="s">
        <v>98</v>
      </c>
      <c r="AQ34" s="4" t="e">
        <f>NA()</f>
        <v>#N/A</v>
      </c>
      <c r="AR34" s="4"/>
      <c r="AS34" s="4" t="e">
        <f>NA()</f>
        <v>#N/A</v>
      </c>
      <c r="AT34" s="7" t="e">
        <f t="shared" si="11"/>
        <v>#N/A</v>
      </c>
      <c r="AU34" s="3">
        <v>91.86</v>
      </c>
      <c r="AV34" s="7">
        <f t="shared" si="12"/>
        <v>143.6598751987876</v>
      </c>
      <c r="AW34" s="3">
        <v>35.299999999999997</v>
      </c>
      <c r="AX34" s="7">
        <f t="shared" si="13"/>
        <v>45.538403817394055</v>
      </c>
      <c r="AY34" s="3" t="s">
        <v>98</v>
      </c>
      <c r="BA34" s="3">
        <v>182.33</v>
      </c>
      <c r="BB34" s="7">
        <f t="shared" si="14"/>
        <v>149.06922821221829</v>
      </c>
      <c r="BC34" s="3">
        <v>206.84</v>
      </c>
      <c r="BD34" s="7">
        <f t="shared" si="15"/>
        <v>197.95701948356529</v>
      </c>
      <c r="BE34" s="3">
        <v>202.48</v>
      </c>
      <c r="BF34" s="7">
        <f t="shared" si="16"/>
        <v>178.41994291621029</v>
      </c>
      <c r="BG34" s="3">
        <v>146.28</v>
      </c>
      <c r="BH34" s="7">
        <f t="shared" si="17"/>
        <v>6.9850445849415621</v>
      </c>
      <c r="BI34" s="4" t="e">
        <f>NA()</f>
        <v>#N/A</v>
      </c>
      <c r="BJ34" s="6" t="e">
        <f t="shared" si="18"/>
        <v>#N/A</v>
      </c>
      <c r="BK34" s="4" t="e">
        <f>NA()</f>
        <v>#N/A</v>
      </c>
      <c r="BL34" s="4"/>
      <c r="BM34" s="4" t="e">
        <f>NA()</f>
        <v>#N/A</v>
      </c>
      <c r="BN34" s="4"/>
      <c r="BO34" s="4" t="e">
        <f>NA()</f>
        <v>#N/A</v>
      </c>
      <c r="BP34" s="6" t="e">
        <f t="shared" si="19"/>
        <v>#N/A</v>
      </c>
      <c r="BQ34" s="4" t="e">
        <f>NA()</f>
        <v>#N/A</v>
      </c>
      <c r="BR34" s="6" t="e">
        <f t="shared" si="20"/>
        <v>#N/A</v>
      </c>
      <c r="BS34" s="3">
        <v>222.62</v>
      </c>
      <c r="BT34" s="7">
        <f t="shared" si="21"/>
        <v>28.831716555916742</v>
      </c>
      <c r="BU34" s="4" t="e">
        <f>NA()</f>
        <v>#N/A</v>
      </c>
      <c r="BV34" s="4"/>
      <c r="BW34" s="3">
        <v>18.64</v>
      </c>
      <c r="BX34" s="7">
        <f t="shared" si="22"/>
        <v>25.215440830641718</v>
      </c>
      <c r="BY34" s="3" t="s">
        <v>98</v>
      </c>
      <c r="CA34" s="3">
        <v>14.16</v>
      </c>
      <c r="CB34" s="7">
        <f t="shared" si="23"/>
        <v>18.428462309955698</v>
      </c>
      <c r="CC34" s="4" t="e">
        <f>NA()</f>
        <v>#N/A</v>
      </c>
      <c r="CD34" s="4"/>
      <c r="CE34" s="3">
        <v>446495.6</v>
      </c>
    </row>
    <row r="35" spans="1:83" ht="15" x14ac:dyDescent="0.25">
      <c r="A35" s="3" t="s">
        <v>732</v>
      </c>
      <c r="B35" s="4">
        <v>640</v>
      </c>
      <c r="C35" s="4">
        <v>2782091.51</v>
      </c>
      <c r="D35" s="4">
        <v>6274180.9800000004</v>
      </c>
      <c r="E35" s="3" t="s">
        <v>98</v>
      </c>
      <c r="G35" s="3" t="s">
        <v>98</v>
      </c>
      <c r="I35" s="3" t="s">
        <v>98</v>
      </c>
      <c r="K35" s="3" t="s">
        <v>98</v>
      </c>
      <c r="M35" s="3">
        <v>1404.14</v>
      </c>
      <c r="N35" s="7">
        <f t="shared" si="0"/>
        <v>291.71908761410475</v>
      </c>
      <c r="O35" s="3">
        <v>39.44</v>
      </c>
      <c r="P35" s="9">
        <f t="shared" si="1"/>
        <v>15.148656957806882</v>
      </c>
      <c r="Q35" s="3">
        <v>64591.75</v>
      </c>
      <c r="R35" s="9">
        <f t="shared" si="2"/>
        <v>64.817931742540154</v>
      </c>
      <c r="S35" s="3">
        <v>367328.81</v>
      </c>
      <c r="T35" s="7">
        <f t="shared" si="3"/>
        <v>53.608761374802839</v>
      </c>
      <c r="U35" s="3" t="s">
        <v>98</v>
      </c>
      <c r="W35" s="3">
        <v>8674.4500000000007</v>
      </c>
      <c r="X35" s="7">
        <f t="shared" si="4"/>
        <v>12190.167291827825</v>
      </c>
      <c r="Y35" s="3" t="s">
        <v>98</v>
      </c>
      <c r="AA35" s="3">
        <v>27000.720000000001</v>
      </c>
      <c r="AB35" s="7">
        <f t="shared" si="5"/>
        <v>2.8021784924518509</v>
      </c>
      <c r="AC35" s="3">
        <v>7042.24</v>
      </c>
      <c r="AD35" s="7">
        <f t="shared" si="6"/>
        <v>0.77458973335958259</v>
      </c>
      <c r="AE35" s="4" t="e">
        <f>NA()</f>
        <v>#N/A</v>
      </c>
      <c r="AF35" s="6" t="e">
        <f t="shared" si="7"/>
        <v>#N/A</v>
      </c>
      <c r="AG35" s="4" t="e">
        <f>NA()</f>
        <v>#N/A</v>
      </c>
      <c r="AH35" s="4"/>
      <c r="AI35" s="3">
        <v>575.70000000000005</v>
      </c>
      <c r="AJ35" s="7">
        <f t="shared" si="8"/>
        <v>-238.6871480579687</v>
      </c>
      <c r="AK35" s="3">
        <v>3080.77</v>
      </c>
      <c r="AL35" s="7">
        <f t="shared" si="9"/>
        <v>0.27413689406929304</v>
      </c>
      <c r="AM35" s="3">
        <v>38359.08</v>
      </c>
      <c r="AN35" s="7">
        <f t="shared" si="10"/>
        <v>3.6405544828261318</v>
      </c>
      <c r="AO35" s="3" t="s">
        <v>98</v>
      </c>
      <c r="AQ35" s="4" t="e">
        <f>NA()</f>
        <v>#N/A</v>
      </c>
      <c r="AR35" s="4"/>
      <c r="AS35" s="4" t="e">
        <f>NA()</f>
        <v>#N/A</v>
      </c>
      <c r="AT35" s="7" t="e">
        <f t="shared" si="11"/>
        <v>#N/A</v>
      </c>
      <c r="AU35" s="3">
        <v>70.739999999999995</v>
      </c>
      <c r="AV35" s="7">
        <f t="shared" si="12"/>
        <v>110.63030232486646</v>
      </c>
      <c r="AW35" s="3">
        <v>80.040000000000006</v>
      </c>
      <c r="AX35" s="7">
        <f t="shared" si="13"/>
        <v>103.25478304657848</v>
      </c>
      <c r="AY35" s="3" t="s">
        <v>98</v>
      </c>
      <c r="BA35" s="3">
        <v>120.61</v>
      </c>
      <c r="BB35" s="7">
        <f t="shared" si="14"/>
        <v>98.608235697228352</v>
      </c>
      <c r="BC35" s="3">
        <v>114.15</v>
      </c>
      <c r="BD35" s="7">
        <f t="shared" si="15"/>
        <v>109.24769761191732</v>
      </c>
      <c r="BE35" s="3">
        <v>195.06</v>
      </c>
      <c r="BF35" s="7">
        <f t="shared" si="16"/>
        <v>171.88163801479644</v>
      </c>
      <c r="BG35" s="3">
        <v>144.01</v>
      </c>
      <c r="BH35" s="7">
        <f t="shared" si="17"/>
        <v>6.8766493757002625</v>
      </c>
      <c r="BI35" s="4" t="e">
        <f>NA()</f>
        <v>#N/A</v>
      </c>
      <c r="BJ35" s="6" t="e">
        <f t="shared" si="18"/>
        <v>#N/A</v>
      </c>
      <c r="BK35" s="4" t="e">
        <f>NA()</f>
        <v>#N/A</v>
      </c>
      <c r="BL35" s="4"/>
      <c r="BM35" s="4" t="e">
        <f>NA()</f>
        <v>#N/A</v>
      </c>
      <c r="BN35" s="4"/>
      <c r="BO35" s="4" t="e">
        <f>NA()</f>
        <v>#N/A</v>
      </c>
      <c r="BP35" s="6" t="e">
        <f t="shared" si="19"/>
        <v>#N/A</v>
      </c>
      <c r="BQ35" s="4" t="e">
        <f>NA()</f>
        <v>#N/A</v>
      </c>
      <c r="BR35" s="6" t="e">
        <f t="shared" si="20"/>
        <v>#N/A</v>
      </c>
      <c r="BS35" s="3">
        <v>207.72</v>
      </c>
      <c r="BT35" s="7">
        <f t="shared" si="21"/>
        <v>26.902004146056175</v>
      </c>
      <c r="BU35" s="4" t="e">
        <f>NA()</f>
        <v>#N/A</v>
      </c>
      <c r="BV35" s="4"/>
      <c r="BW35" s="3">
        <v>13.39</v>
      </c>
      <c r="BX35" s="7">
        <f t="shared" si="22"/>
        <v>18.113452399264627</v>
      </c>
      <c r="BY35" s="3" t="s">
        <v>98</v>
      </c>
      <c r="CA35" s="3">
        <v>11.56</v>
      </c>
      <c r="CB35" s="7">
        <f t="shared" si="23"/>
        <v>15.044705106150275</v>
      </c>
      <c r="CC35" s="4" t="e">
        <f>NA()</f>
        <v>#N/A</v>
      </c>
      <c r="CD35" s="4"/>
      <c r="CE35" s="3">
        <v>480945.63</v>
      </c>
    </row>
    <row r="36" spans="1:83" ht="15" x14ac:dyDescent="0.25">
      <c r="A36" s="3" t="s">
        <v>732</v>
      </c>
      <c r="B36" s="4">
        <v>660</v>
      </c>
      <c r="C36" s="4">
        <v>2782091.51</v>
      </c>
      <c r="D36" s="4">
        <v>6274180.9800000004</v>
      </c>
      <c r="E36" s="3" t="s">
        <v>98</v>
      </c>
      <c r="G36" s="3" t="s">
        <v>98</v>
      </c>
      <c r="I36" s="3" t="s">
        <v>98</v>
      </c>
      <c r="K36" s="3" t="s">
        <v>98</v>
      </c>
      <c r="M36" s="3">
        <v>1523.07</v>
      </c>
      <c r="N36" s="7">
        <f t="shared" si="0"/>
        <v>316.42755763130066</v>
      </c>
      <c r="O36" s="3">
        <v>40.08</v>
      </c>
      <c r="P36" s="9">
        <f t="shared" si="1"/>
        <v>15.394476949008617</v>
      </c>
      <c r="Q36" s="3">
        <v>70161.37</v>
      </c>
      <c r="R36" s="9">
        <f t="shared" si="2"/>
        <v>70.407054950873828</v>
      </c>
      <c r="S36" s="3">
        <v>307810.43</v>
      </c>
      <c r="T36" s="7">
        <f t="shared" si="3"/>
        <v>44.922520208925221</v>
      </c>
      <c r="U36" s="3" t="s">
        <v>98</v>
      </c>
      <c r="W36" s="4" t="e">
        <f>NA()</f>
        <v>#N/A</v>
      </c>
      <c r="X36" s="7" t="e">
        <f t="shared" si="4"/>
        <v>#N/A</v>
      </c>
      <c r="Y36" s="3" t="s">
        <v>98</v>
      </c>
      <c r="AA36" s="3">
        <v>28063.119999999999</v>
      </c>
      <c r="AB36" s="7">
        <f t="shared" si="5"/>
        <v>2.9124360867078871</v>
      </c>
      <c r="AC36" s="3">
        <v>15601.88</v>
      </c>
      <c r="AD36" s="7">
        <f t="shared" si="6"/>
        <v>1.7160812566893779</v>
      </c>
      <c r="AE36" s="4" t="e">
        <f>NA()</f>
        <v>#N/A</v>
      </c>
      <c r="AF36" s="6" t="e">
        <f t="shared" si="7"/>
        <v>#N/A</v>
      </c>
      <c r="AG36" s="4" t="e">
        <f>NA()</f>
        <v>#N/A</v>
      </c>
      <c r="AH36" s="4"/>
      <c r="AI36" s="3">
        <v>690.05</v>
      </c>
      <c r="AJ36" s="7">
        <f t="shared" si="8"/>
        <v>-286.09704102379931</v>
      </c>
      <c r="AK36" s="3">
        <v>1358.73</v>
      </c>
      <c r="AL36" s="7">
        <f t="shared" si="9"/>
        <v>0.12090419670367165</v>
      </c>
      <c r="AM36" s="3">
        <v>37916.080000000002</v>
      </c>
      <c r="AN36" s="7">
        <f t="shared" si="10"/>
        <v>3.5985105746851653</v>
      </c>
      <c r="AO36" s="3" t="s">
        <v>98</v>
      </c>
      <c r="AQ36" s="4" t="e">
        <f>NA()</f>
        <v>#N/A</v>
      </c>
      <c r="AR36" s="4"/>
      <c r="AS36" s="4" t="e">
        <f>NA()</f>
        <v>#N/A</v>
      </c>
      <c r="AT36" s="7" t="e">
        <f t="shared" si="11"/>
        <v>#N/A</v>
      </c>
      <c r="AU36" s="3">
        <v>65.39</v>
      </c>
      <c r="AV36" s="7">
        <f t="shared" si="12"/>
        <v>102.2634360902321</v>
      </c>
      <c r="AW36" s="3">
        <v>9.89</v>
      </c>
      <c r="AX36" s="7">
        <f t="shared" si="13"/>
        <v>12.758493307479526</v>
      </c>
      <c r="AY36" s="3" t="s">
        <v>98</v>
      </c>
      <c r="BA36" s="3">
        <v>134.6</v>
      </c>
      <c r="BB36" s="7">
        <f t="shared" si="14"/>
        <v>110.04616967786201</v>
      </c>
      <c r="BC36" s="3">
        <v>189.58</v>
      </c>
      <c r="BD36" s="7">
        <f t="shared" si="15"/>
        <v>181.43826993663851</v>
      </c>
      <c r="BE36" s="3">
        <v>145.58000000000001</v>
      </c>
      <c r="BF36" s="7">
        <f t="shared" si="16"/>
        <v>128.28118969647321</v>
      </c>
      <c r="BG36" s="3">
        <v>110.64</v>
      </c>
      <c r="BH36" s="7">
        <f t="shared" si="17"/>
        <v>5.2831920486596564</v>
      </c>
      <c r="BI36" s="4" t="e">
        <f>NA()</f>
        <v>#N/A</v>
      </c>
      <c r="BJ36" s="6" t="e">
        <f t="shared" si="18"/>
        <v>#N/A</v>
      </c>
      <c r="BK36" s="4" t="e">
        <f>NA()</f>
        <v>#N/A</v>
      </c>
      <c r="BL36" s="4"/>
      <c r="BM36" s="4" t="e">
        <f>NA()</f>
        <v>#N/A</v>
      </c>
      <c r="BN36" s="4"/>
      <c r="BO36" s="4" t="e">
        <f>NA()</f>
        <v>#N/A</v>
      </c>
      <c r="BP36" s="6" t="e">
        <f t="shared" si="19"/>
        <v>#N/A</v>
      </c>
      <c r="BQ36" s="4" t="e">
        <f>NA()</f>
        <v>#N/A</v>
      </c>
      <c r="BR36" s="6" t="e">
        <f t="shared" si="20"/>
        <v>#N/A</v>
      </c>
      <c r="BS36" s="3">
        <v>241.99</v>
      </c>
      <c r="BT36" s="7">
        <f t="shared" si="21"/>
        <v>31.340342688735479</v>
      </c>
      <c r="BU36" s="4" t="e">
        <f>NA()</f>
        <v>#N/A</v>
      </c>
      <c r="BV36" s="4"/>
      <c r="BW36" s="3">
        <v>12.48</v>
      </c>
      <c r="BX36" s="7">
        <f t="shared" si="22"/>
        <v>16.882441071159263</v>
      </c>
      <c r="BY36" s="3" t="s">
        <v>98</v>
      </c>
      <c r="CA36" s="3">
        <v>12.83</v>
      </c>
      <c r="CB36" s="7">
        <f t="shared" si="23"/>
        <v>16.697540355701385</v>
      </c>
      <c r="CC36" s="4" t="e">
        <f>NA()</f>
        <v>#N/A</v>
      </c>
      <c r="CD36" s="4"/>
      <c r="CE36" s="3">
        <v>535912.23</v>
      </c>
    </row>
    <row r="37" spans="1:83" x14ac:dyDescent="0.3">
      <c r="A37" s="3" t="s">
        <v>732</v>
      </c>
      <c r="B37" s="4">
        <v>680</v>
      </c>
      <c r="C37" s="4">
        <v>2782091.51</v>
      </c>
      <c r="D37" s="4">
        <v>6274180.9800000004</v>
      </c>
      <c r="E37" s="3" t="s">
        <v>98</v>
      </c>
      <c r="G37" s="3" t="s">
        <v>98</v>
      </c>
      <c r="I37" s="3" t="s">
        <v>98</v>
      </c>
      <c r="K37" s="3" t="s">
        <v>98</v>
      </c>
      <c r="M37" s="3">
        <v>1437</v>
      </c>
      <c r="N37" s="7">
        <f t="shared" si="0"/>
        <v>298.54596329530426</v>
      </c>
      <c r="O37" s="3">
        <v>39.090000000000003</v>
      </c>
      <c r="P37" s="9">
        <f t="shared" si="1"/>
        <v>15.014224150118435</v>
      </c>
      <c r="Q37" s="3">
        <v>72494.960000000006</v>
      </c>
      <c r="R37" s="9">
        <f t="shared" si="2"/>
        <v>72.74881651229731</v>
      </c>
      <c r="S37" s="3">
        <v>296717.63</v>
      </c>
      <c r="T37" s="7">
        <f t="shared" si="3"/>
        <v>43.303612973801428</v>
      </c>
      <c r="U37" s="3" t="s">
        <v>98</v>
      </c>
      <c r="W37" s="3">
        <v>1025.55</v>
      </c>
      <c r="X37" s="7">
        <f t="shared" si="4"/>
        <v>1441.2010059581905</v>
      </c>
      <c r="Y37" s="3" t="s">
        <v>98</v>
      </c>
      <c r="AA37" s="3">
        <v>27835.35</v>
      </c>
      <c r="AB37" s="7">
        <f t="shared" si="5"/>
        <v>2.8887977468700696</v>
      </c>
      <c r="AC37" s="3">
        <v>14145.45</v>
      </c>
      <c r="AD37" s="7">
        <f t="shared" si="6"/>
        <v>1.5558856761131841</v>
      </c>
      <c r="AE37" s="4" t="e">
        <f>NA()</f>
        <v>#N/A</v>
      </c>
      <c r="AF37" s="6" t="e">
        <f t="shared" si="7"/>
        <v>#N/A</v>
      </c>
      <c r="AG37" s="4" t="e">
        <f>NA()</f>
        <v>#N/A</v>
      </c>
      <c r="AH37" s="4"/>
      <c r="AI37" s="3">
        <v>529.79</v>
      </c>
      <c r="AJ37" s="7">
        <f t="shared" si="8"/>
        <v>-219.65270830229497</v>
      </c>
      <c r="AK37" s="3">
        <v>1471.41</v>
      </c>
      <c r="AL37" s="7">
        <f t="shared" si="9"/>
        <v>0.13093082810547313</v>
      </c>
      <c r="AM37" s="3">
        <v>38510.76</v>
      </c>
      <c r="AN37" s="7">
        <f t="shared" si="10"/>
        <v>3.6549500132704247</v>
      </c>
      <c r="AO37" s="3" t="s">
        <v>98</v>
      </c>
      <c r="AQ37" s="4" t="e">
        <f>NA()</f>
        <v>#N/A</v>
      </c>
      <c r="AR37" s="4"/>
      <c r="AS37" s="4" t="e">
        <f>NA()</f>
        <v>#N/A</v>
      </c>
      <c r="AT37" s="7" t="e">
        <f t="shared" si="11"/>
        <v>#N/A</v>
      </c>
      <c r="AU37" s="3">
        <v>34.479999999999997</v>
      </c>
      <c r="AV37" s="7">
        <f t="shared" si="12"/>
        <v>53.923279957045459</v>
      </c>
      <c r="AW37" s="4" t="e">
        <f>NA()</f>
        <v>#N/A</v>
      </c>
      <c r="AX37" s="7" t="e">
        <f t="shared" si="13"/>
        <v>#N/A</v>
      </c>
      <c r="AY37" s="3" t="s">
        <v>98</v>
      </c>
      <c r="BA37" s="3">
        <v>146.51</v>
      </c>
      <c r="BB37" s="7">
        <f t="shared" si="14"/>
        <v>119.78353877788679</v>
      </c>
      <c r="BC37" s="3">
        <v>177.36</v>
      </c>
      <c r="BD37" s="7">
        <f t="shared" si="15"/>
        <v>169.74307182172279</v>
      </c>
      <c r="BE37" s="3">
        <v>158.76</v>
      </c>
      <c r="BF37" s="7">
        <f t="shared" si="16"/>
        <v>139.89505204157223</v>
      </c>
      <c r="BG37" s="3">
        <v>107.25</v>
      </c>
      <c r="BH37" s="7">
        <f t="shared" si="17"/>
        <v>5.121315502700182</v>
      </c>
      <c r="BI37" s="4" t="e">
        <f>NA()</f>
        <v>#N/A</v>
      </c>
      <c r="BJ37" s="6" t="e">
        <f t="shared" si="18"/>
        <v>#N/A</v>
      </c>
      <c r="BK37" s="4" t="e">
        <f>NA()</f>
        <v>#N/A</v>
      </c>
      <c r="BL37" s="4"/>
      <c r="BM37" s="4" t="e">
        <f>NA()</f>
        <v>#N/A</v>
      </c>
      <c r="BN37" s="4"/>
      <c r="BO37" s="4" t="e">
        <f>NA()</f>
        <v>#N/A</v>
      </c>
      <c r="BP37" s="6" t="e">
        <f t="shared" si="19"/>
        <v>#N/A</v>
      </c>
      <c r="BQ37" s="4" t="e">
        <f>NA()</f>
        <v>#N/A</v>
      </c>
      <c r="BR37" s="6" t="e">
        <f t="shared" si="20"/>
        <v>#N/A</v>
      </c>
      <c r="BS37" s="3">
        <v>275.39</v>
      </c>
      <c r="BT37" s="7">
        <f t="shared" si="21"/>
        <v>35.666006748422923</v>
      </c>
      <c r="BU37" s="4" t="e">
        <f>NA()</f>
        <v>#N/A</v>
      </c>
      <c r="BV37" s="4"/>
      <c r="BW37" s="3">
        <v>21.69</v>
      </c>
      <c r="BX37" s="7">
        <f t="shared" si="22"/>
        <v>29.341357919346507</v>
      </c>
      <c r="BY37" s="3" t="s">
        <v>98</v>
      </c>
      <c r="CA37" s="3">
        <v>11.16</v>
      </c>
      <c r="CB37" s="7">
        <f t="shared" si="23"/>
        <v>14.524127074795594</v>
      </c>
      <c r="CC37" s="4" t="e">
        <f>NA()</f>
        <v>#N/A</v>
      </c>
      <c r="CD37" s="4"/>
      <c r="CE37" s="3">
        <v>544860.4</v>
      </c>
    </row>
    <row r="38" spans="1:83" x14ac:dyDescent="0.3">
      <c r="A38" s="3" t="s">
        <v>732</v>
      </c>
      <c r="B38" s="4">
        <v>700</v>
      </c>
      <c r="C38" s="4">
        <v>2782091.51</v>
      </c>
      <c r="D38" s="4">
        <v>6274180.9800000004</v>
      </c>
      <c r="E38" s="3" t="s">
        <v>98</v>
      </c>
      <c r="G38" s="3" t="s">
        <v>98</v>
      </c>
      <c r="I38" s="3" t="s">
        <v>98</v>
      </c>
      <c r="K38" s="3" t="s">
        <v>98</v>
      </c>
      <c r="M38" s="3">
        <v>1155.8699999999999</v>
      </c>
      <c r="N38" s="7">
        <f t="shared" si="0"/>
        <v>240.13940333621665</v>
      </c>
      <c r="O38" s="3">
        <v>38.14</v>
      </c>
      <c r="P38" s="9">
        <f t="shared" si="1"/>
        <v>14.649335100678361</v>
      </c>
      <c r="Q38" s="3">
        <v>69257.429999999993</v>
      </c>
      <c r="R38" s="9">
        <f t="shared" si="2"/>
        <v>69.499949612818241</v>
      </c>
      <c r="S38" s="3">
        <v>258524.24</v>
      </c>
      <c r="T38" s="7">
        <f t="shared" si="3"/>
        <v>37.729586992542892</v>
      </c>
      <c r="U38" s="3" t="s">
        <v>98</v>
      </c>
      <c r="W38" s="4" t="e">
        <f>NA()</f>
        <v>#N/A</v>
      </c>
      <c r="X38" s="7" t="e">
        <f t="shared" si="4"/>
        <v>#N/A</v>
      </c>
      <c r="Y38" s="3" t="s">
        <v>98</v>
      </c>
      <c r="AA38" s="3">
        <v>26999.23</v>
      </c>
      <c r="AB38" s="7">
        <f t="shared" si="5"/>
        <v>2.8020238578364127</v>
      </c>
      <c r="AC38" s="3">
        <v>35289</v>
      </c>
      <c r="AD38" s="7">
        <f t="shared" si="6"/>
        <v>3.8815060407663347</v>
      </c>
      <c r="AE38" s="4" t="e">
        <f>NA()</f>
        <v>#N/A</v>
      </c>
      <c r="AF38" s="6" t="e">
        <f t="shared" si="7"/>
        <v>#N/A</v>
      </c>
      <c r="AG38" s="4" t="e">
        <f>NA()</f>
        <v>#N/A</v>
      </c>
      <c r="AH38" s="4"/>
      <c r="AI38" s="3">
        <v>499.23</v>
      </c>
      <c r="AJ38" s="7">
        <f t="shared" si="8"/>
        <v>-206.98242995480234</v>
      </c>
      <c r="AK38" s="3">
        <v>1464.4</v>
      </c>
      <c r="AL38" s="7">
        <f t="shared" si="9"/>
        <v>0.13030705559813707</v>
      </c>
      <c r="AM38" s="3">
        <v>39551.919999999998</v>
      </c>
      <c r="AN38" s="7">
        <f t="shared" si="10"/>
        <v>3.7537636371982988</v>
      </c>
      <c r="AO38" s="3" t="s">
        <v>98</v>
      </c>
      <c r="AQ38" s="4" t="e">
        <f>NA()</f>
        <v>#N/A</v>
      </c>
      <c r="AR38" s="4"/>
      <c r="AS38" s="4" t="e">
        <f>NA()</f>
        <v>#N/A</v>
      </c>
      <c r="AT38" s="7" t="e">
        <f t="shared" si="11"/>
        <v>#N/A</v>
      </c>
      <c r="AU38" s="3">
        <v>67.62</v>
      </c>
      <c r="AV38" s="7">
        <f t="shared" si="12"/>
        <v>105.7509336048554</v>
      </c>
      <c r="AW38" s="4" t="e">
        <f>NA()</f>
        <v>#N/A</v>
      </c>
      <c r="AX38" s="7" t="e">
        <f t="shared" si="13"/>
        <v>#N/A</v>
      </c>
      <c r="AY38" s="3" t="s">
        <v>98</v>
      </c>
      <c r="BA38" s="3">
        <v>139.21</v>
      </c>
      <c r="BB38" s="7">
        <f t="shared" si="14"/>
        <v>113.81521011036531</v>
      </c>
      <c r="BC38" s="3">
        <v>216.69</v>
      </c>
      <c r="BD38" s="7">
        <f t="shared" si="15"/>
        <v>207.38399996080912</v>
      </c>
      <c r="BE38" s="3">
        <v>164.45</v>
      </c>
      <c r="BF38" s="7">
        <f t="shared" si="16"/>
        <v>144.90892736354593</v>
      </c>
      <c r="BG38" s="3">
        <v>131.31</v>
      </c>
      <c r="BH38" s="7">
        <f t="shared" si="17"/>
        <v>6.2702092182709634</v>
      </c>
      <c r="BI38" s="4" t="e">
        <f>NA()</f>
        <v>#N/A</v>
      </c>
      <c r="BJ38" s="6" t="e">
        <f t="shared" si="18"/>
        <v>#N/A</v>
      </c>
      <c r="BK38" s="4" t="e">
        <f>NA()</f>
        <v>#N/A</v>
      </c>
      <c r="BL38" s="4"/>
      <c r="BM38" s="4" t="e">
        <f>NA()</f>
        <v>#N/A</v>
      </c>
      <c r="BN38" s="4"/>
      <c r="BO38" s="4" t="e">
        <f>NA()</f>
        <v>#N/A</v>
      </c>
      <c r="BP38" s="6" t="e">
        <f t="shared" si="19"/>
        <v>#N/A</v>
      </c>
      <c r="BQ38" s="4" t="e">
        <f>NA()</f>
        <v>#N/A</v>
      </c>
      <c r="BR38" s="6" t="e">
        <f t="shared" si="20"/>
        <v>#N/A</v>
      </c>
      <c r="BS38" s="3">
        <v>276.83999999999997</v>
      </c>
      <c r="BT38" s="7">
        <f t="shared" si="21"/>
        <v>35.85379755340935</v>
      </c>
      <c r="BU38" s="4" t="e">
        <f>NA()</f>
        <v>#N/A</v>
      </c>
      <c r="BV38" s="4"/>
      <c r="BW38" s="3">
        <v>18.670000000000002</v>
      </c>
      <c r="BX38" s="7">
        <f t="shared" si="22"/>
        <v>25.25602362167816</v>
      </c>
      <c r="BY38" s="3" t="s">
        <v>98</v>
      </c>
      <c r="CA38" s="3">
        <v>17.86</v>
      </c>
      <c r="CB38" s="7">
        <f t="shared" si="23"/>
        <v>23.243809099986496</v>
      </c>
      <c r="CC38" s="4" t="e">
        <f>NA()</f>
        <v>#N/A</v>
      </c>
      <c r="CD38" s="4"/>
      <c r="CE38" s="3">
        <v>566187.91</v>
      </c>
    </row>
    <row r="39" spans="1:83" x14ac:dyDescent="0.3">
      <c r="A39" s="3" t="s">
        <v>732</v>
      </c>
      <c r="B39" s="4">
        <v>720</v>
      </c>
      <c r="C39" s="4">
        <v>2782091.51</v>
      </c>
      <c r="D39" s="4">
        <v>6274180.9800000004</v>
      </c>
      <c r="E39" s="3" t="s">
        <v>98</v>
      </c>
      <c r="G39" s="3" t="s">
        <v>98</v>
      </c>
      <c r="I39" s="3" t="s">
        <v>98</v>
      </c>
      <c r="K39" s="3" t="s">
        <v>98</v>
      </c>
      <c r="M39" s="3">
        <v>979.64</v>
      </c>
      <c r="N39" s="7">
        <f t="shared" si="0"/>
        <v>203.52649094127477</v>
      </c>
      <c r="O39" s="3">
        <v>41.13</v>
      </c>
      <c r="P39" s="9">
        <f t="shared" si="1"/>
        <v>15.797775372073964</v>
      </c>
      <c r="Q39" s="3">
        <v>63337.39</v>
      </c>
      <c r="R39" s="9">
        <f t="shared" si="2"/>
        <v>63.559179334367712</v>
      </c>
      <c r="S39" s="3">
        <v>248967.27</v>
      </c>
      <c r="T39" s="7">
        <f t="shared" si="3"/>
        <v>36.334822110920484</v>
      </c>
      <c r="U39" s="3" t="s">
        <v>98</v>
      </c>
      <c r="W39" s="3">
        <v>3584.87</v>
      </c>
      <c r="X39" s="7">
        <f t="shared" si="4"/>
        <v>5037.8023989365101</v>
      </c>
      <c r="Y39" s="3" t="s">
        <v>98</v>
      </c>
      <c r="AA39" s="3">
        <v>18578.97</v>
      </c>
      <c r="AB39" s="7">
        <f t="shared" si="5"/>
        <v>1.928155624957711</v>
      </c>
      <c r="AC39" s="3">
        <v>49305.66</v>
      </c>
      <c r="AD39" s="7">
        <f t="shared" si="6"/>
        <v>5.4232258532112283</v>
      </c>
      <c r="AE39" s="4" t="e">
        <f>NA()</f>
        <v>#N/A</v>
      </c>
      <c r="AF39" s="6" t="e">
        <f t="shared" si="7"/>
        <v>#N/A</v>
      </c>
      <c r="AG39" s="4" t="e">
        <f>NA()</f>
        <v>#N/A</v>
      </c>
      <c r="AH39" s="4"/>
      <c r="AI39" s="3">
        <v>478.2</v>
      </c>
      <c r="AJ39" s="7">
        <f t="shared" si="8"/>
        <v>-198.26332152391979</v>
      </c>
      <c r="AK39" s="3">
        <v>1706.93</v>
      </c>
      <c r="AL39" s="7">
        <f t="shared" si="9"/>
        <v>0.15188816062013663</v>
      </c>
      <c r="AM39" s="3">
        <v>61997.51</v>
      </c>
      <c r="AN39" s="7">
        <f t="shared" si="10"/>
        <v>5.884012675865999</v>
      </c>
      <c r="AO39" s="3" t="s">
        <v>98</v>
      </c>
      <c r="AQ39" s="4" t="e">
        <f>NA()</f>
        <v>#N/A</v>
      </c>
      <c r="AR39" s="4"/>
      <c r="AS39" s="4" t="e">
        <f>NA()</f>
        <v>#N/A</v>
      </c>
      <c r="AT39" s="7" t="e">
        <f t="shared" si="11"/>
        <v>#N/A</v>
      </c>
      <c r="AU39" s="3">
        <v>77.02</v>
      </c>
      <c r="AV39" s="7">
        <f t="shared" si="12"/>
        <v>120.45159577411953</v>
      </c>
      <c r="AW39" s="4" t="e">
        <f>NA()</f>
        <v>#N/A</v>
      </c>
      <c r="AX39" s="7" t="e">
        <f t="shared" si="13"/>
        <v>#N/A</v>
      </c>
      <c r="AY39" s="3" t="s">
        <v>98</v>
      </c>
      <c r="BA39" s="3">
        <v>89.62</v>
      </c>
      <c r="BB39" s="7">
        <f t="shared" si="14"/>
        <v>73.271454134695347</v>
      </c>
      <c r="BC39" s="3">
        <v>214.08</v>
      </c>
      <c r="BD39" s="7">
        <f t="shared" si="15"/>
        <v>204.8860893978034</v>
      </c>
      <c r="BE39" s="3">
        <v>133.55000000000001</v>
      </c>
      <c r="BF39" s="7">
        <f t="shared" si="16"/>
        <v>117.6806764937766</v>
      </c>
      <c r="BG39" s="3">
        <v>132.21</v>
      </c>
      <c r="BH39" s="7">
        <f t="shared" si="17"/>
        <v>6.3131852924194973</v>
      </c>
      <c r="BI39" s="4" t="e">
        <f>NA()</f>
        <v>#N/A</v>
      </c>
      <c r="BJ39" s="6" t="e">
        <f t="shared" si="18"/>
        <v>#N/A</v>
      </c>
      <c r="BK39" s="4" t="e">
        <f>NA()</f>
        <v>#N/A</v>
      </c>
      <c r="BL39" s="4"/>
      <c r="BM39" s="4" t="e">
        <f>NA()</f>
        <v>#N/A</v>
      </c>
      <c r="BN39" s="4"/>
      <c r="BO39" s="4" t="e">
        <f>NA()</f>
        <v>#N/A</v>
      </c>
      <c r="BP39" s="6" t="e">
        <f t="shared" si="19"/>
        <v>#N/A</v>
      </c>
      <c r="BQ39" s="4" t="e">
        <f>NA()</f>
        <v>#N/A</v>
      </c>
      <c r="BR39" s="6" t="e">
        <f t="shared" si="20"/>
        <v>#N/A</v>
      </c>
      <c r="BS39" s="3">
        <v>192.63</v>
      </c>
      <c r="BT39" s="7">
        <f t="shared" si="21"/>
        <v>24.947684665197386</v>
      </c>
      <c r="BU39" s="4" t="e">
        <f>NA()</f>
        <v>#N/A</v>
      </c>
      <c r="BV39" s="4"/>
      <c r="BW39" s="3">
        <v>11.05</v>
      </c>
      <c r="BX39" s="7">
        <f t="shared" si="22"/>
        <v>14.947994698422265</v>
      </c>
      <c r="BY39" s="3" t="s">
        <v>98</v>
      </c>
      <c r="CA39" s="3">
        <v>8.74</v>
      </c>
      <c r="CB39" s="7">
        <f t="shared" si="23"/>
        <v>11.374629985099775</v>
      </c>
      <c r="CC39" s="4" t="e">
        <f>NA()</f>
        <v>#N/A</v>
      </c>
      <c r="CD39" s="4"/>
      <c r="CE39" s="3">
        <v>550163.54</v>
      </c>
    </row>
    <row r="40" spans="1:83" x14ac:dyDescent="0.3">
      <c r="A40" s="3" t="s">
        <v>732</v>
      </c>
      <c r="B40" s="4">
        <v>740</v>
      </c>
      <c r="C40" s="4">
        <v>2782091.51</v>
      </c>
      <c r="D40" s="4">
        <v>6274180.9800000004</v>
      </c>
      <c r="E40" s="3" t="s">
        <v>98</v>
      </c>
      <c r="G40" s="3" t="s">
        <v>98</v>
      </c>
      <c r="I40" s="3" t="s">
        <v>98</v>
      </c>
      <c r="K40" s="3" t="s">
        <v>98</v>
      </c>
      <c r="M40" s="3">
        <v>2095.9299999999998</v>
      </c>
      <c r="N40" s="7">
        <f t="shared" si="0"/>
        <v>435.4428955111531</v>
      </c>
      <c r="O40" s="3">
        <v>46.42</v>
      </c>
      <c r="P40" s="9">
        <f t="shared" si="1"/>
        <v>17.829631236850798</v>
      </c>
      <c r="Q40" s="3">
        <v>72921</v>
      </c>
      <c r="R40" s="9">
        <f t="shared" si="2"/>
        <v>73.176348381918288</v>
      </c>
      <c r="S40" s="3">
        <v>354549.37</v>
      </c>
      <c r="T40" s="7">
        <f t="shared" si="3"/>
        <v>51.743702248447867</v>
      </c>
      <c r="U40" s="3" t="s">
        <v>98</v>
      </c>
      <c r="W40" s="4" t="e">
        <f>NA()</f>
        <v>#N/A</v>
      </c>
      <c r="X40" s="7" t="e">
        <f t="shared" si="4"/>
        <v>#N/A</v>
      </c>
      <c r="Y40" s="3" t="s">
        <v>98</v>
      </c>
      <c r="AA40" s="3">
        <v>25151.87</v>
      </c>
      <c r="AB40" s="7">
        <f t="shared" si="5"/>
        <v>2.6103018422821664</v>
      </c>
      <c r="AC40" s="3">
        <v>18687.93</v>
      </c>
      <c r="AD40" s="7">
        <f t="shared" si="6"/>
        <v>2.055521924237536</v>
      </c>
      <c r="AE40" s="4" t="e">
        <f>NA()</f>
        <v>#N/A</v>
      </c>
      <c r="AF40" s="6" t="e">
        <f t="shared" si="7"/>
        <v>#N/A</v>
      </c>
      <c r="AG40" s="4" t="e">
        <f>NA()</f>
        <v>#N/A</v>
      </c>
      <c r="AH40" s="4"/>
      <c r="AI40" s="3">
        <v>746.42</v>
      </c>
      <c r="AJ40" s="7">
        <f t="shared" si="8"/>
        <v>-309.46823181071562</v>
      </c>
      <c r="AK40" s="3">
        <v>1522.26</v>
      </c>
      <c r="AL40" s="7">
        <f t="shared" si="9"/>
        <v>0.13545562582273976</v>
      </c>
      <c r="AM40" s="3">
        <v>33642.550000000003</v>
      </c>
      <c r="AN40" s="7">
        <f t="shared" si="10"/>
        <v>3.1929216294082727</v>
      </c>
      <c r="AO40" s="3" t="s">
        <v>98</v>
      </c>
      <c r="AQ40" s="4" t="e">
        <f>NA()</f>
        <v>#N/A</v>
      </c>
      <c r="AR40" s="4"/>
      <c r="AS40" s="4" t="e">
        <f>NA()</f>
        <v>#N/A</v>
      </c>
      <c r="AT40" s="7" t="e">
        <f t="shared" si="11"/>
        <v>#N/A</v>
      </c>
      <c r="AU40" s="3">
        <v>87.33</v>
      </c>
      <c r="AV40" s="7">
        <f t="shared" si="12"/>
        <v>136.57540715338689</v>
      </c>
      <c r="AW40" s="4" t="e">
        <f>NA()</f>
        <v>#N/A</v>
      </c>
      <c r="AX40" s="7" t="e">
        <f t="shared" si="13"/>
        <v>#N/A</v>
      </c>
      <c r="AY40" s="3" t="s">
        <v>98</v>
      </c>
      <c r="BA40" s="3">
        <v>109.27</v>
      </c>
      <c r="BB40" s="7">
        <f t="shared" si="14"/>
        <v>89.336886780831961</v>
      </c>
      <c r="BC40" s="3">
        <v>317.27</v>
      </c>
      <c r="BD40" s="7">
        <f t="shared" si="15"/>
        <v>303.64447675280775</v>
      </c>
      <c r="BE40" s="3">
        <v>194.63</v>
      </c>
      <c r="BF40" s="7">
        <f t="shared" si="16"/>
        <v>171.50273355285464</v>
      </c>
      <c r="BG40" s="3">
        <v>154.53</v>
      </c>
      <c r="BH40" s="7">
        <f t="shared" si="17"/>
        <v>7.3789919313031147</v>
      </c>
      <c r="BI40" s="4" t="e">
        <f>NA()</f>
        <v>#N/A</v>
      </c>
      <c r="BJ40" s="6" t="e">
        <f t="shared" si="18"/>
        <v>#N/A</v>
      </c>
      <c r="BK40" s="4" t="e">
        <f>NA()</f>
        <v>#N/A</v>
      </c>
      <c r="BL40" s="4"/>
      <c r="BM40" s="4" t="e">
        <f>NA()</f>
        <v>#N/A</v>
      </c>
      <c r="BN40" s="4"/>
      <c r="BO40" s="4" t="e">
        <f>NA()</f>
        <v>#N/A</v>
      </c>
      <c r="BP40" s="6" t="e">
        <f t="shared" si="19"/>
        <v>#N/A</v>
      </c>
      <c r="BQ40" s="4" t="e">
        <f>NA()</f>
        <v>#N/A</v>
      </c>
      <c r="BR40" s="6" t="e">
        <f t="shared" si="20"/>
        <v>#N/A</v>
      </c>
      <c r="BS40" s="3">
        <v>230.49</v>
      </c>
      <c r="BT40" s="7">
        <f t="shared" si="21"/>
        <v>29.850967338843095</v>
      </c>
      <c r="BU40" s="4" t="e">
        <f>NA()</f>
        <v>#N/A</v>
      </c>
      <c r="BV40" s="4"/>
      <c r="BW40" s="3">
        <v>37.79</v>
      </c>
      <c r="BX40" s="7">
        <f t="shared" si="22"/>
        <v>51.120789108902926</v>
      </c>
      <c r="BY40" s="3" t="s">
        <v>98</v>
      </c>
      <c r="CA40" s="3">
        <v>10.23</v>
      </c>
      <c r="CB40" s="7">
        <f t="shared" si="23"/>
        <v>13.313783151895962</v>
      </c>
      <c r="CC40" s="4" t="e">
        <f>NA()</f>
        <v>#N/A</v>
      </c>
      <c r="CD40" s="4"/>
      <c r="CE40" s="3">
        <v>489494.73</v>
      </c>
    </row>
    <row r="41" spans="1:83" x14ac:dyDescent="0.3">
      <c r="A41" s="3" t="s">
        <v>732</v>
      </c>
      <c r="B41" s="4">
        <v>740</v>
      </c>
      <c r="C41" s="4">
        <v>2782091.51</v>
      </c>
      <c r="D41" s="4">
        <v>6274180.9800000004</v>
      </c>
      <c r="E41" s="3" t="s">
        <v>98</v>
      </c>
      <c r="G41" s="3" t="s">
        <v>98</v>
      </c>
      <c r="I41" s="3" t="s">
        <v>98</v>
      </c>
      <c r="K41" s="3" t="s">
        <v>98</v>
      </c>
      <c r="M41" s="3">
        <v>2126.27</v>
      </c>
      <c r="N41" s="7">
        <f t="shared" si="0"/>
        <v>441.7462250354256</v>
      </c>
      <c r="O41" s="3">
        <v>44.21</v>
      </c>
      <c r="P41" s="9">
        <f t="shared" si="1"/>
        <v>16.98078407973231</v>
      </c>
      <c r="Q41" s="3">
        <v>69866.899999999994</v>
      </c>
      <c r="R41" s="9">
        <f t="shared" si="2"/>
        <v>70.111553801574942</v>
      </c>
      <c r="S41" s="3">
        <v>360830.6</v>
      </c>
      <c r="T41" s="7">
        <f t="shared" si="3"/>
        <v>52.660398546269576</v>
      </c>
      <c r="U41" s="3" t="s">
        <v>98</v>
      </c>
      <c r="W41" s="4" t="e">
        <f>NA()</f>
        <v>#N/A</v>
      </c>
      <c r="X41" s="7" t="e">
        <f t="shared" si="4"/>
        <v>#N/A</v>
      </c>
      <c r="Y41" s="3" t="s">
        <v>98</v>
      </c>
      <c r="AA41" s="3">
        <v>25582.68</v>
      </c>
      <c r="AB41" s="7">
        <f t="shared" si="5"/>
        <v>2.6550120024680126</v>
      </c>
      <c r="AC41" s="3">
        <v>17779.43</v>
      </c>
      <c r="AD41" s="7">
        <f t="shared" si="6"/>
        <v>1.9555942346448523</v>
      </c>
      <c r="AE41" s="4" t="e">
        <f>NA()</f>
        <v>#N/A</v>
      </c>
      <c r="AF41" s="6" t="e">
        <f t="shared" si="7"/>
        <v>#N/A</v>
      </c>
      <c r="AG41" s="4" t="e">
        <f>NA()</f>
        <v>#N/A</v>
      </c>
      <c r="AH41" s="4"/>
      <c r="AI41" s="3">
        <v>1093.43</v>
      </c>
      <c r="AJ41" s="7">
        <f t="shared" si="8"/>
        <v>-453.33973997051362</v>
      </c>
      <c r="AK41" s="3">
        <v>1726.11</v>
      </c>
      <c r="AL41" s="7">
        <f t="shared" si="9"/>
        <v>0.15359485914948126</v>
      </c>
      <c r="AM41" s="3">
        <v>32332.5</v>
      </c>
      <c r="AN41" s="7">
        <f t="shared" si="10"/>
        <v>3.0685883972184915</v>
      </c>
      <c r="AO41" s="3" t="s">
        <v>98</v>
      </c>
      <c r="AQ41" s="4" t="e">
        <f>NA()</f>
        <v>#N/A</v>
      </c>
      <c r="AR41" s="4"/>
      <c r="AS41" s="4" t="e">
        <f>NA()</f>
        <v>#N/A</v>
      </c>
      <c r="AT41" s="7" t="e">
        <f t="shared" si="11"/>
        <v>#N/A</v>
      </c>
      <c r="AU41" s="3">
        <v>71.61</v>
      </c>
      <c r="AV41" s="7">
        <f t="shared" si="12"/>
        <v>111.99089552563879</v>
      </c>
      <c r="AW41" s="4" t="e">
        <f>NA()</f>
        <v>#N/A</v>
      </c>
      <c r="AX41" s="7" t="e">
        <f t="shared" si="13"/>
        <v>#N/A</v>
      </c>
      <c r="AY41" s="3" t="s">
        <v>98</v>
      </c>
      <c r="BA41" s="3">
        <v>109.32</v>
      </c>
      <c r="BB41" s="7">
        <f t="shared" si="14"/>
        <v>89.377765744308135</v>
      </c>
      <c r="BC41" s="3">
        <v>308.49</v>
      </c>
      <c r="BD41" s="7">
        <f t="shared" si="15"/>
        <v>295.24154390101069</v>
      </c>
      <c r="BE41" s="3">
        <v>191.2</v>
      </c>
      <c r="BF41" s="7">
        <f t="shared" si="16"/>
        <v>168.48030958899352</v>
      </c>
      <c r="BG41" s="3">
        <v>145.47999999999999</v>
      </c>
      <c r="BH41" s="7">
        <f t="shared" si="17"/>
        <v>6.9468436301428662</v>
      </c>
      <c r="BI41" s="4" t="e">
        <f>NA()</f>
        <v>#N/A</v>
      </c>
      <c r="BJ41" s="6" t="e">
        <f t="shared" si="18"/>
        <v>#N/A</v>
      </c>
      <c r="BK41" s="4" t="e">
        <f>NA()</f>
        <v>#N/A</v>
      </c>
      <c r="BL41" s="4"/>
      <c r="BM41" s="4" t="e">
        <f>NA()</f>
        <v>#N/A</v>
      </c>
      <c r="BN41" s="4"/>
      <c r="BO41" s="4" t="e">
        <f>NA()</f>
        <v>#N/A</v>
      </c>
      <c r="BP41" s="6" t="e">
        <f t="shared" si="19"/>
        <v>#N/A</v>
      </c>
      <c r="BQ41" s="4" t="e">
        <f>NA()</f>
        <v>#N/A</v>
      </c>
      <c r="BR41" s="6" t="e">
        <f t="shared" si="20"/>
        <v>#N/A</v>
      </c>
      <c r="BS41" s="3">
        <v>249.51</v>
      </c>
      <c r="BT41" s="7">
        <f t="shared" si="21"/>
        <v>32.314264656665109</v>
      </c>
      <c r="BU41" s="4" t="e">
        <f>NA()</f>
        <v>#N/A</v>
      </c>
      <c r="BV41" s="4"/>
      <c r="BW41" s="3">
        <v>23.31</v>
      </c>
      <c r="BX41" s="7">
        <f t="shared" si="22"/>
        <v>31.532828635314292</v>
      </c>
      <c r="BY41" s="3" t="s">
        <v>98</v>
      </c>
      <c r="CA41" s="3">
        <v>13.36</v>
      </c>
      <c r="CB41" s="7">
        <f t="shared" si="23"/>
        <v>17.387306247246336</v>
      </c>
      <c r="CC41" s="4" t="e">
        <f>NA()</f>
        <v>#N/A</v>
      </c>
      <c r="CD41" s="4"/>
      <c r="CE41" s="3">
        <v>487505.59</v>
      </c>
    </row>
    <row r="42" spans="1:83" x14ac:dyDescent="0.3">
      <c r="A42" s="3" t="s">
        <v>732</v>
      </c>
      <c r="B42" s="4">
        <v>760</v>
      </c>
      <c r="C42" s="4">
        <v>2782091.51</v>
      </c>
      <c r="D42" s="4">
        <v>6274180.9800000004</v>
      </c>
      <c r="E42" s="3" t="s">
        <v>98</v>
      </c>
      <c r="G42" s="3" t="s">
        <v>98</v>
      </c>
      <c r="I42" s="3" t="s">
        <v>98</v>
      </c>
      <c r="K42" s="3" t="s">
        <v>98</v>
      </c>
      <c r="M42" s="3">
        <v>2243.63</v>
      </c>
      <c r="N42" s="7">
        <f t="shared" si="0"/>
        <v>466.12851748659955</v>
      </c>
      <c r="O42" s="3">
        <v>43.48</v>
      </c>
      <c r="P42" s="9">
        <f t="shared" si="1"/>
        <v>16.700395652267829</v>
      </c>
      <c r="Q42" s="3">
        <v>75416.72</v>
      </c>
      <c r="R42" s="9">
        <f t="shared" si="2"/>
        <v>75.680807675999844</v>
      </c>
      <c r="S42" s="3">
        <v>359206.56</v>
      </c>
      <c r="T42" s="7">
        <f t="shared" si="3"/>
        <v>52.423382634495233</v>
      </c>
      <c r="U42" s="3" t="s">
        <v>98</v>
      </c>
      <c r="W42" s="4" t="e">
        <f>NA()</f>
        <v>#N/A</v>
      </c>
      <c r="X42" s="7" t="e">
        <f t="shared" si="4"/>
        <v>#N/A</v>
      </c>
      <c r="Y42" s="3" t="s">
        <v>98</v>
      </c>
      <c r="AA42" s="3">
        <v>28149.89</v>
      </c>
      <c r="AB42" s="7">
        <f t="shared" si="5"/>
        <v>2.9214412179706848</v>
      </c>
      <c r="AC42" s="3">
        <v>18804.68</v>
      </c>
      <c r="AD42" s="7">
        <f t="shared" si="6"/>
        <v>2.0683634847878341</v>
      </c>
      <c r="AE42" s="4" t="e">
        <f>NA()</f>
        <v>#N/A</v>
      </c>
      <c r="AF42" s="6" t="e">
        <f t="shared" si="7"/>
        <v>#N/A</v>
      </c>
      <c r="AG42" s="4" t="e">
        <f>NA()</f>
        <v>#N/A</v>
      </c>
      <c r="AH42" s="4"/>
      <c r="AI42" s="3">
        <v>1009.18</v>
      </c>
      <c r="AJ42" s="7">
        <f t="shared" si="8"/>
        <v>-418.40940781160469</v>
      </c>
      <c r="AK42" s="3">
        <v>1492.39</v>
      </c>
      <c r="AL42" s="7">
        <f t="shared" si="9"/>
        <v>0.13279769646551745</v>
      </c>
      <c r="AM42" s="3">
        <v>35150.25</v>
      </c>
      <c r="AN42" s="7">
        <f t="shared" si="10"/>
        <v>3.3360132779503373</v>
      </c>
      <c r="AO42" s="3" t="s">
        <v>98</v>
      </c>
      <c r="AQ42" s="4" t="e">
        <f>NA()</f>
        <v>#N/A</v>
      </c>
      <c r="AR42" s="4"/>
      <c r="AS42" s="4" t="e">
        <f>NA()</f>
        <v>#N/A</v>
      </c>
      <c r="AT42" s="7" t="e">
        <f t="shared" si="11"/>
        <v>#N/A</v>
      </c>
      <c r="AU42" s="3">
        <v>100.09</v>
      </c>
      <c r="AV42" s="7">
        <f t="shared" si="12"/>
        <v>156.53077409804757</v>
      </c>
      <c r="AW42" s="3">
        <v>25.97</v>
      </c>
      <c r="AX42" s="7">
        <f t="shared" si="13"/>
        <v>33.502332780105483</v>
      </c>
      <c r="AY42" s="3" t="s">
        <v>98</v>
      </c>
      <c r="BA42" s="3">
        <v>122.17</v>
      </c>
      <c r="BB42" s="7">
        <f t="shared" si="14"/>
        <v>99.883659357685005</v>
      </c>
      <c r="BC42" s="3">
        <v>218.68</v>
      </c>
      <c r="BD42" s="7">
        <f t="shared" si="15"/>
        <v>209.28853713336906</v>
      </c>
      <c r="BE42" s="3">
        <v>185.99</v>
      </c>
      <c r="BF42" s="7">
        <f t="shared" si="16"/>
        <v>163.88939738732691</v>
      </c>
      <c r="BG42" s="3">
        <v>183.2</v>
      </c>
      <c r="BH42" s="7">
        <f t="shared" si="17"/>
        <v>8.7480186489013825</v>
      </c>
      <c r="BI42" s="4" t="e">
        <f>NA()</f>
        <v>#N/A</v>
      </c>
      <c r="BJ42" s="6" t="e">
        <f t="shared" si="18"/>
        <v>#N/A</v>
      </c>
      <c r="BK42" s="4" t="e">
        <f>NA()</f>
        <v>#N/A</v>
      </c>
      <c r="BL42" s="4"/>
      <c r="BM42" s="4" t="e">
        <f>NA()</f>
        <v>#N/A</v>
      </c>
      <c r="BN42" s="4"/>
      <c r="BO42" s="4" t="e">
        <f>NA()</f>
        <v>#N/A</v>
      </c>
      <c r="BP42" s="6" t="e">
        <f t="shared" si="19"/>
        <v>#N/A</v>
      </c>
      <c r="BQ42" s="4" t="e">
        <f>NA()</f>
        <v>#N/A</v>
      </c>
      <c r="BR42" s="6" t="e">
        <f t="shared" si="20"/>
        <v>#N/A</v>
      </c>
      <c r="BS42" s="3">
        <v>195.99</v>
      </c>
      <c r="BT42" s="7">
        <f t="shared" si="21"/>
        <v>25.382841289165945</v>
      </c>
      <c r="BU42" s="4" t="e">
        <f>NA()</f>
        <v>#N/A</v>
      </c>
      <c r="BV42" s="4"/>
      <c r="BW42" s="3">
        <v>17.64</v>
      </c>
      <c r="BX42" s="7">
        <f t="shared" si="22"/>
        <v>23.862681129427035</v>
      </c>
      <c r="BY42" s="3" t="s">
        <v>98</v>
      </c>
      <c r="CA42" s="3">
        <v>9.35</v>
      </c>
      <c r="CB42" s="7">
        <f t="shared" si="23"/>
        <v>12.168511482915662</v>
      </c>
      <c r="CC42" s="4" t="e">
        <f>NA()</f>
        <v>#N/A</v>
      </c>
      <c r="CD42" s="4"/>
      <c r="CE42" s="3">
        <v>477424.12</v>
      </c>
    </row>
    <row r="43" spans="1:83" x14ac:dyDescent="0.3">
      <c r="A43" s="3" t="s">
        <v>732</v>
      </c>
      <c r="B43" s="4">
        <v>780</v>
      </c>
      <c r="C43" s="4">
        <v>2782091.51</v>
      </c>
      <c r="D43" s="4">
        <v>6274180.9800000004</v>
      </c>
      <c r="E43" s="3" t="s">
        <v>98</v>
      </c>
      <c r="G43" s="3" t="s">
        <v>98</v>
      </c>
      <c r="I43" s="3" t="s">
        <v>98</v>
      </c>
      <c r="K43" s="3" t="s">
        <v>98</v>
      </c>
      <c r="M43" s="3">
        <v>2320.98</v>
      </c>
      <c r="N43" s="7">
        <f t="shared" si="0"/>
        <v>482.19847591449917</v>
      </c>
      <c r="O43" s="3">
        <v>52.13</v>
      </c>
      <c r="P43" s="9">
        <f t="shared" si="1"/>
        <v>20.022806470853773</v>
      </c>
      <c r="Q43" s="3">
        <v>67955.509999999995</v>
      </c>
      <c r="R43" s="9">
        <f t="shared" si="2"/>
        <v>68.193470663196223</v>
      </c>
      <c r="S43" s="3">
        <v>351577.38</v>
      </c>
      <c r="T43" s="7">
        <f t="shared" si="3"/>
        <v>51.309963596915743</v>
      </c>
      <c r="U43" s="3" t="s">
        <v>98</v>
      </c>
      <c r="W43" s="4" t="e">
        <f>NA()</f>
        <v>#N/A</v>
      </c>
      <c r="X43" s="7" t="e">
        <f t="shared" si="4"/>
        <v>#N/A</v>
      </c>
      <c r="Y43" s="3" t="s">
        <v>98</v>
      </c>
      <c r="AA43" s="3">
        <v>28512.16</v>
      </c>
      <c r="AB43" s="7">
        <f t="shared" si="5"/>
        <v>2.9590381858463761</v>
      </c>
      <c r="AC43" s="3">
        <v>21039.31</v>
      </c>
      <c r="AD43" s="7">
        <f t="shared" si="6"/>
        <v>2.3141548034389063</v>
      </c>
      <c r="AE43" s="4" t="e">
        <f>NA()</f>
        <v>#N/A</v>
      </c>
      <c r="AF43" s="6" t="e">
        <f t="shared" si="7"/>
        <v>#N/A</v>
      </c>
      <c r="AG43" s="4" t="e">
        <f>NA()</f>
        <v>#N/A</v>
      </c>
      <c r="AH43" s="4"/>
      <c r="AI43" s="3">
        <v>507.23</v>
      </c>
      <c r="AJ43" s="7">
        <f t="shared" si="8"/>
        <v>-210.29925674733968</v>
      </c>
      <c r="AK43" s="3">
        <v>1171.56</v>
      </c>
      <c r="AL43" s="7">
        <f t="shared" si="9"/>
        <v>0.10424920380808074</v>
      </c>
      <c r="AM43" s="3">
        <v>40178.29</v>
      </c>
      <c r="AN43" s="7">
        <f t="shared" si="10"/>
        <v>3.8132106862778863</v>
      </c>
      <c r="AO43" s="3" t="s">
        <v>98</v>
      </c>
      <c r="AQ43" s="4" t="e">
        <f>NA()</f>
        <v>#N/A</v>
      </c>
      <c r="AR43" s="4"/>
      <c r="AS43" s="4" t="e">
        <f>NA()</f>
        <v>#N/A</v>
      </c>
      <c r="AT43" s="7" t="e">
        <f t="shared" si="11"/>
        <v>#N/A</v>
      </c>
      <c r="AU43" s="3">
        <v>85.21</v>
      </c>
      <c r="AV43" s="7">
        <f t="shared" si="12"/>
        <v>133.25993866414859</v>
      </c>
      <c r="AW43" s="4" t="e">
        <f>NA()</f>
        <v>#N/A</v>
      </c>
      <c r="AX43" s="7" t="e">
        <f t="shared" si="13"/>
        <v>#N/A</v>
      </c>
      <c r="AY43" s="3" t="s">
        <v>98</v>
      </c>
      <c r="BA43" s="3">
        <v>127.11</v>
      </c>
      <c r="BB43" s="7">
        <f t="shared" si="14"/>
        <v>103.92250094913105</v>
      </c>
      <c r="BC43" s="3">
        <v>287.8</v>
      </c>
      <c r="BD43" s="7">
        <f t="shared" si="15"/>
        <v>275.44009962952083</v>
      </c>
      <c r="BE43" s="3">
        <v>197.6</v>
      </c>
      <c r="BF43" s="7">
        <f t="shared" si="16"/>
        <v>174.11981785975482</v>
      </c>
      <c r="BG43" s="3">
        <v>139.12</v>
      </c>
      <c r="BH43" s="7">
        <f t="shared" si="17"/>
        <v>6.6431460394932333</v>
      </c>
      <c r="BI43" s="4" t="e">
        <f>NA()</f>
        <v>#N/A</v>
      </c>
      <c r="BJ43" s="6" t="e">
        <f t="shared" si="18"/>
        <v>#N/A</v>
      </c>
      <c r="BK43" s="4" t="e">
        <f>NA()</f>
        <v>#N/A</v>
      </c>
      <c r="BL43" s="4"/>
      <c r="BM43" s="4" t="e">
        <f>NA()</f>
        <v>#N/A</v>
      </c>
      <c r="BN43" s="4"/>
      <c r="BO43" s="4" t="e">
        <f>NA()</f>
        <v>#N/A</v>
      </c>
      <c r="BP43" s="6" t="e">
        <f t="shared" si="19"/>
        <v>#N/A</v>
      </c>
      <c r="BQ43" s="4" t="e">
        <f>NA()</f>
        <v>#N/A</v>
      </c>
      <c r="BR43" s="6" t="e">
        <f t="shared" si="20"/>
        <v>#N/A</v>
      </c>
      <c r="BS43" s="3">
        <v>302.35000000000002</v>
      </c>
      <c r="BT43" s="7">
        <f t="shared" si="21"/>
        <v>39.157620612170639</v>
      </c>
      <c r="BU43" s="4" t="e">
        <f>NA()</f>
        <v>#N/A</v>
      </c>
      <c r="BV43" s="4"/>
      <c r="BW43" s="3">
        <v>23.29</v>
      </c>
      <c r="BX43" s="7">
        <f t="shared" si="22"/>
        <v>31.50577344129</v>
      </c>
      <c r="BY43" s="3" t="s">
        <v>98</v>
      </c>
      <c r="CA43" s="3">
        <v>14.3</v>
      </c>
      <c r="CB43" s="7">
        <f t="shared" si="23"/>
        <v>18.610664620929839</v>
      </c>
      <c r="CC43" s="4" t="e">
        <f>NA()</f>
        <v>#N/A</v>
      </c>
      <c r="CD43" s="4"/>
      <c r="CE43" s="3">
        <v>485508.66</v>
      </c>
    </row>
    <row r="44" spans="1:83" x14ac:dyDescent="0.3">
      <c r="A44" s="3" t="s">
        <v>732</v>
      </c>
      <c r="B44" s="4">
        <v>800</v>
      </c>
      <c r="C44" s="4">
        <v>2782091.51</v>
      </c>
      <c r="D44" s="4">
        <v>6274180.9800000004</v>
      </c>
      <c r="E44" s="3" t="s">
        <v>98</v>
      </c>
      <c r="G44" s="3" t="s">
        <v>98</v>
      </c>
      <c r="I44" s="3" t="s">
        <v>98</v>
      </c>
      <c r="K44" s="3" t="s">
        <v>98</v>
      </c>
      <c r="M44" s="3">
        <v>2120.16</v>
      </c>
      <c r="N44" s="7">
        <f t="shared" si="0"/>
        <v>440.47683336128898</v>
      </c>
      <c r="O44" s="3">
        <v>45.55</v>
      </c>
      <c r="P44" s="9">
        <f t="shared" si="1"/>
        <v>17.49546968631094</v>
      </c>
      <c r="Q44" s="3">
        <v>74804.070000000007</v>
      </c>
      <c r="R44" s="9">
        <f t="shared" si="2"/>
        <v>75.066012351797198</v>
      </c>
      <c r="S44" s="3">
        <v>343005.02</v>
      </c>
      <c r="T44" s="7">
        <f t="shared" si="3"/>
        <v>50.058894829238895</v>
      </c>
      <c r="U44" s="3" t="s">
        <v>98</v>
      </c>
      <c r="W44" s="3">
        <v>591.07000000000005</v>
      </c>
      <c r="X44" s="7">
        <f t="shared" si="4"/>
        <v>830.62812987344137</v>
      </c>
      <c r="Y44" s="3" t="s">
        <v>98</v>
      </c>
      <c r="AA44" s="3">
        <v>28234.73</v>
      </c>
      <c r="AB44" s="7">
        <f t="shared" si="5"/>
        <v>2.9302460507047607</v>
      </c>
      <c r="AC44" s="3">
        <v>29106.76</v>
      </c>
      <c r="AD44" s="7">
        <f t="shared" si="6"/>
        <v>3.2015093872633376</v>
      </c>
      <c r="AE44" s="4" t="e">
        <f>NA()</f>
        <v>#N/A</v>
      </c>
      <c r="AF44" s="6" t="e">
        <f t="shared" si="7"/>
        <v>#N/A</v>
      </c>
      <c r="AG44" s="4" t="e">
        <f>NA()</f>
        <v>#N/A</v>
      </c>
      <c r="AH44" s="4"/>
      <c r="AI44" s="4" t="e">
        <f>NA()</f>
        <v>#N/A</v>
      </c>
      <c r="AJ44" s="7" t="e">
        <f t="shared" si="8"/>
        <v>#N/A</v>
      </c>
      <c r="AK44" s="3">
        <v>1128.6099999999999</v>
      </c>
      <c r="AL44" s="7">
        <f t="shared" si="9"/>
        <v>0.10042737368110724</v>
      </c>
      <c r="AM44" s="3">
        <v>31415.8</v>
      </c>
      <c r="AN44" s="7">
        <f t="shared" si="10"/>
        <v>2.9815869286116659</v>
      </c>
      <c r="AO44" s="3" t="s">
        <v>98</v>
      </c>
      <c r="AQ44" s="4" t="e">
        <f>NA()</f>
        <v>#N/A</v>
      </c>
      <c r="AR44" s="4"/>
      <c r="AS44" s="4" t="e">
        <f>NA()</f>
        <v>#N/A</v>
      </c>
      <c r="AT44" s="7" t="e">
        <f t="shared" si="11"/>
        <v>#N/A</v>
      </c>
      <c r="AU44" s="3">
        <v>122.19</v>
      </c>
      <c r="AV44" s="7">
        <f t="shared" si="12"/>
        <v>191.09296919812601</v>
      </c>
      <c r="AW44" s="3">
        <v>9.11</v>
      </c>
      <c r="AX44" s="7">
        <f t="shared" si="13"/>
        <v>11.752262288284982</v>
      </c>
      <c r="AY44" s="3" t="s">
        <v>98</v>
      </c>
      <c r="BA44" s="3">
        <v>140.36000000000001</v>
      </c>
      <c r="BB44" s="7">
        <f t="shared" si="14"/>
        <v>114.75542627031733</v>
      </c>
      <c r="BC44" s="3">
        <v>189.52</v>
      </c>
      <c r="BD44" s="7">
        <f t="shared" si="15"/>
        <v>181.38084670530503</v>
      </c>
      <c r="BE44" s="3">
        <v>182.5</v>
      </c>
      <c r="BF44" s="7">
        <f t="shared" si="16"/>
        <v>160.81410303342739</v>
      </c>
      <c r="BG44" s="3">
        <v>155.30000000000001</v>
      </c>
      <c r="BH44" s="7">
        <f t="shared" si="17"/>
        <v>7.4157603502968605</v>
      </c>
      <c r="BI44" s="4" t="e">
        <f>NA()</f>
        <v>#N/A</v>
      </c>
      <c r="BJ44" s="6" t="e">
        <f t="shared" si="18"/>
        <v>#N/A</v>
      </c>
      <c r="BK44" s="4" t="e">
        <f>NA()</f>
        <v>#N/A</v>
      </c>
      <c r="BL44" s="4"/>
      <c r="BM44" s="4" t="e">
        <f>NA()</f>
        <v>#N/A</v>
      </c>
      <c r="BN44" s="4"/>
      <c r="BO44" s="4" t="e">
        <f>NA()</f>
        <v>#N/A</v>
      </c>
      <c r="BP44" s="6" t="e">
        <f t="shared" si="19"/>
        <v>#N/A</v>
      </c>
      <c r="BQ44" s="4" t="e">
        <f>NA()</f>
        <v>#N/A</v>
      </c>
      <c r="BR44" s="6" t="e">
        <f t="shared" si="20"/>
        <v>#N/A</v>
      </c>
      <c r="BS44" s="4" t="e">
        <f>NA()</f>
        <v>#N/A</v>
      </c>
      <c r="BT44" s="6" t="e">
        <f t="shared" si="21"/>
        <v>#N/A</v>
      </c>
      <c r="BU44" s="4" t="e">
        <f>NA()</f>
        <v>#N/A</v>
      </c>
      <c r="BV44" s="4"/>
      <c r="BW44" s="3">
        <v>23.27</v>
      </c>
      <c r="BX44" s="7">
        <f t="shared" si="22"/>
        <v>31.478718247265707</v>
      </c>
      <c r="BY44" s="3" t="s">
        <v>98</v>
      </c>
      <c r="CA44" s="3">
        <v>7.06</v>
      </c>
      <c r="CB44" s="7">
        <f t="shared" si="23"/>
        <v>9.1882022534101147</v>
      </c>
      <c r="CC44" s="4" t="e">
        <f>NA()</f>
        <v>#N/A</v>
      </c>
      <c r="CD44" s="4"/>
      <c r="CE44" s="3">
        <v>488718.94</v>
      </c>
    </row>
    <row r="45" spans="1:83" x14ac:dyDescent="0.3">
      <c r="A45" s="3" t="s">
        <v>732</v>
      </c>
      <c r="B45" s="4">
        <v>820</v>
      </c>
      <c r="C45" s="4">
        <v>2782091.51</v>
      </c>
      <c r="D45" s="4">
        <v>6274180.9800000004</v>
      </c>
      <c r="E45" s="3" t="s">
        <v>98</v>
      </c>
      <c r="G45" s="3" t="s">
        <v>98</v>
      </c>
      <c r="I45" s="3" t="s">
        <v>98</v>
      </c>
      <c r="K45" s="3" t="s">
        <v>98</v>
      </c>
      <c r="M45" s="3">
        <v>2079.2199999999998</v>
      </c>
      <c r="N45" s="7">
        <f t="shared" si="0"/>
        <v>431.97128587533922</v>
      </c>
      <c r="O45" s="3">
        <v>38.369999999999997</v>
      </c>
      <c r="P45" s="9">
        <f t="shared" si="1"/>
        <v>14.737676660016483</v>
      </c>
      <c r="Q45" s="3">
        <v>74359</v>
      </c>
      <c r="R45" s="9">
        <f t="shared" si="2"/>
        <v>74.619383844586096</v>
      </c>
      <c r="S45" s="3">
        <v>329173.93</v>
      </c>
      <c r="T45" s="7">
        <f t="shared" si="3"/>
        <v>48.040355626274057</v>
      </c>
      <c r="U45" s="3" t="s">
        <v>98</v>
      </c>
      <c r="W45" s="3">
        <v>4624.34</v>
      </c>
      <c r="X45" s="7">
        <f t="shared" si="4"/>
        <v>6498.5651210498745</v>
      </c>
      <c r="Y45" s="3" t="s">
        <v>98</v>
      </c>
      <c r="AA45" s="3">
        <v>25059.33</v>
      </c>
      <c r="AB45" s="7">
        <f t="shared" si="5"/>
        <v>2.6006978910656251</v>
      </c>
      <c r="AC45" s="3">
        <v>18130.57</v>
      </c>
      <c r="AD45" s="7">
        <f t="shared" si="6"/>
        <v>1.9942168091342027</v>
      </c>
      <c r="AE45" s="4" t="e">
        <f>NA()</f>
        <v>#N/A</v>
      </c>
      <c r="AF45" s="6" t="e">
        <f t="shared" si="7"/>
        <v>#N/A</v>
      </c>
      <c r="AG45" s="4" t="e">
        <f>NA()</f>
        <v>#N/A</v>
      </c>
      <c r="AH45" s="4"/>
      <c r="AI45" s="3">
        <v>700.28</v>
      </c>
      <c r="AJ45" s="7">
        <f t="shared" si="8"/>
        <v>-290.33843328475649</v>
      </c>
      <c r="AK45" s="3">
        <v>1276.2</v>
      </c>
      <c r="AL45" s="7">
        <f t="shared" si="9"/>
        <v>0.11356040996609022</v>
      </c>
      <c r="AM45" s="3">
        <v>34302.57</v>
      </c>
      <c r="AN45" s="7">
        <f t="shared" si="10"/>
        <v>3.2555623071762194</v>
      </c>
      <c r="AO45" s="3" t="s">
        <v>98</v>
      </c>
      <c r="AQ45" s="4" t="e">
        <f>NA()</f>
        <v>#N/A</v>
      </c>
      <c r="AR45" s="4"/>
      <c r="AS45" s="4" t="e">
        <f>NA()</f>
        <v>#N/A</v>
      </c>
      <c r="AT45" s="7" t="e">
        <f t="shared" si="11"/>
        <v>#N/A</v>
      </c>
      <c r="AU45" s="3">
        <v>73.5</v>
      </c>
      <c r="AV45" s="7">
        <f t="shared" si="12"/>
        <v>114.94666696179935</v>
      </c>
      <c r="AW45" s="3">
        <v>9.33</v>
      </c>
      <c r="AX45" s="7">
        <f t="shared" si="13"/>
        <v>12.03607103728857</v>
      </c>
      <c r="AY45" s="3" t="s">
        <v>98</v>
      </c>
      <c r="BA45" s="3">
        <v>118.1</v>
      </c>
      <c r="BB45" s="7">
        <f t="shared" si="14"/>
        <v>96.556111730724382</v>
      </c>
      <c r="BC45" s="3">
        <v>232.82</v>
      </c>
      <c r="BD45" s="7">
        <f t="shared" si="15"/>
        <v>222.82127865095566</v>
      </c>
      <c r="BE45" s="3">
        <v>182.65</v>
      </c>
      <c r="BF45" s="7">
        <f t="shared" si="16"/>
        <v>160.94627900852336</v>
      </c>
      <c r="BG45" s="3">
        <v>157.27000000000001</v>
      </c>
      <c r="BH45" s="7">
        <f t="shared" si="17"/>
        <v>7.5098302014886489</v>
      </c>
      <c r="BI45" s="4" t="e">
        <f>NA()</f>
        <v>#N/A</v>
      </c>
      <c r="BJ45" s="6" t="e">
        <f t="shared" si="18"/>
        <v>#N/A</v>
      </c>
      <c r="BK45" s="4" t="e">
        <f>NA()</f>
        <v>#N/A</v>
      </c>
      <c r="BL45" s="4"/>
      <c r="BM45" s="4" t="e">
        <f>NA()</f>
        <v>#N/A</v>
      </c>
      <c r="BN45" s="4"/>
      <c r="BO45" s="4" t="e">
        <f>NA()</f>
        <v>#N/A</v>
      </c>
      <c r="BP45" s="6" t="e">
        <f t="shared" si="19"/>
        <v>#N/A</v>
      </c>
      <c r="BQ45" s="4" t="e">
        <f>NA()</f>
        <v>#N/A</v>
      </c>
      <c r="BR45" s="6" t="e">
        <f t="shared" si="20"/>
        <v>#N/A</v>
      </c>
      <c r="BS45" s="3">
        <v>200.83</v>
      </c>
      <c r="BT45" s="7">
        <f t="shared" si="21"/>
        <v>26.009674045120651</v>
      </c>
      <c r="BU45" s="4" t="e">
        <f>NA()</f>
        <v>#N/A</v>
      </c>
      <c r="BV45" s="4"/>
      <c r="BW45" s="3">
        <v>17.48</v>
      </c>
      <c r="BX45" s="7">
        <f t="shared" si="22"/>
        <v>23.646239577232684</v>
      </c>
      <c r="BY45" s="3" t="s">
        <v>98</v>
      </c>
      <c r="CA45" s="3">
        <v>7.89</v>
      </c>
      <c r="CB45" s="7">
        <f t="shared" si="23"/>
        <v>10.268401668471078</v>
      </c>
      <c r="CC45" s="4" t="e">
        <f>NA()</f>
        <v>#N/A</v>
      </c>
      <c r="CD45" s="4"/>
      <c r="CE45" s="3">
        <v>509256.33</v>
      </c>
    </row>
    <row r="46" spans="1:83" x14ac:dyDescent="0.3">
      <c r="A46" s="3" t="s">
        <v>732</v>
      </c>
      <c r="B46" s="4">
        <v>840</v>
      </c>
      <c r="C46" s="4">
        <v>2782091.51</v>
      </c>
      <c r="D46" s="4">
        <v>6274180.9800000004</v>
      </c>
      <c r="E46" s="3" t="s">
        <v>98</v>
      </c>
      <c r="G46" s="3" t="s">
        <v>98</v>
      </c>
      <c r="I46" s="3" t="s">
        <v>98</v>
      </c>
      <c r="K46" s="3" t="s">
        <v>98</v>
      </c>
      <c r="M46" s="3">
        <v>1497.48</v>
      </c>
      <c r="N46" s="7">
        <f t="shared" si="0"/>
        <v>311.11107106155339</v>
      </c>
      <c r="O46" s="3">
        <v>53.42</v>
      </c>
      <c r="P46" s="9">
        <f t="shared" si="1"/>
        <v>20.518287390619768</v>
      </c>
      <c r="Q46" s="3">
        <v>57807.519999999997</v>
      </c>
      <c r="R46" s="9">
        <f t="shared" si="2"/>
        <v>58.009945319108475</v>
      </c>
      <c r="S46" s="3">
        <v>282366.93</v>
      </c>
      <c r="T46" s="7">
        <f t="shared" si="3"/>
        <v>41.209240763079968</v>
      </c>
      <c r="U46" s="3" t="s">
        <v>98</v>
      </c>
      <c r="W46" s="3">
        <v>5689.01</v>
      </c>
      <c r="X46" s="7">
        <f t="shared" si="4"/>
        <v>7994.741294823466</v>
      </c>
      <c r="Y46" s="3" t="s">
        <v>98</v>
      </c>
      <c r="AA46" s="3">
        <v>20477.27</v>
      </c>
      <c r="AB46" s="7">
        <f t="shared" si="5"/>
        <v>2.1251642762907625</v>
      </c>
      <c r="AC46" s="3">
        <v>81321.38</v>
      </c>
      <c r="AD46" s="7">
        <f t="shared" si="6"/>
        <v>8.9446974330090008</v>
      </c>
      <c r="AE46" s="4" t="e">
        <f>NA()</f>
        <v>#N/A</v>
      </c>
      <c r="AF46" s="6" t="e">
        <f t="shared" si="7"/>
        <v>#N/A</v>
      </c>
      <c r="AG46" s="4" t="e">
        <f>NA()</f>
        <v>#N/A</v>
      </c>
      <c r="AH46" s="4"/>
      <c r="AI46" s="3">
        <v>556.91</v>
      </c>
      <c r="AJ46" s="7">
        <f t="shared" si="8"/>
        <v>-230.89675112899658</v>
      </c>
      <c r="AK46" s="3">
        <v>1944.32</v>
      </c>
      <c r="AL46" s="7">
        <f t="shared" si="9"/>
        <v>0.17301189179224927</v>
      </c>
      <c r="AM46" s="3">
        <v>42498.75</v>
      </c>
      <c r="AN46" s="7">
        <f t="shared" si="10"/>
        <v>4.0334391447085558</v>
      </c>
      <c r="AO46" s="3" t="s">
        <v>98</v>
      </c>
      <c r="AQ46" s="4" t="e">
        <f>NA()</f>
        <v>#N/A</v>
      </c>
      <c r="AR46" s="4"/>
      <c r="AS46" s="4" t="e">
        <f>NA()</f>
        <v>#N/A</v>
      </c>
      <c r="AT46" s="7" t="e">
        <f t="shared" si="11"/>
        <v>#N/A</v>
      </c>
      <c r="AU46" s="3">
        <v>124.53</v>
      </c>
      <c r="AV46" s="7">
        <f t="shared" si="12"/>
        <v>194.75249573813431</v>
      </c>
      <c r="AW46" s="3">
        <v>11.9</v>
      </c>
      <c r="AX46" s="7">
        <f t="shared" si="13"/>
        <v>15.35147324155777</v>
      </c>
      <c r="AY46" s="3" t="s">
        <v>98</v>
      </c>
      <c r="BA46" s="3">
        <v>131.6</v>
      </c>
      <c r="BB46" s="7">
        <f t="shared" si="14"/>
        <v>107.59343186929154</v>
      </c>
      <c r="BC46" s="3">
        <v>284.89999999999998</v>
      </c>
      <c r="BD46" s="7">
        <f t="shared" si="15"/>
        <v>272.66464344840335</v>
      </c>
      <c r="BE46" s="3">
        <v>177.62</v>
      </c>
      <c r="BF46" s="7">
        <f t="shared" si="16"/>
        <v>156.51397797697192</v>
      </c>
      <c r="BG46" s="3">
        <v>149.19</v>
      </c>
      <c r="BH46" s="7">
        <f t="shared" si="17"/>
        <v>7.1240005580218186</v>
      </c>
      <c r="BI46" s="4" t="e">
        <f>NA()</f>
        <v>#N/A</v>
      </c>
      <c r="BJ46" s="6" t="e">
        <f t="shared" si="18"/>
        <v>#N/A</v>
      </c>
      <c r="BK46" s="4" t="e">
        <f>NA()</f>
        <v>#N/A</v>
      </c>
      <c r="BL46" s="4"/>
      <c r="BM46" s="4" t="e">
        <f>NA()</f>
        <v>#N/A</v>
      </c>
      <c r="BN46" s="4"/>
      <c r="BO46" s="4" t="e">
        <f>NA()</f>
        <v>#N/A</v>
      </c>
      <c r="BP46" s="6" t="e">
        <f t="shared" si="19"/>
        <v>#N/A</v>
      </c>
      <c r="BQ46" s="4" t="e">
        <f>NA()</f>
        <v>#N/A</v>
      </c>
      <c r="BR46" s="6" t="e">
        <f t="shared" si="20"/>
        <v>#N/A</v>
      </c>
      <c r="BS46" s="3">
        <v>315.75</v>
      </c>
      <c r="BT46" s="7">
        <f t="shared" si="21"/>
        <v>40.893066672045236</v>
      </c>
      <c r="BU46" s="4" t="e">
        <f>NA()</f>
        <v>#N/A</v>
      </c>
      <c r="BV46" s="4"/>
      <c r="BW46" s="3">
        <v>20.39</v>
      </c>
      <c r="BX46" s="7">
        <f t="shared" si="22"/>
        <v>27.582770307767419</v>
      </c>
      <c r="BY46" s="3" t="s">
        <v>98</v>
      </c>
      <c r="CA46" s="3">
        <v>8.74</v>
      </c>
      <c r="CB46" s="7">
        <f t="shared" si="23"/>
        <v>11.374629985099775</v>
      </c>
      <c r="CC46" s="4" t="e">
        <f>NA()</f>
        <v>#N/A</v>
      </c>
      <c r="CD46" s="4"/>
      <c r="CE46" s="3">
        <v>504562.42</v>
      </c>
    </row>
    <row r="47" spans="1:83" x14ac:dyDescent="0.3">
      <c r="A47" s="3" t="s">
        <v>732</v>
      </c>
      <c r="B47" s="4">
        <v>840</v>
      </c>
      <c r="C47" s="4">
        <v>2782091.51</v>
      </c>
      <c r="D47" s="4">
        <v>6274180.9800000004</v>
      </c>
      <c r="E47" s="3" t="s">
        <v>98</v>
      </c>
      <c r="G47" s="3" t="s">
        <v>98</v>
      </c>
      <c r="I47" s="3" t="s">
        <v>98</v>
      </c>
      <c r="K47" s="3" t="s">
        <v>98</v>
      </c>
      <c r="M47" s="3">
        <v>1477.73</v>
      </c>
      <c r="N47" s="7">
        <f t="shared" si="0"/>
        <v>307.0078819348434</v>
      </c>
      <c r="O47" s="3">
        <v>51.21</v>
      </c>
      <c r="P47" s="9">
        <f t="shared" si="1"/>
        <v>19.66944023350128</v>
      </c>
      <c r="Q47" s="3">
        <v>57142.03</v>
      </c>
      <c r="R47" s="9">
        <f t="shared" si="2"/>
        <v>57.342124964413905</v>
      </c>
      <c r="S47" s="3">
        <v>279958.61</v>
      </c>
      <c r="T47" s="7">
        <f t="shared" si="3"/>
        <v>40.857765331043574</v>
      </c>
      <c r="U47" s="3" t="s">
        <v>98</v>
      </c>
      <c r="W47" s="3">
        <v>5262.64</v>
      </c>
      <c r="X47" s="7">
        <f t="shared" si="4"/>
        <v>7395.5653668722271</v>
      </c>
      <c r="Y47" s="3" t="s">
        <v>98</v>
      </c>
      <c r="AA47" s="3">
        <v>20328.45</v>
      </c>
      <c r="AB47" s="7">
        <f t="shared" si="5"/>
        <v>2.1097194954387448</v>
      </c>
      <c r="AC47" s="3">
        <v>82405.490000000005</v>
      </c>
      <c r="AD47" s="7">
        <f t="shared" si="6"/>
        <v>9.0639408095244924</v>
      </c>
      <c r="AE47" s="4" t="e">
        <f>NA()</f>
        <v>#N/A</v>
      </c>
      <c r="AF47" s="6" t="e">
        <f t="shared" si="7"/>
        <v>#N/A</v>
      </c>
      <c r="AG47" s="4" t="e">
        <f>NA()</f>
        <v>#N/A</v>
      </c>
      <c r="AH47" s="4"/>
      <c r="AI47" s="3">
        <v>583.88</v>
      </c>
      <c r="AJ47" s="7">
        <f t="shared" si="8"/>
        <v>-242.0786034533381</v>
      </c>
      <c r="AK47" s="3">
        <v>2267.54</v>
      </c>
      <c r="AL47" s="7">
        <f t="shared" si="9"/>
        <v>0.20177305439155949</v>
      </c>
      <c r="AM47" s="3">
        <v>41247.519999999997</v>
      </c>
      <c r="AN47" s="7">
        <f t="shared" si="10"/>
        <v>3.9146883564845796</v>
      </c>
      <c r="AO47" s="3" t="s">
        <v>98</v>
      </c>
      <c r="AQ47" s="4" t="e">
        <f>NA()</f>
        <v>#N/A</v>
      </c>
      <c r="AR47" s="4"/>
      <c r="AS47" s="3">
        <v>87.35</v>
      </c>
      <c r="AT47" s="7">
        <f t="shared" si="11"/>
        <v>184.89824004510839</v>
      </c>
      <c r="AU47" s="3">
        <v>138.80000000000001</v>
      </c>
      <c r="AV47" s="7">
        <f t="shared" si="12"/>
        <v>217.06935203126193</v>
      </c>
      <c r="AW47" s="3">
        <v>12.64</v>
      </c>
      <c r="AX47" s="7">
        <f t="shared" si="13"/>
        <v>16.306102670024387</v>
      </c>
      <c r="AY47" s="3" t="s">
        <v>98</v>
      </c>
      <c r="BA47" s="3">
        <v>125.7</v>
      </c>
      <c r="BB47" s="7">
        <f t="shared" si="14"/>
        <v>102.76971417910293</v>
      </c>
      <c r="BC47" s="3">
        <v>281.08999999999997</v>
      </c>
      <c r="BD47" s="7">
        <f t="shared" si="15"/>
        <v>269.01826825872831</v>
      </c>
      <c r="BE47" s="3">
        <v>174.59</v>
      </c>
      <c r="BF47" s="7">
        <f t="shared" si="16"/>
        <v>153.84402328003335</v>
      </c>
      <c r="BG47" s="3">
        <v>141.62</v>
      </c>
      <c r="BH47" s="7">
        <f t="shared" si="17"/>
        <v>6.7625240232391581</v>
      </c>
      <c r="BI47" s="4" t="e">
        <f>NA()</f>
        <v>#N/A</v>
      </c>
      <c r="BJ47" s="6" t="e">
        <f t="shared" si="18"/>
        <v>#N/A</v>
      </c>
      <c r="BK47" s="4" t="e">
        <f>NA()</f>
        <v>#N/A</v>
      </c>
      <c r="BL47" s="4"/>
      <c r="BM47" s="4" t="e">
        <f>NA()</f>
        <v>#N/A</v>
      </c>
      <c r="BN47" s="4"/>
      <c r="BO47" s="4" t="e">
        <f>NA()</f>
        <v>#N/A</v>
      </c>
      <c r="BP47" s="6" t="e">
        <f t="shared" si="19"/>
        <v>#N/A</v>
      </c>
      <c r="BQ47" s="3">
        <v>10.26</v>
      </c>
      <c r="BR47" s="7">
        <f t="shared" si="20"/>
        <v>-690.17564979479732</v>
      </c>
      <c r="BS47" s="4" t="e">
        <f>NA()</f>
        <v>#N/A</v>
      </c>
      <c r="BT47" s="6" t="e">
        <f t="shared" si="21"/>
        <v>#N/A</v>
      </c>
      <c r="BU47" s="4" t="e">
        <f>NA()</f>
        <v>#N/A</v>
      </c>
      <c r="BV47" s="4"/>
      <c r="BW47" s="3">
        <v>18.07</v>
      </c>
      <c r="BX47" s="7">
        <f t="shared" si="22"/>
        <v>24.444367800949347</v>
      </c>
      <c r="BY47" s="3" t="s">
        <v>98</v>
      </c>
      <c r="CA47" s="3">
        <v>13.39</v>
      </c>
      <c r="CB47" s="7">
        <f t="shared" si="23"/>
        <v>17.426349599597938</v>
      </c>
      <c r="CC47" s="4" t="e">
        <f>NA()</f>
        <v>#N/A</v>
      </c>
      <c r="CD47" s="4"/>
      <c r="CE47" s="3">
        <v>508271.38</v>
      </c>
    </row>
    <row r="48" spans="1:83" x14ac:dyDescent="0.3">
      <c r="A48" s="3" t="s">
        <v>732</v>
      </c>
      <c r="B48" s="4">
        <v>860</v>
      </c>
      <c r="C48" s="4">
        <v>2782091.51</v>
      </c>
      <c r="D48" s="4">
        <v>6274180.9800000004</v>
      </c>
      <c r="E48" s="3" t="s">
        <v>98</v>
      </c>
      <c r="G48" s="3" t="s">
        <v>98</v>
      </c>
      <c r="I48" s="3" t="s">
        <v>98</v>
      </c>
      <c r="K48" s="3" t="s">
        <v>98</v>
      </c>
      <c r="M48" s="3">
        <v>1355.04</v>
      </c>
      <c r="N48" s="7">
        <f t="shared" si="0"/>
        <v>281.51824781048646</v>
      </c>
      <c r="O48" s="3">
        <v>47.43</v>
      </c>
      <c r="P48" s="9">
        <f t="shared" si="1"/>
        <v>18.217565910466035</v>
      </c>
      <c r="Q48" s="3">
        <v>62630.31</v>
      </c>
      <c r="R48" s="9">
        <f t="shared" si="2"/>
        <v>62.849623343447583</v>
      </c>
      <c r="S48" s="3">
        <v>301588.42</v>
      </c>
      <c r="T48" s="7">
        <f t="shared" si="3"/>
        <v>44.01446660604654</v>
      </c>
      <c r="U48" s="3" t="s">
        <v>98</v>
      </c>
      <c r="W48" s="3">
        <v>2322.19</v>
      </c>
      <c r="X48" s="7">
        <f t="shared" si="4"/>
        <v>3263.3636234469805</v>
      </c>
      <c r="Y48" s="3" t="s">
        <v>98</v>
      </c>
      <c r="AA48" s="3">
        <v>23786.69</v>
      </c>
      <c r="AB48" s="7">
        <f t="shared" si="5"/>
        <v>2.4686212487896437</v>
      </c>
      <c r="AC48" s="3">
        <v>56185.4</v>
      </c>
      <c r="AD48" s="7">
        <f t="shared" si="6"/>
        <v>6.1799418941560491</v>
      </c>
      <c r="AE48" s="4" t="e">
        <f>NA()</f>
        <v>#N/A</v>
      </c>
      <c r="AF48" s="6" t="e">
        <f t="shared" si="7"/>
        <v>#N/A</v>
      </c>
      <c r="AG48" s="4" t="e">
        <f>NA()</f>
        <v>#N/A</v>
      </c>
      <c r="AH48" s="4"/>
      <c r="AI48" s="3">
        <v>723.87</v>
      </c>
      <c r="AJ48" s="7">
        <f t="shared" si="8"/>
        <v>-300.11892628925096</v>
      </c>
      <c r="AK48" s="3">
        <v>1731.29</v>
      </c>
      <c r="AL48" s="7">
        <f t="shared" si="9"/>
        <v>0.15405579232893929</v>
      </c>
      <c r="AM48" s="3">
        <v>39108.79</v>
      </c>
      <c r="AN48" s="7">
        <f t="shared" si="10"/>
        <v>3.7117073911158918</v>
      </c>
      <c r="AO48" s="3" t="s">
        <v>98</v>
      </c>
      <c r="AQ48" s="4" t="e">
        <f>NA()</f>
        <v>#N/A</v>
      </c>
      <c r="AR48" s="4"/>
      <c r="AS48" s="4" t="e">
        <f>NA()</f>
        <v>#N/A</v>
      </c>
      <c r="AT48" s="7" t="e">
        <f t="shared" si="11"/>
        <v>#N/A</v>
      </c>
      <c r="AU48" s="3">
        <v>175.37</v>
      </c>
      <c r="AV48" s="7">
        <f t="shared" si="12"/>
        <v>274.26118347062248</v>
      </c>
      <c r="AW48" s="3">
        <v>17.170000000000002</v>
      </c>
      <c r="AX48" s="7">
        <f t="shared" si="13"/>
        <v>22.149982819961927</v>
      </c>
      <c r="AY48" s="3" t="s">
        <v>98</v>
      </c>
      <c r="BA48" s="3">
        <v>138.02000000000001</v>
      </c>
      <c r="BB48" s="7">
        <f t="shared" si="14"/>
        <v>112.84229077963236</v>
      </c>
      <c r="BC48" s="3">
        <v>223.53</v>
      </c>
      <c r="BD48" s="7">
        <f t="shared" si="15"/>
        <v>213.93024833282416</v>
      </c>
      <c r="BE48" s="3">
        <v>194.98</v>
      </c>
      <c r="BF48" s="7">
        <f t="shared" si="16"/>
        <v>171.8111441614119</v>
      </c>
      <c r="BG48" s="3">
        <v>148.33000000000001</v>
      </c>
      <c r="BH48" s="7">
        <f t="shared" si="17"/>
        <v>7.0829345316132217</v>
      </c>
      <c r="BI48" s="4" t="e">
        <f>NA()</f>
        <v>#N/A</v>
      </c>
      <c r="BJ48" s="6" t="e">
        <f t="shared" si="18"/>
        <v>#N/A</v>
      </c>
      <c r="BK48" s="4" t="e">
        <f>NA()</f>
        <v>#N/A</v>
      </c>
      <c r="BL48" s="4"/>
      <c r="BM48" s="4" t="e">
        <f>NA()</f>
        <v>#N/A</v>
      </c>
      <c r="BN48" s="4"/>
      <c r="BO48" s="4" t="e">
        <f>NA()</f>
        <v>#N/A</v>
      </c>
      <c r="BP48" s="6" t="e">
        <f t="shared" si="19"/>
        <v>#N/A</v>
      </c>
      <c r="BQ48" s="4" t="e">
        <f>NA()</f>
        <v>#N/A</v>
      </c>
      <c r="BR48" s="6" t="e">
        <f t="shared" si="20"/>
        <v>#N/A</v>
      </c>
      <c r="BS48" s="4" t="e">
        <f>NA()</f>
        <v>#N/A</v>
      </c>
      <c r="BT48" s="6" t="e">
        <f t="shared" si="21"/>
        <v>#N/A</v>
      </c>
      <c r="BU48" s="4" t="e">
        <f>NA()</f>
        <v>#N/A</v>
      </c>
      <c r="BV48" s="4"/>
      <c r="BW48" s="3">
        <v>20.78</v>
      </c>
      <c r="BX48" s="7">
        <f t="shared" si="22"/>
        <v>28.110346591241147</v>
      </c>
      <c r="BY48" s="3" t="s">
        <v>98</v>
      </c>
      <c r="CA48" s="3">
        <v>11.6</v>
      </c>
      <c r="CB48" s="7">
        <f t="shared" si="23"/>
        <v>15.096762909285742</v>
      </c>
      <c r="CC48" s="4" t="e">
        <f>NA()</f>
        <v>#N/A</v>
      </c>
      <c r="CD48" s="4"/>
      <c r="CE48" s="3">
        <v>509590.77</v>
      </c>
    </row>
    <row r="49" spans="1:83" x14ac:dyDescent="0.3">
      <c r="A49" s="3" t="s">
        <v>732</v>
      </c>
      <c r="B49" s="4">
        <v>860</v>
      </c>
      <c r="C49" s="4">
        <v>2782091.51</v>
      </c>
      <c r="D49" s="4">
        <v>6274180.9800000004</v>
      </c>
      <c r="E49" s="3" t="s">
        <v>98</v>
      </c>
      <c r="G49" s="3" t="s">
        <v>98</v>
      </c>
      <c r="I49" s="3" t="s">
        <v>98</v>
      </c>
      <c r="K49" s="3" t="s">
        <v>98</v>
      </c>
      <c r="M49" s="3">
        <v>1579.06</v>
      </c>
      <c r="N49" s="7">
        <f t="shared" si="0"/>
        <v>328.05983911000914</v>
      </c>
      <c r="O49" s="3">
        <v>52.4</v>
      </c>
      <c r="P49" s="9">
        <f t="shared" si="1"/>
        <v>20.126511779642005</v>
      </c>
      <c r="Q49" s="3">
        <v>56337.85</v>
      </c>
      <c r="R49" s="9">
        <f t="shared" si="2"/>
        <v>56.53512895720376</v>
      </c>
      <c r="S49" s="3">
        <v>305435.40999999997</v>
      </c>
      <c r="T49" s="7">
        <f t="shared" si="3"/>
        <v>44.575904650944935</v>
      </c>
      <c r="U49" s="3" t="s">
        <v>98</v>
      </c>
      <c r="W49" s="3">
        <v>1979.01</v>
      </c>
      <c r="X49" s="7">
        <f t="shared" si="4"/>
        <v>2781.0942448455157</v>
      </c>
      <c r="Y49" s="3" t="s">
        <v>98</v>
      </c>
      <c r="AA49" s="3">
        <v>23477.55</v>
      </c>
      <c r="AB49" s="7">
        <f t="shared" si="5"/>
        <v>2.4365381984429657</v>
      </c>
      <c r="AC49" s="3">
        <v>57441.74</v>
      </c>
      <c r="AD49" s="7">
        <f t="shared" si="6"/>
        <v>6.3181291847921219</v>
      </c>
      <c r="AE49" s="4" t="e">
        <f>NA()</f>
        <v>#N/A</v>
      </c>
      <c r="AF49" s="6" t="e">
        <f t="shared" si="7"/>
        <v>#N/A</v>
      </c>
      <c r="AG49" s="4" t="e">
        <f>NA()</f>
        <v>#N/A</v>
      </c>
      <c r="AH49" s="4"/>
      <c r="AI49" s="3">
        <v>863.77</v>
      </c>
      <c r="AJ49" s="7">
        <f t="shared" si="8"/>
        <v>-358.12193482374778</v>
      </c>
      <c r="AK49" s="3">
        <v>1684.78</v>
      </c>
      <c r="AL49" s="7">
        <f t="shared" si="9"/>
        <v>0.1499171818701375</v>
      </c>
      <c r="AM49" s="3">
        <v>39210.239999999998</v>
      </c>
      <c r="AN49" s="7">
        <f t="shared" si="10"/>
        <v>3.7213357308018984</v>
      </c>
      <c r="AO49" s="3" t="s">
        <v>98</v>
      </c>
      <c r="AQ49" s="4" t="e">
        <f>NA()</f>
        <v>#N/A</v>
      </c>
      <c r="AR49" s="4"/>
      <c r="AS49" s="4" t="e">
        <f>NA()</f>
        <v>#N/A</v>
      </c>
      <c r="AT49" s="7" t="e">
        <f t="shared" si="11"/>
        <v>#N/A</v>
      </c>
      <c r="AU49" s="3">
        <v>170.73</v>
      </c>
      <c r="AV49" s="7">
        <f t="shared" si="12"/>
        <v>267.00468639983677</v>
      </c>
      <c r="AW49" s="3">
        <v>13.67</v>
      </c>
      <c r="AX49" s="7">
        <f t="shared" si="13"/>
        <v>17.634843631268463</v>
      </c>
      <c r="AY49" s="3" t="s">
        <v>98</v>
      </c>
      <c r="BA49" s="3">
        <v>141.6</v>
      </c>
      <c r="BB49" s="7">
        <f t="shared" si="14"/>
        <v>115.76922456452645</v>
      </c>
      <c r="BC49" s="3">
        <v>220.04</v>
      </c>
      <c r="BD49" s="7">
        <f t="shared" si="15"/>
        <v>210.59013037692759</v>
      </c>
      <c r="BE49" s="3">
        <v>203.45</v>
      </c>
      <c r="BF49" s="7">
        <f t="shared" si="16"/>
        <v>179.27468088849753</v>
      </c>
      <c r="BG49" s="3">
        <v>146.21</v>
      </c>
      <c r="BH49" s="7">
        <f t="shared" si="17"/>
        <v>6.9817020013966768</v>
      </c>
      <c r="BI49" s="4" t="e">
        <f>NA()</f>
        <v>#N/A</v>
      </c>
      <c r="BJ49" s="6" t="e">
        <f t="shared" si="18"/>
        <v>#N/A</v>
      </c>
      <c r="BK49" s="4" t="e">
        <f>NA()</f>
        <v>#N/A</v>
      </c>
      <c r="BL49" s="4"/>
      <c r="BM49" s="4" t="e">
        <f>NA()</f>
        <v>#N/A</v>
      </c>
      <c r="BN49" s="4"/>
      <c r="BO49" s="4" t="e">
        <f>NA()</f>
        <v>#N/A</v>
      </c>
      <c r="BP49" s="6" t="e">
        <f t="shared" si="19"/>
        <v>#N/A</v>
      </c>
      <c r="BQ49" s="4" t="e">
        <f>NA()</f>
        <v>#N/A</v>
      </c>
      <c r="BR49" s="6" t="e">
        <f t="shared" si="20"/>
        <v>#N/A</v>
      </c>
      <c r="BS49" s="3">
        <v>222.39</v>
      </c>
      <c r="BT49" s="7">
        <f t="shared" si="21"/>
        <v>28.801929048918893</v>
      </c>
      <c r="BU49" s="4" t="e">
        <f>NA()</f>
        <v>#N/A</v>
      </c>
      <c r="BV49" s="4"/>
      <c r="BW49" s="3">
        <v>26.52</v>
      </c>
      <c r="BX49" s="7">
        <f t="shared" si="22"/>
        <v>35.875187276213431</v>
      </c>
      <c r="BY49" s="3" t="s">
        <v>98</v>
      </c>
      <c r="CA49" s="3">
        <v>10.75</v>
      </c>
      <c r="CB49" s="7">
        <f t="shared" si="23"/>
        <v>13.990534592657045</v>
      </c>
      <c r="CC49" s="3">
        <v>7.77</v>
      </c>
      <c r="CE49" s="3">
        <v>510775.06</v>
      </c>
    </row>
    <row r="50" spans="1:83" x14ac:dyDescent="0.3">
      <c r="A50" s="3" t="s">
        <v>732</v>
      </c>
      <c r="B50" s="4">
        <v>880</v>
      </c>
      <c r="C50" s="4">
        <v>2782091.51</v>
      </c>
      <c r="D50" s="4">
        <v>6274180.9800000004</v>
      </c>
      <c r="E50" s="3" t="s">
        <v>98</v>
      </c>
      <c r="G50" s="3" t="s">
        <v>98</v>
      </c>
      <c r="I50" s="3" t="s">
        <v>98</v>
      </c>
      <c r="K50" s="3" t="s">
        <v>98</v>
      </c>
      <c r="M50" s="3">
        <v>1988.05</v>
      </c>
      <c r="N50" s="7">
        <f t="shared" si="0"/>
        <v>413.03013384080003</v>
      </c>
      <c r="O50" s="3">
        <v>52.05</v>
      </c>
      <c r="P50" s="9">
        <f t="shared" si="1"/>
        <v>19.992078971953553</v>
      </c>
      <c r="Q50" s="3">
        <v>78359.73</v>
      </c>
      <c r="R50" s="9">
        <f t="shared" si="2"/>
        <v>78.634123251094394</v>
      </c>
      <c r="S50" s="3">
        <v>369493.47</v>
      </c>
      <c r="T50" s="7">
        <f t="shared" si="3"/>
        <v>53.924676539196234</v>
      </c>
      <c r="U50" s="3" t="s">
        <v>98</v>
      </c>
      <c r="W50" s="3">
        <v>5104.34</v>
      </c>
      <c r="X50" s="7">
        <f t="shared" si="4"/>
        <v>7173.1070574351625</v>
      </c>
      <c r="Y50" s="3" t="s">
        <v>98</v>
      </c>
      <c r="AA50" s="3">
        <v>32930.69</v>
      </c>
      <c r="AB50" s="7">
        <f t="shared" si="5"/>
        <v>3.4176003921228491</v>
      </c>
      <c r="AC50" s="3">
        <v>22845.98</v>
      </c>
      <c r="AD50" s="7">
        <f t="shared" si="6"/>
        <v>2.5128739657464609</v>
      </c>
      <c r="AE50" s="4" t="e">
        <f>NA()</f>
        <v>#N/A</v>
      </c>
      <c r="AF50" s="6" t="e">
        <f t="shared" si="7"/>
        <v>#N/A</v>
      </c>
      <c r="AG50" s="4" t="e">
        <f>NA()</f>
        <v>#N/A</v>
      </c>
      <c r="AH50" s="4"/>
      <c r="AI50" s="3">
        <v>1133.06</v>
      </c>
      <c r="AJ50" s="7">
        <f t="shared" si="8"/>
        <v>-469.77047069404546</v>
      </c>
      <c r="AK50" s="3">
        <v>1401.97</v>
      </c>
      <c r="AL50" s="7">
        <f t="shared" si="9"/>
        <v>0.12475183197003566</v>
      </c>
      <c r="AM50" s="3">
        <v>36380.03</v>
      </c>
      <c r="AN50" s="7">
        <f t="shared" si="10"/>
        <v>3.4527283058365619</v>
      </c>
      <c r="AO50" s="3" t="s">
        <v>98</v>
      </c>
      <c r="AQ50" s="4" t="e">
        <f>NA()</f>
        <v>#N/A</v>
      </c>
      <c r="AR50" s="4"/>
      <c r="AS50" s="4" t="e">
        <f>NA()</f>
        <v>#N/A</v>
      </c>
      <c r="AT50" s="7" t="e">
        <f t="shared" si="11"/>
        <v>#N/A</v>
      </c>
      <c r="AU50" s="3">
        <v>89.35</v>
      </c>
      <c r="AV50" s="7">
        <f t="shared" si="12"/>
        <v>139.73448561954791</v>
      </c>
      <c r="AW50" s="3">
        <v>12.41</v>
      </c>
      <c r="AX50" s="7">
        <f t="shared" si="13"/>
        <v>16.009393523338819</v>
      </c>
      <c r="AY50" s="3" t="s">
        <v>98</v>
      </c>
      <c r="BA50" s="3">
        <v>166.69</v>
      </c>
      <c r="BB50" s="7">
        <f t="shared" si="14"/>
        <v>136.28228843687086</v>
      </c>
      <c r="BC50" s="3">
        <v>249.31</v>
      </c>
      <c r="BD50" s="7">
        <f t="shared" si="15"/>
        <v>238.60309672910299</v>
      </c>
      <c r="BE50" s="3">
        <v>205.56</v>
      </c>
      <c r="BF50" s="7">
        <f t="shared" si="16"/>
        <v>181.13395627151417</v>
      </c>
      <c r="BG50" s="3">
        <v>152.79</v>
      </c>
      <c r="BH50" s="7">
        <f t="shared" si="17"/>
        <v>7.2959048546159506</v>
      </c>
      <c r="BI50" s="4" t="e">
        <f>NA()</f>
        <v>#N/A</v>
      </c>
      <c r="BJ50" s="6" t="e">
        <f t="shared" si="18"/>
        <v>#N/A</v>
      </c>
      <c r="BK50" s="4" t="e">
        <f>NA()</f>
        <v>#N/A</v>
      </c>
      <c r="BL50" s="4"/>
      <c r="BM50" s="4" t="e">
        <f>NA()</f>
        <v>#N/A</v>
      </c>
      <c r="BN50" s="4"/>
      <c r="BO50" s="4" t="e">
        <f>NA()</f>
        <v>#N/A</v>
      </c>
      <c r="BP50" s="6" t="e">
        <f t="shared" si="19"/>
        <v>#N/A</v>
      </c>
      <c r="BQ50" s="4" t="e">
        <f>NA()</f>
        <v>#N/A</v>
      </c>
      <c r="BR50" s="6" t="e">
        <f t="shared" si="20"/>
        <v>#N/A</v>
      </c>
      <c r="BS50" s="3">
        <v>302.02999999999997</v>
      </c>
      <c r="BT50" s="7">
        <f t="shared" si="21"/>
        <v>39.116177124173625</v>
      </c>
      <c r="BU50" s="4" t="e">
        <f>NA()</f>
        <v>#N/A</v>
      </c>
      <c r="BV50" s="4"/>
      <c r="BW50" s="3">
        <v>30.94</v>
      </c>
      <c r="BX50" s="7">
        <f t="shared" si="22"/>
        <v>41.854385155582342</v>
      </c>
      <c r="BY50" s="3" t="s">
        <v>98</v>
      </c>
      <c r="CA50" s="3">
        <v>12.32</v>
      </c>
      <c r="CB50" s="7">
        <f t="shared" si="23"/>
        <v>16.033803365724168</v>
      </c>
      <c r="CC50" s="4" t="e">
        <f>NA()</f>
        <v>#N/A</v>
      </c>
      <c r="CD50" s="4"/>
      <c r="CE50" s="3">
        <v>449089.24</v>
      </c>
    </row>
    <row r="51" spans="1:83" x14ac:dyDescent="0.3">
      <c r="A51" s="3" t="s">
        <v>732</v>
      </c>
      <c r="B51" s="4">
        <v>880</v>
      </c>
      <c r="C51" s="4">
        <v>2782091.51</v>
      </c>
      <c r="D51" s="4">
        <v>6274180.9800000004</v>
      </c>
      <c r="E51" s="3" t="s">
        <v>98</v>
      </c>
      <c r="G51" s="3" t="s">
        <v>98</v>
      </c>
      <c r="I51" s="3" t="s">
        <v>98</v>
      </c>
      <c r="K51" s="3" t="s">
        <v>98</v>
      </c>
      <c r="M51" s="3">
        <v>1879.65</v>
      </c>
      <c r="N51" s="7">
        <f t="shared" si="0"/>
        <v>390.50933883647787</v>
      </c>
      <c r="O51" s="3">
        <v>46.72</v>
      </c>
      <c r="P51" s="9">
        <f t="shared" si="1"/>
        <v>17.94485935772661</v>
      </c>
      <c r="Q51" s="3">
        <v>74353.38</v>
      </c>
      <c r="R51" s="9">
        <f t="shared" si="2"/>
        <v>74.613744164961489</v>
      </c>
      <c r="S51" s="3">
        <v>369781.27</v>
      </c>
      <c r="T51" s="7">
        <f t="shared" si="3"/>
        <v>53.966678693951451</v>
      </c>
      <c r="U51" s="3" t="s">
        <v>98</v>
      </c>
      <c r="W51" s="3">
        <v>4987.72</v>
      </c>
      <c r="X51" s="7">
        <f t="shared" si="4"/>
        <v>7009.2214728075533</v>
      </c>
      <c r="Y51" s="3" t="s">
        <v>98</v>
      </c>
      <c r="AA51" s="3">
        <v>33509.440000000002</v>
      </c>
      <c r="AB51" s="7">
        <f t="shared" si="5"/>
        <v>3.477664005334145</v>
      </c>
      <c r="AC51" s="3">
        <v>23281.08</v>
      </c>
      <c r="AD51" s="7">
        <f t="shared" si="6"/>
        <v>2.5607314646366941</v>
      </c>
      <c r="AE51" s="4" t="e">
        <f>NA()</f>
        <v>#N/A</v>
      </c>
      <c r="AF51" s="6" t="e">
        <f t="shared" si="7"/>
        <v>#N/A</v>
      </c>
      <c r="AG51" s="4" t="e">
        <f>NA()</f>
        <v>#N/A</v>
      </c>
      <c r="AH51" s="4"/>
      <c r="AI51" s="3">
        <v>881.79</v>
      </c>
      <c r="AJ51" s="7">
        <f t="shared" si="8"/>
        <v>-365.59308717393816</v>
      </c>
      <c r="AK51" s="3">
        <v>1968.73</v>
      </c>
      <c r="AL51" s="7">
        <f t="shared" si="9"/>
        <v>0.17518397266301583</v>
      </c>
      <c r="AM51" s="3">
        <v>35725.550000000003</v>
      </c>
      <c r="AN51" s="7">
        <f t="shared" si="10"/>
        <v>3.3906134141884818</v>
      </c>
      <c r="AO51" s="3" t="s">
        <v>98</v>
      </c>
      <c r="AQ51" s="4" t="e">
        <f>NA()</f>
        <v>#N/A</v>
      </c>
      <c r="AR51" s="4"/>
      <c r="AS51" s="3">
        <v>109.43</v>
      </c>
      <c r="AT51" s="7">
        <f t="shared" si="11"/>
        <v>231.6361122854747</v>
      </c>
      <c r="AU51" s="3">
        <v>78.62</v>
      </c>
      <c r="AV51" s="7">
        <f t="shared" si="12"/>
        <v>122.95383614335599</v>
      </c>
      <c r="AW51" s="3">
        <v>24.92</v>
      </c>
      <c r="AX51" s="7">
        <f t="shared" si="13"/>
        <v>32.147791023497447</v>
      </c>
      <c r="AY51" s="3" t="s">
        <v>98</v>
      </c>
      <c r="BA51" s="3">
        <v>168.65</v>
      </c>
      <c r="BB51" s="7">
        <f t="shared" si="14"/>
        <v>137.88474380513691</v>
      </c>
      <c r="BC51" s="3">
        <v>243.21</v>
      </c>
      <c r="BD51" s="7">
        <f t="shared" si="15"/>
        <v>232.7650682102007</v>
      </c>
      <c r="BE51" s="3">
        <v>207.2</v>
      </c>
      <c r="BF51" s="7">
        <f t="shared" si="16"/>
        <v>182.57908026589672</v>
      </c>
      <c r="BG51" s="3">
        <v>158.15</v>
      </c>
      <c r="BH51" s="7">
        <f t="shared" si="17"/>
        <v>7.5518512517672143</v>
      </c>
      <c r="BI51" s="4" t="e">
        <f>NA()</f>
        <v>#N/A</v>
      </c>
      <c r="BJ51" s="6" t="e">
        <f t="shared" si="18"/>
        <v>#N/A</v>
      </c>
      <c r="BK51" s="4" t="e">
        <f>NA()</f>
        <v>#N/A</v>
      </c>
      <c r="BL51" s="4"/>
      <c r="BM51" s="4" t="e">
        <f>NA()</f>
        <v>#N/A</v>
      </c>
      <c r="BN51" s="4"/>
      <c r="BO51" s="4" t="e">
        <f>NA()</f>
        <v>#N/A</v>
      </c>
      <c r="BP51" s="6" t="e">
        <f t="shared" si="19"/>
        <v>#N/A</v>
      </c>
      <c r="BQ51" s="4" t="e">
        <f>NA()</f>
        <v>#N/A</v>
      </c>
      <c r="BR51" s="6" t="e">
        <f t="shared" si="20"/>
        <v>#N/A</v>
      </c>
      <c r="BS51" s="3">
        <v>208.4</v>
      </c>
      <c r="BT51" s="7">
        <f t="shared" si="21"/>
        <v>26.990071558049813</v>
      </c>
      <c r="BU51" s="4" t="e">
        <f>NA()</f>
        <v>#N/A</v>
      </c>
      <c r="BV51" s="4"/>
      <c r="BW51" s="3">
        <v>23.01</v>
      </c>
      <c r="BX51" s="7">
        <f t="shared" si="22"/>
        <v>31.127000724949891</v>
      </c>
      <c r="BY51" s="3" t="s">
        <v>98</v>
      </c>
      <c r="CA51" s="3">
        <v>15.41</v>
      </c>
      <c r="CB51" s="7">
        <f t="shared" si="23"/>
        <v>20.055268657939077</v>
      </c>
      <c r="CC51" s="4" t="e">
        <f>NA()</f>
        <v>#N/A</v>
      </c>
      <c r="CD51" s="4"/>
      <c r="CE51" s="3">
        <v>452347.66</v>
      </c>
    </row>
    <row r="52" spans="1:83" x14ac:dyDescent="0.3">
      <c r="A52" s="3" t="s">
        <v>732</v>
      </c>
      <c r="B52" s="4">
        <v>900</v>
      </c>
      <c r="C52" s="4">
        <v>2782091.51</v>
      </c>
      <c r="D52" s="4">
        <v>6274180.9800000004</v>
      </c>
      <c r="E52" s="3" t="s">
        <v>98</v>
      </c>
      <c r="G52" s="3" t="s">
        <v>98</v>
      </c>
      <c r="I52" s="3" t="s">
        <v>98</v>
      </c>
      <c r="K52" s="3" t="s">
        <v>98</v>
      </c>
      <c r="M52" s="3">
        <v>1721.91</v>
      </c>
      <c r="N52" s="7">
        <f t="shared" si="0"/>
        <v>357.73784248978245</v>
      </c>
      <c r="O52" s="3">
        <v>47.53</v>
      </c>
      <c r="P52" s="9">
        <f t="shared" si="1"/>
        <v>18.255975284091306</v>
      </c>
      <c r="Q52" s="3">
        <v>87818.41</v>
      </c>
      <c r="R52" s="9">
        <f t="shared" si="2"/>
        <v>88.125924829694299</v>
      </c>
      <c r="S52" s="3">
        <v>393010.02</v>
      </c>
      <c r="T52" s="7">
        <f t="shared" si="3"/>
        <v>57.356732732416205</v>
      </c>
      <c r="U52" s="3" t="s">
        <v>98</v>
      </c>
      <c r="W52" s="3">
        <v>2657.74</v>
      </c>
      <c r="X52" s="7">
        <f t="shared" si="4"/>
        <v>3734.9105958513196</v>
      </c>
      <c r="Y52" s="3" t="s">
        <v>98</v>
      </c>
      <c r="AA52" s="3">
        <v>36159.79</v>
      </c>
      <c r="AB52" s="7">
        <f t="shared" si="5"/>
        <v>3.7527216248150239</v>
      </c>
      <c r="AC52" s="3">
        <v>11251.09</v>
      </c>
      <c r="AD52" s="7">
        <f t="shared" si="6"/>
        <v>1.2375293660972457</v>
      </c>
      <c r="AE52" s="4" t="e">
        <f>NA()</f>
        <v>#N/A</v>
      </c>
      <c r="AF52" s="6" t="e">
        <f t="shared" si="7"/>
        <v>#N/A</v>
      </c>
      <c r="AG52" s="4" t="e">
        <f>NA()</f>
        <v>#N/A</v>
      </c>
      <c r="AH52" s="4"/>
      <c r="AI52" s="3">
        <v>926.18</v>
      </c>
      <c r="AJ52" s="7">
        <f t="shared" si="8"/>
        <v>-383.99732983902976</v>
      </c>
      <c r="AK52" s="3">
        <v>1703.89</v>
      </c>
      <c r="AL52" s="7">
        <f t="shared" si="9"/>
        <v>0.15161765157273269</v>
      </c>
      <c r="AM52" s="3">
        <v>34395.120000000003</v>
      </c>
      <c r="AN52" s="7">
        <f t="shared" si="10"/>
        <v>3.2643459724097332</v>
      </c>
      <c r="AO52" s="3" t="s">
        <v>98</v>
      </c>
      <c r="AQ52" s="4" t="e">
        <f>NA()</f>
        <v>#N/A</v>
      </c>
      <c r="AR52" s="4"/>
      <c r="AS52" s="3">
        <v>85.6</v>
      </c>
      <c r="AT52" s="7">
        <f t="shared" si="11"/>
        <v>181.19392498982575</v>
      </c>
      <c r="AU52" s="3">
        <v>87.78</v>
      </c>
      <c r="AV52" s="7">
        <f t="shared" si="12"/>
        <v>137.27916225723465</v>
      </c>
      <c r="AW52" s="3">
        <v>24.21</v>
      </c>
      <c r="AX52" s="7">
        <f t="shared" si="13"/>
        <v>31.231862788076775</v>
      </c>
      <c r="AY52" s="3" t="s">
        <v>98</v>
      </c>
      <c r="BA52" s="3">
        <v>158.66</v>
      </c>
      <c r="BB52" s="7">
        <f t="shared" si="14"/>
        <v>129.71712690259722</v>
      </c>
      <c r="BC52" s="3">
        <v>207.38</v>
      </c>
      <c r="BD52" s="7">
        <f t="shared" si="15"/>
        <v>198.47382856556646</v>
      </c>
      <c r="BE52" s="3">
        <v>227.97</v>
      </c>
      <c r="BF52" s="7">
        <f t="shared" si="16"/>
        <v>200.88104695085175</v>
      </c>
      <c r="BG52" s="3">
        <v>160.47</v>
      </c>
      <c r="BH52" s="7">
        <f t="shared" si="17"/>
        <v>7.6626340206834325</v>
      </c>
      <c r="BI52" s="4" t="e">
        <f>NA()</f>
        <v>#N/A</v>
      </c>
      <c r="BJ52" s="6" t="e">
        <f t="shared" si="18"/>
        <v>#N/A</v>
      </c>
      <c r="BK52" s="4" t="e">
        <f>NA()</f>
        <v>#N/A</v>
      </c>
      <c r="BL52" s="4"/>
      <c r="BM52" s="4" t="e">
        <f>NA()</f>
        <v>#N/A</v>
      </c>
      <c r="BN52" s="4"/>
      <c r="BO52" s="4" t="e">
        <f>NA()</f>
        <v>#N/A</v>
      </c>
      <c r="BP52" s="6" t="e">
        <f t="shared" si="19"/>
        <v>#N/A</v>
      </c>
      <c r="BQ52" s="4" t="e">
        <f>NA()</f>
        <v>#N/A</v>
      </c>
      <c r="BR52" s="6" t="e">
        <f t="shared" si="20"/>
        <v>#N/A</v>
      </c>
      <c r="BS52" s="3">
        <v>207.12</v>
      </c>
      <c r="BT52" s="7">
        <f t="shared" si="21"/>
        <v>26.824297606061791</v>
      </c>
      <c r="BU52" s="4" t="e">
        <f>NA()</f>
        <v>#N/A</v>
      </c>
      <c r="BV52" s="4"/>
      <c r="BW52" s="3">
        <v>22.22</v>
      </c>
      <c r="BX52" s="7">
        <f t="shared" si="22"/>
        <v>30.058320560990289</v>
      </c>
      <c r="BY52" s="3" t="s">
        <v>98</v>
      </c>
      <c r="CA52" s="3">
        <v>14.33</v>
      </c>
      <c r="CB52" s="7">
        <f t="shared" si="23"/>
        <v>18.649707973281437</v>
      </c>
      <c r="CC52" s="4" t="e">
        <f>NA()</f>
        <v>#N/A</v>
      </c>
      <c r="CD52" s="4"/>
      <c r="CE52" s="3">
        <v>429112.57</v>
      </c>
    </row>
    <row r="53" spans="1:83" x14ac:dyDescent="0.3">
      <c r="A53" s="3" t="s">
        <v>732</v>
      </c>
      <c r="B53" s="4">
        <v>920</v>
      </c>
      <c r="C53" s="4">
        <v>2782091.51</v>
      </c>
      <c r="D53" s="4">
        <v>6274180.9800000004</v>
      </c>
      <c r="E53" s="3" t="s">
        <v>98</v>
      </c>
      <c r="G53" s="3" t="s">
        <v>98</v>
      </c>
      <c r="I53" s="3" t="s">
        <v>98</v>
      </c>
      <c r="K53" s="3" t="s">
        <v>98</v>
      </c>
      <c r="M53" s="3">
        <v>2196.0700000000002</v>
      </c>
      <c r="N53" s="7">
        <f t="shared" si="0"/>
        <v>456.24762255665894</v>
      </c>
      <c r="O53" s="3">
        <v>31.17</v>
      </c>
      <c r="P53" s="9">
        <f t="shared" si="1"/>
        <v>11.972201758996972</v>
      </c>
      <c r="Q53" s="3">
        <v>65045.1</v>
      </c>
      <c r="R53" s="9">
        <f t="shared" si="2"/>
        <v>65.272869243931282</v>
      </c>
      <c r="S53" s="3">
        <v>294362.06</v>
      </c>
      <c r="T53" s="7">
        <f t="shared" si="3"/>
        <v>42.959835990907969</v>
      </c>
      <c r="U53" s="3" t="s">
        <v>98</v>
      </c>
      <c r="W53" s="3">
        <v>1070.76</v>
      </c>
      <c r="X53" s="7">
        <f t="shared" si="4"/>
        <v>1504.7344245914799</v>
      </c>
      <c r="Y53" s="3" t="s">
        <v>98</v>
      </c>
      <c r="AA53" s="3">
        <v>24266.400000000001</v>
      </c>
      <c r="AB53" s="7">
        <f t="shared" si="5"/>
        <v>2.5184063302472528</v>
      </c>
      <c r="AC53" s="3">
        <v>49461.77</v>
      </c>
      <c r="AD53" s="7">
        <f t="shared" si="6"/>
        <v>5.4403966970442648</v>
      </c>
      <c r="AE53" s="4" t="e">
        <f>NA()</f>
        <v>#N/A</v>
      </c>
      <c r="AF53" s="6" t="e">
        <f t="shared" si="7"/>
        <v>#N/A</v>
      </c>
      <c r="AG53" s="4" t="e">
        <f>NA()</f>
        <v>#N/A</v>
      </c>
      <c r="AH53" s="4"/>
      <c r="AI53" s="4" t="e">
        <f>NA()</f>
        <v>#N/A</v>
      </c>
      <c r="AJ53" s="7" t="e">
        <f t="shared" si="8"/>
        <v>#N/A</v>
      </c>
      <c r="AK53" s="3">
        <v>1267.3800000000001</v>
      </c>
      <c r="AL53" s="7">
        <f t="shared" si="9"/>
        <v>0.11277557779566168</v>
      </c>
      <c r="AM53" s="3">
        <v>32301.65</v>
      </c>
      <c r="AN53" s="7">
        <f t="shared" si="10"/>
        <v>3.0656605088073206</v>
      </c>
      <c r="AO53" s="3" t="s">
        <v>98</v>
      </c>
      <c r="AQ53" s="4" t="e">
        <f>NA()</f>
        <v>#N/A</v>
      </c>
      <c r="AR53" s="4"/>
      <c r="AS53" s="4" t="e">
        <f>NA()</f>
        <v>#N/A</v>
      </c>
      <c r="AT53" s="7" t="e">
        <f t="shared" si="11"/>
        <v>#N/A</v>
      </c>
      <c r="AU53" s="3">
        <v>26.31</v>
      </c>
      <c r="AV53" s="7">
        <f t="shared" si="12"/>
        <v>41.146215071631843</v>
      </c>
      <c r="AW53" s="3">
        <v>11.76</v>
      </c>
      <c r="AX53" s="7">
        <f t="shared" si="13"/>
        <v>15.170867674010031</v>
      </c>
      <c r="AY53" s="3" t="s">
        <v>98</v>
      </c>
      <c r="BA53" s="3">
        <v>150.16999999999999</v>
      </c>
      <c r="BB53" s="7">
        <f t="shared" si="14"/>
        <v>122.77587890434278</v>
      </c>
      <c r="BC53" s="3">
        <v>198.08</v>
      </c>
      <c r="BD53" s="7">
        <f t="shared" si="15"/>
        <v>189.57322770887939</v>
      </c>
      <c r="BE53" s="3">
        <v>133.37</v>
      </c>
      <c r="BF53" s="7">
        <f t="shared" si="16"/>
        <v>117.52206532366144</v>
      </c>
      <c r="BG53" s="3">
        <v>113.38</v>
      </c>
      <c r="BH53" s="7">
        <f t="shared" si="17"/>
        <v>5.4140303188451897</v>
      </c>
      <c r="BI53" s="4" t="e">
        <f>NA()</f>
        <v>#N/A</v>
      </c>
      <c r="BJ53" s="6" t="e">
        <f t="shared" si="18"/>
        <v>#N/A</v>
      </c>
      <c r="BK53" s="4" t="e">
        <f>NA()</f>
        <v>#N/A</v>
      </c>
      <c r="BL53" s="4"/>
      <c r="BM53" s="4" t="e">
        <f>NA()</f>
        <v>#N/A</v>
      </c>
      <c r="BN53" s="4"/>
      <c r="BO53" s="4" t="e">
        <f>NA()</f>
        <v>#N/A</v>
      </c>
      <c r="BP53" s="6" t="e">
        <f t="shared" si="19"/>
        <v>#N/A</v>
      </c>
      <c r="BQ53" s="4" t="e">
        <f>NA()</f>
        <v>#N/A</v>
      </c>
      <c r="BR53" s="6" t="e">
        <f t="shared" si="20"/>
        <v>#N/A</v>
      </c>
      <c r="BS53" s="3">
        <v>260.72000000000003</v>
      </c>
      <c r="BT53" s="7">
        <f t="shared" si="21"/>
        <v>33.766081845560208</v>
      </c>
      <c r="BU53" s="4" t="e">
        <f>NA()</f>
        <v>#N/A</v>
      </c>
      <c r="BV53" s="4"/>
      <c r="BW53" s="3">
        <v>22.53</v>
      </c>
      <c r="BX53" s="7">
        <f t="shared" si="22"/>
        <v>30.477676068366844</v>
      </c>
      <c r="BY53" s="3" t="s">
        <v>98</v>
      </c>
      <c r="CA53" s="3">
        <v>12.72</v>
      </c>
      <c r="CB53" s="7">
        <f t="shared" si="23"/>
        <v>16.554381397078849</v>
      </c>
      <c r="CC53" s="4" t="e">
        <f>NA()</f>
        <v>#N/A</v>
      </c>
      <c r="CD53" s="4"/>
      <c r="CE53" s="3">
        <v>529068.59</v>
      </c>
    </row>
    <row r="54" spans="1:83" x14ac:dyDescent="0.3">
      <c r="A54" s="3" t="s">
        <v>732</v>
      </c>
      <c r="B54" s="4">
        <v>940</v>
      </c>
      <c r="C54" s="4">
        <v>2782091.51</v>
      </c>
      <c r="D54" s="4">
        <v>6274180.9800000004</v>
      </c>
      <c r="E54" s="3" t="s">
        <v>98</v>
      </c>
      <c r="G54" s="3" t="s">
        <v>98</v>
      </c>
      <c r="I54" s="3" t="s">
        <v>98</v>
      </c>
      <c r="K54" s="3" t="s">
        <v>98</v>
      </c>
      <c r="M54" s="3">
        <v>2291.58</v>
      </c>
      <c r="N54" s="7">
        <f t="shared" si="0"/>
        <v>476.09043741701691</v>
      </c>
      <c r="O54" s="3">
        <v>30.33</v>
      </c>
      <c r="P54" s="9">
        <f t="shared" si="1"/>
        <v>11.649563020544694</v>
      </c>
      <c r="Q54" s="3">
        <v>56288.93</v>
      </c>
      <c r="R54" s="9">
        <f t="shared" si="2"/>
        <v>56.486037653425107</v>
      </c>
      <c r="S54" s="3">
        <v>334759.90999999997</v>
      </c>
      <c r="T54" s="7">
        <f t="shared" si="3"/>
        <v>48.85558563468102</v>
      </c>
      <c r="U54" s="3" t="s">
        <v>98</v>
      </c>
      <c r="W54" s="3">
        <v>3854.69</v>
      </c>
      <c r="X54" s="7">
        <f t="shared" si="4"/>
        <v>5416.9792849270907</v>
      </c>
      <c r="Y54" s="3" t="s">
        <v>98</v>
      </c>
      <c r="AA54" s="3">
        <v>29068.62</v>
      </c>
      <c r="AB54" s="7">
        <f t="shared" si="5"/>
        <v>3.016788506723366</v>
      </c>
      <c r="AC54" s="3">
        <v>22935.65</v>
      </c>
      <c r="AD54" s="7">
        <f t="shared" si="6"/>
        <v>2.5227369442008101</v>
      </c>
      <c r="AE54" s="4" t="e">
        <f>NA()</f>
        <v>#N/A</v>
      </c>
      <c r="AF54" s="6" t="e">
        <f t="shared" si="7"/>
        <v>#N/A</v>
      </c>
      <c r="AG54" s="4" t="e">
        <f>NA()</f>
        <v>#N/A</v>
      </c>
      <c r="AH54" s="4"/>
      <c r="AI54" s="3">
        <v>641.62</v>
      </c>
      <c r="AJ54" s="7">
        <f t="shared" si="8"/>
        <v>-266.01780082847642</v>
      </c>
      <c r="AK54" s="3">
        <v>1233.17</v>
      </c>
      <c r="AL54" s="7">
        <f t="shared" si="9"/>
        <v>0.10973146117997452</v>
      </c>
      <c r="AM54" s="3">
        <v>25675.38</v>
      </c>
      <c r="AN54" s="7">
        <f t="shared" si="10"/>
        <v>2.436779499332737</v>
      </c>
      <c r="AO54" s="3" t="s">
        <v>98</v>
      </c>
      <c r="AQ54" s="4" t="e">
        <f>NA()</f>
        <v>#N/A</v>
      </c>
      <c r="AR54" s="4"/>
      <c r="AS54" s="4" t="e">
        <f>NA()</f>
        <v>#N/A</v>
      </c>
      <c r="AT54" s="7" t="e">
        <f t="shared" si="11"/>
        <v>#N/A</v>
      </c>
      <c r="AU54" s="3">
        <v>25.32</v>
      </c>
      <c r="AV54" s="7">
        <f t="shared" si="12"/>
        <v>39.597953843166799</v>
      </c>
      <c r="AW54" s="3">
        <v>23.53</v>
      </c>
      <c r="AX54" s="7">
        <f t="shared" si="13"/>
        <v>30.354635745702044</v>
      </c>
      <c r="AY54" s="3" t="s">
        <v>98</v>
      </c>
      <c r="BA54" s="3">
        <v>151.81</v>
      </c>
      <c r="BB54" s="7">
        <f t="shared" si="14"/>
        <v>124.11670890636131</v>
      </c>
      <c r="BC54" s="3">
        <v>153.11000000000001</v>
      </c>
      <c r="BD54" s="7">
        <f t="shared" si="15"/>
        <v>146.53451582444731</v>
      </c>
      <c r="BE54" s="3">
        <v>126.38</v>
      </c>
      <c r="BF54" s="7">
        <f t="shared" si="16"/>
        <v>111.36266488418933</v>
      </c>
      <c r="BG54" s="3">
        <v>109.82</v>
      </c>
      <c r="BH54" s="7">
        <f t="shared" si="17"/>
        <v>5.244036069990992</v>
      </c>
      <c r="BI54" s="4" t="e">
        <f>NA()</f>
        <v>#N/A</v>
      </c>
      <c r="BJ54" s="6" t="e">
        <f t="shared" si="18"/>
        <v>#N/A</v>
      </c>
      <c r="BK54" s="4" t="e">
        <f>NA()</f>
        <v>#N/A</v>
      </c>
      <c r="BL54" s="4"/>
      <c r="BM54" s="4" t="e">
        <f>NA()</f>
        <v>#N/A</v>
      </c>
      <c r="BN54" s="4"/>
      <c r="BO54" s="4" t="e">
        <f>NA()</f>
        <v>#N/A</v>
      </c>
      <c r="BP54" s="6" t="e">
        <f t="shared" si="19"/>
        <v>#N/A</v>
      </c>
      <c r="BQ54" s="4" t="e">
        <f>NA()</f>
        <v>#N/A</v>
      </c>
      <c r="BR54" s="6" t="e">
        <f t="shared" si="20"/>
        <v>#N/A</v>
      </c>
      <c r="BS54" s="3">
        <v>178.83</v>
      </c>
      <c r="BT54" s="7">
        <f t="shared" si="21"/>
        <v>23.160434245326528</v>
      </c>
      <c r="BU54" s="4" t="e">
        <f>NA()</f>
        <v>#N/A</v>
      </c>
      <c r="BV54" s="4"/>
      <c r="BW54" s="3">
        <v>11.11</v>
      </c>
      <c r="BX54" s="7">
        <f t="shared" si="22"/>
        <v>15.029160280495145</v>
      </c>
      <c r="BY54" s="3" t="s">
        <v>98</v>
      </c>
      <c r="CA54" s="3">
        <v>7.42</v>
      </c>
      <c r="CB54" s="7">
        <f t="shared" si="23"/>
        <v>9.6567224816293287</v>
      </c>
      <c r="CC54" s="4" t="e">
        <f>NA()</f>
        <v>#N/A</v>
      </c>
      <c r="CD54" s="4"/>
      <c r="CE54" s="3">
        <v>522432.78</v>
      </c>
    </row>
    <row r="55" spans="1:83" x14ac:dyDescent="0.3">
      <c r="A55" s="3" t="s">
        <v>732</v>
      </c>
      <c r="B55" s="4">
        <v>960</v>
      </c>
      <c r="C55" s="4">
        <v>2782091.51</v>
      </c>
      <c r="D55" s="4">
        <v>6274180.9800000004</v>
      </c>
      <c r="E55" s="3" t="s">
        <v>98</v>
      </c>
      <c r="G55" s="3" t="s">
        <v>98</v>
      </c>
      <c r="I55" s="3" t="s">
        <v>98</v>
      </c>
      <c r="K55" s="3" t="s">
        <v>98</v>
      </c>
      <c r="M55" s="3">
        <v>2264.9299999999998</v>
      </c>
      <c r="N55" s="7">
        <f t="shared" si="0"/>
        <v>470.55372905110187</v>
      </c>
      <c r="O55" s="3">
        <v>35.76</v>
      </c>
      <c r="P55" s="9">
        <f t="shared" si="1"/>
        <v>13.735192008396909</v>
      </c>
      <c r="Q55" s="3">
        <v>55532.76</v>
      </c>
      <c r="R55" s="9">
        <f t="shared" si="2"/>
        <v>55.727219763435187</v>
      </c>
      <c r="S55" s="3">
        <v>334989.46999999997</v>
      </c>
      <c r="T55" s="7">
        <f t="shared" si="3"/>
        <v>48.88908811781377</v>
      </c>
      <c r="U55" s="3" t="s">
        <v>98</v>
      </c>
      <c r="W55" s="3">
        <v>2041.41</v>
      </c>
      <c r="X55" s="7">
        <f t="shared" si="4"/>
        <v>2868.784696575603</v>
      </c>
      <c r="Y55" s="3" t="s">
        <v>98</v>
      </c>
      <c r="AA55" s="3">
        <v>28058.35</v>
      </c>
      <c r="AB55" s="7">
        <f t="shared" si="5"/>
        <v>2.9119410483752426</v>
      </c>
      <c r="AC55" s="3">
        <v>29112.93</v>
      </c>
      <c r="AD55" s="7">
        <f t="shared" si="6"/>
        <v>3.2021880376153318</v>
      </c>
      <c r="AE55" s="4" t="e">
        <f>NA()</f>
        <v>#N/A</v>
      </c>
      <c r="AF55" s="6" t="e">
        <f t="shared" si="7"/>
        <v>#N/A</v>
      </c>
      <c r="AG55" s="4" t="e">
        <f>NA()</f>
        <v>#N/A</v>
      </c>
      <c r="AH55" s="4"/>
      <c r="AI55" s="3">
        <v>1191.97</v>
      </c>
      <c r="AJ55" s="7">
        <f t="shared" si="8"/>
        <v>-494.19475398759238</v>
      </c>
      <c r="AK55" s="3">
        <v>1367.36</v>
      </c>
      <c r="AL55" s="7">
        <f t="shared" si="9"/>
        <v>0.12167212205863745</v>
      </c>
      <c r="AM55" s="3">
        <v>25644.39</v>
      </c>
      <c r="AN55" s="7">
        <f t="shared" si="10"/>
        <v>2.4338383239077062</v>
      </c>
      <c r="AO55" s="3" t="s">
        <v>98</v>
      </c>
      <c r="AQ55" s="4" t="e">
        <f>NA()</f>
        <v>#N/A</v>
      </c>
      <c r="AR55" s="4"/>
      <c r="AS55" s="4" t="e">
        <f>NA()</f>
        <v>#N/A</v>
      </c>
      <c r="AT55" s="7" t="e">
        <f t="shared" si="11"/>
        <v>#N/A</v>
      </c>
      <c r="AU55" s="3">
        <v>37.159999999999997</v>
      </c>
      <c r="AV55" s="7">
        <f t="shared" si="12"/>
        <v>58.114532575516506</v>
      </c>
      <c r="AW55" s="3">
        <v>11.26</v>
      </c>
      <c r="AX55" s="7">
        <f t="shared" si="13"/>
        <v>14.525847789910966</v>
      </c>
      <c r="AY55" s="3" t="s">
        <v>98</v>
      </c>
      <c r="BA55" s="3">
        <v>165.36</v>
      </c>
      <c r="BB55" s="7">
        <f t="shared" si="14"/>
        <v>135.19490800840464</v>
      </c>
      <c r="BC55" s="3">
        <v>171.4</v>
      </c>
      <c r="BD55" s="7">
        <f t="shared" si="15"/>
        <v>164.03903084259858</v>
      </c>
      <c r="BE55" s="3">
        <v>151.27000000000001</v>
      </c>
      <c r="BF55" s="7">
        <f t="shared" si="16"/>
        <v>133.29506501844693</v>
      </c>
      <c r="BG55" s="3">
        <v>137.24</v>
      </c>
      <c r="BH55" s="7">
        <f t="shared" si="17"/>
        <v>6.5533737957162979</v>
      </c>
      <c r="BI55" s="4" t="e">
        <f>NA()</f>
        <v>#N/A</v>
      </c>
      <c r="BJ55" s="6" t="e">
        <f t="shared" si="18"/>
        <v>#N/A</v>
      </c>
      <c r="BK55" s="4" t="e">
        <f>NA()</f>
        <v>#N/A</v>
      </c>
      <c r="BL55" s="4"/>
      <c r="BM55" s="4" t="e">
        <f>NA()</f>
        <v>#N/A</v>
      </c>
      <c r="BN55" s="4"/>
      <c r="BO55" s="4" t="e">
        <f>NA()</f>
        <v>#N/A</v>
      </c>
      <c r="BP55" s="6" t="e">
        <f t="shared" si="19"/>
        <v>#N/A</v>
      </c>
      <c r="BQ55" s="4" t="e">
        <f>NA()</f>
        <v>#N/A</v>
      </c>
      <c r="BR55" s="6" t="e">
        <f t="shared" si="20"/>
        <v>#N/A</v>
      </c>
      <c r="BS55" s="3">
        <v>215.82</v>
      </c>
      <c r="BT55" s="7">
        <f t="shared" si="21"/>
        <v>27.951042435980373</v>
      </c>
      <c r="BU55" s="4" t="e">
        <f>NA()</f>
        <v>#N/A</v>
      </c>
      <c r="BV55" s="4"/>
      <c r="BW55" s="4" t="e">
        <f>NA()</f>
        <v>#N/A</v>
      </c>
      <c r="BX55" s="7" t="e">
        <f t="shared" si="22"/>
        <v>#N/A</v>
      </c>
      <c r="BY55" s="3" t="s">
        <v>98</v>
      </c>
      <c r="CA55" s="3">
        <v>9.9600000000000009</v>
      </c>
      <c r="CB55" s="7">
        <f t="shared" si="23"/>
        <v>12.962392980731552</v>
      </c>
      <c r="CC55" s="4" t="e">
        <f>NA()</f>
        <v>#N/A</v>
      </c>
      <c r="CD55" s="4"/>
      <c r="CE55" s="3">
        <v>518861.19</v>
      </c>
    </row>
    <row r="56" spans="1:83" x14ac:dyDescent="0.3">
      <c r="A56" s="3" t="s">
        <v>732</v>
      </c>
      <c r="B56" s="4">
        <v>980</v>
      </c>
      <c r="C56" s="4">
        <v>2782091.51</v>
      </c>
      <c r="D56" s="4">
        <v>6274180.9800000004</v>
      </c>
      <c r="E56" s="3" t="s">
        <v>98</v>
      </c>
      <c r="G56" s="3" t="s">
        <v>98</v>
      </c>
      <c r="I56" s="3" t="s">
        <v>98</v>
      </c>
      <c r="K56" s="3" t="s">
        <v>98</v>
      </c>
      <c r="M56" s="3">
        <v>2311.64</v>
      </c>
      <c r="N56" s="7">
        <f t="shared" si="0"/>
        <v>480.25803103128538</v>
      </c>
      <c r="O56" s="3">
        <v>33.69</v>
      </c>
      <c r="P56" s="9">
        <f t="shared" si="1"/>
        <v>12.9401179743538</v>
      </c>
      <c r="Q56" s="3">
        <v>51221.3</v>
      </c>
      <c r="R56" s="9">
        <f t="shared" si="2"/>
        <v>51.400662269781705</v>
      </c>
      <c r="S56" s="3">
        <v>327846.12</v>
      </c>
      <c r="T56" s="7">
        <f t="shared" si="3"/>
        <v>47.846572161696159</v>
      </c>
      <c r="U56" s="3" t="s">
        <v>98</v>
      </c>
      <c r="W56" s="3">
        <v>1765.18</v>
      </c>
      <c r="X56" s="7">
        <f t="shared" si="4"/>
        <v>2480.5998651428781</v>
      </c>
      <c r="Y56" s="3" t="s">
        <v>98</v>
      </c>
      <c r="AA56" s="3">
        <v>23372.99</v>
      </c>
      <c r="AB56" s="7">
        <f t="shared" si="5"/>
        <v>2.4256867921408092</v>
      </c>
      <c r="AC56" s="3">
        <v>21542.52</v>
      </c>
      <c r="AD56" s="7">
        <f t="shared" si="6"/>
        <v>2.3695038542698739</v>
      </c>
      <c r="AE56" s="4" t="e">
        <f>NA()</f>
        <v>#N/A</v>
      </c>
      <c r="AF56" s="6" t="e">
        <f t="shared" si="7"/>
        <v>#N/A</v>
      </c>
      <c r="AG56" s="4" t="e">
        <f>NA()</f>
        <v>#N/A</v>
      </c>
      <c r="AH56" s="4"/>
      <c r="AI56" s="3">
        <v>1074.21</v>
      </c>
      <c r="AJ56" s="7">
        <f t="shared" si="8"/>
        <v>-445.37106360144264</v>
      </c>
      <c r="AK56" s="3">
        <v>1185.72</v>
      </c>
      <c r="AL56" s="7">
        <f t="shared" si="9"/>
        <v>0.10550920647625175</v>
      </c>
      <c r="AM56" s="3">
        <v>30347.06</v>
      </c>
      <c r="AN56" s="7">
        <f t="shared" si="10"/>
        <v>2.8801557629534802</v>
      </c>
      <c r="AO56" s="3" t="s">
        <v>98</v>
      </c>
      <c r="AQ56" s="4" t="e">
        <f>NA()</f>
        <v>#N/A</v>
      </c>
      <c r="AR56" s="4"/>
      <c r="AS56" s="4" t="e">
        <f>NA()</f>
        <v>#N/A</v>
      </c>
      <c r="AT56" s="7" t="e">
        <f t="shared" si="11"/>
        <v>#N/A</v>
      </c>
      <c r="AU56" s="3">
        <v>42.76</v>
      </c>
      <c r="AV56" s="7">
        <f t="shared" si="12"/>
        <v>66.872373867844075</v>
      </c>
      <c r="AW56" s="3">
        <v>10.54</v>
      </c>
      <c r="AX56" s="7">
        <f t="shared" si="13"/>
        <v>13.59701915680831</v>
      </c>
      <c r="AY56" s="3" t="s">
        <v>98</v>
      </c>
      <c r="BA56" s="3">
        <v>146.93</v>
      </c>
      <c r="BB56" s="7">
        <f t="shared" si="14"/>
        <v>120.12692207108667</v>
      </c>
      <c r="BC56" s="3">
        <v>204.62</v>
      </c>
      <c r="BD56" s="7">
        <f t="shared" si="15"/>
        <v>195.83235992422709</v>
      </c>
      <c r="BE56" s="3">
        <v>144.88</v>
      </c>
      <c r="BF56" s="7">
        <f t="shared" si="16"/>
        <v>127.66436847935869</v>
      </c>
      <c r="BG56" s="3">
        <v>152.11000000000001</v>
      </c>
      <c r="BH56" s="7">
        <f t="shared" si="17"/>
        <v>7.2634340430370603</v>
      </c>
      <c r="BI56" s="4" t="e">
        <f>NA()</f>
        <v>#N/A</v>
      </c>
      <c r="BJ56" s="6" t="e">
        <f t="shared" si="18"/>
        <v>#N/A</v>
      </c>
      <c r="BK56" s="4" t="e">
        <f>NA()</f>
        <v>#N/A</v>
      </c>
      <c r="BL56" s="4"/>
      <c r="BM56" s="4" t="e">
        <f>NA()</f>
        <v>#N/A</v>
      </c>
      <c r="BN56" s="4"/>
      <c r="BO56" s="4" t="e">
        <f>NA()</f>
        <v>#N/A</v>
      </c>
      <c r="BP56" s="6" t="e">
        <f t="shared" si="19"/>
        <v>#N/A</v>
      </c>
      <c r="BQ56" s="4" t="e">
        <f>NA()</f>
        <v>#N/A</v>
      </c>
      <c r="BR56" s="6" t="e">
        <f t="shared" si="20"/>
        <v>#N/A</v>
      </c>
      <c r="BS56" s="3">
        <v>237.31</v>
      </c>
      <c r="BT56" s="7">
        <f t="shared" si="21"/>
        <v>30.734231676779274</v>
      </c>
      <c r="BU56" s="4" t="e">
        <f>NA()</f>
        <v>#N/A</v>
      </c>
      <c r="BV56" s="4"/>
      <c r="BW56" s="3">
        <v>14.24</v>
      </c>
      <c r="BX56" s="7">
        <f t="shared" si="22"/>
        <v>19.263298145297107</v>
      </c>
      <c r="BY56" s="3" t="s">
        <v>98</v>
      </c>
      <c r="CA56" s="3">
        <v>10.18</v>
      </c>
      <c r="CB56" s="7">
        <f t="shared" si="23"/>
        <v>13.248710897976625</v>
      </c>
      <c r="CC56" s="4" t="e">
        <f>NA()</f>
        <v>#N/A</v>
      </c>
      <c r="CD56" s="4"/>
      <c r="CE56" s="3">
        <v>538336</v>
      </c>
    </row>
    <row r="57" spans="1:83" x14ac:dyDescent="0.3">
      <c r="A57" s="3" t="s">
        <v>732</v>
      </c>
      <c r="B57" s="4">
        <v>1000</v>
      </c>
      <c r="C57" s="4">
        <v>2782091.51</v>
      </c>
      <c r="D57" s="4">
        <v>6274180.9800000004</v>
      </c>
      <c r="E57" s="3" t="s">
        <v>98</v>
      </c>
      <c r="G57" s="3" t="s">
        <v>98</v>
      </c>
      <c r="I57" s="3" t="s">
        <v>98</v>
      </c>
      <c r="K57" s="3" t="s">
        <v>98</v>
      </c>
      <c r="M57" s="3">
        <v>2520.96</v>
      </c>
      <c r="N57" s="7">
        <f t="shared" si="0"/>
        <v>523.74560308206696</v>
      </c>
      <c r="O57" s="3">
        <v>32.630000000000003</v>
      </c>
      <c r="P57" s="9">
        <f t="shared" si="1"/>
        <v>12.532978613925929</v>
      </c>
      <c r="Q57" s="3">
        <v>54319.1</v>
      </c>
      <c r="R57" s="9">
        <f t="shared" si="2"/>
        <v>54.50930987496411</v>
      </c>
      <c r="S57" s="3">
        <v>356596.15</v>
      </c>
      <c r="T57" s="7">
        <f t="shared" si="3"/>
        <v>52.042413750566965</v>
      </c>
      <c r="U57" s="3" t="s">
        <v>98</v>
      </c>
      <c r="W57" s="4" t="e">
        <f>NA()</f>
        <v>#N/A</v>
      </c>
      <c r="X57" s="7" t="e">
        <f t="shared" si="4"/>
        <v>#N/A</v>
      </c>
      <c r="Y57" s="3" t="s">
        <v>98</v>
      </c>
      <c r="AA57" s="3">
        <v>32052.04</v>
      </c>
      <c r="AB57" s="7">
        <f t="shared" si="5"/>
        <v>3.3264126707438328</v>
      </c>
      <c r="AC57" s="3">
        <v>20904.73</v>
      </c>
      <c r="AD57" s="7">
        <f t="shared" si="6"/>
        <v>2.2993520863608836</v>
      </c>
      <c r="AE57" s="4" t="e">
        <f>NA()</f>
        <v>#N/A</v>
      </c>
      <c r="AF57" s="6" t="e">
        <f t="shared" si="7"/>
        <v>#N/A</v>
      </c>
      <c r="AG57" s="4" t="e">
        <f>NA()</f>
        <v>#N/A</v>
      </c>
      <c r="AH57" s="4"/>
      <c r="AI57" s="3">
        <v>769.51</v>
      </c>
      <c r="AJ57" s="7">
        <f t="shared" si="8"/>
        <v>-319.0414231406765</v>
      </c>
      <c r="AK57" s="3">
        <v>1234.8900000000001</v>
      </c>
      <c r="AL57" s="7">
        <f t="shared" si="9"/>
        <v>0.10988451235153202</v>
      </c>
      <c r="AM57" s="3">
        <v>20604.78</v>
      </c>
      <c r="AN57" s="7">
        <f t="shared" si="10"/>
        <v>1.9555428387919163</v>
      </c>
      <c r="AO57" s="3" t="s">
        <v>98</v>
      </c>
      <c r="AQ57" s="4" t="e">
        <f>NA()</f>
        <v>#N/A</v>
      </c>
      <c r="AR57" s="4"/>
      <c r="AS57" s="4" t="e">
        <f>NA()</f>
        <v>#N/A</v>
      </c>
      <c r="AT57" s="7" t="e">
        <f t="shared" si="11"/>
        <v>#N/A</v>
      </c>
      <c r="AU57" s="3">
        <v>50.06</v>
      </c>
      <c r="AV57" s="7">
        <f t="shared" si="12"/>
        <v>78.288845552485384</v>
      </c>
      <c r="AW57" s="4" t="e">
        <f>NA()</f>
        <v>#N/A</v>
      </c>
      <c r="AX57" s="7" t="e">
        <f t="shared" si="13"/>
        <v>#N/A</v>
      </c>
      <c r="AY57" s="3" t="s">
        <v>98</v>
      </c>
      <c r="BA57" s="3">
        <v>174.05</v>
      </c>
      <c r="BB57" s="7">
        <f t="shared" si="14"/>
        <v>142.29967186056376</v>
      </c>
      <c r="BC57" s="3">
        <v>214.48</v>
      </c>
      <c r="BD57" s="7">
        <f t="shared" si="15"/>
        <v>205.2689109400265</v>
      </c>
      <c r="BE57" s="3">
        <v>164.89</v>
      </c>
      <c r="BF57" s="7">
        <f t="shared" si="16"/>
        <v>145.29664355716076</v>
      </c>
      <c r="BG57" s="3">
        <v>139.4</v>
      </c>
      <c r="BH57" s="7">
        <f t="shared" si="17"/>
        <v>6.656516373672777</v>
      </c>
      <c r="BI57" s="4" t="e">
        <f>NA()</f>
        <v>#N/A</v>
      </c>
      <c r="BJ57" s="6" t="e">
        <f t="shared" si="18"/>
        <v>#N/A</v>
      </c>
      <c r="BK57" s="4" t="e">
        <f>NA()</f>
        <v>#N/A</v>
      </c>
      <c r="BL57" s="4"/>
      <c r="BM57" s="4" t="e">
        <f>NA()</f>
        <v>#N/A</v>
      </c>
      <c r="BN57" s="4"/>
      <c r="BO57" s="4" t="e">
        <f>NA()</f>
        <v>#N/A</v>
      </c>
      <c r="BP57" s="6" t="e">
        <f t="shared" si="19"/>
        <v>#N/A</v>
      </c>
      <c r="BQ57" s="4" t="e">
        <f>NA()</f>
        <v>#N/A</v>
      </c>
      <c r="BR57" s="6" t="e">
        <f t="shared" si="20"/>
        <v>#N/A</v>
      </c>
      <c r="BS57" s="3">
        <v>275.45</v>
      </c>
      <c r="BT57" s="7">
        <f t="shared" si="21"/>
        <v>35.67377740242236</v>
      </c>
      <c r="BU57" s="4" t="e">
        <f>NA()</f>
        <v>#N/A</v>
      </c>
      <c r="BV57" s="4"/>
      <c r="BW57" s="3">
        <v>13.03</v>
      </c>
      <c r="BX57" s="7">
        <f t="shared" si="22"/>
        <v>17.626458906827338</v>
      </c>
      <c r="BY57" s="3" t="s">
        <v>98</v>
      </c>
      <c r="CA57" s="3">
        <v>12.12</v>
      </c>
      <c r="CB57" s="7">
        <f t="shared" si="23"/>
        <v>15.773514350046826</v>
      </c>
      <c r="CC57" s="4" t="e">
        <f>NA()</f>
        <v>#N/A</v>
      </c>
      <c r="CD57" s="4"/>
      <c r="CE57" s="3">
        <v>509921.73</v>
      </c>
    </row>
    <row r="58" spans="1:83" x14ac:dyDescent="0.3">
      <c r="A58" s="3" t="s">
        <v>732</v>
      </c>
      <c r="B58" s="4">
        <v>1020</v>
      </c>
      <c r="C58" s="4">
        <v>2782091.51</v>
      </c>
      <c r="D58" s="4">
        <v>6274180.9800000004</v>
      </c>
      <c r="E58" s="3" t="s">
        <v>98</v>
      </c>
      <c r="G58" s="3" t="s">
        <v>98</v>
      </c>
      <c r="I58" s="3" t="s">
        <v>98</v>
      </c>
      <c r="K58" s="3" t="s">
        <v>98</v>
      </c>
      <c r="M58" s="3">
        <v>2006.71</v>
      </c>
      <c r="N58" s="7">
        <f t="shared" si="0"/>
        <v>416.90686847899792</v>
      </c>
      <c r="O58" s="3">
        <v>27.57</v>
      </c>
      <c r="P58" s="9">
        <f t="shared" si="1"/>
        <v>10.589464308487216</v>
      </c>
      <c r="Q58" s="3">
        <v>62817.22</v>
      </c>
      <c r="R58" s="9">
        <f t="shared" si="2"/>
        <v>63.03718784854302</v>
      </c>
      <c r="S58" s="3">
        <v>300734.96999999997</v>
      </c>
      <c r="T58" s="7">
        <f t="shared" si="3"/>
        <v>43.889912266311178</v>
      </c>
      <c r="U58" s="3" t="s">
        <v>98</v>
      </c>
      <c r="W58" s="3">
        <v>661.19</v>
      </c>
      <c r="X58" s="7">
        <f t="shared" si="4"/>
        <v>929.16746441372538</v>
      </c>
      <c r="Y58" s="3" t="s">
        <v>98</v>
      </c>
      <c r="AA58" s="3">
        <v>24565.65</v>
      </c>
      <c r="AB58" s="7">
        <f t="shared" si="5"/>
        <v>2.5494629803612576</v>
      </c>
      <c r="AC58" s="3">
        <v>52194.93</v>
      </c>
      <c r="AD58" s="7">
        <f t="shared" si="6"/>
        <v>5.7410223041847601</v>
      </c>
      <c r="AE58" s="4" t="e">
        <f>NA()</f>
        <v>#N/A</v>
      </c>
      <c r="AF58" s="6" t="e">
        <f t="shared" si="7"/>
        <v>#N/A</v>
      </c>
      <c r="AG58" s="4" t="e">
        <f>NA()</f>
        <v>#N/A</v>
      </c>
      <c r="AH58" s="4"/>
      <c r="AI58" s="3">
        <v>689.05</v>
      </c>
      <c r="AJ58" s="7">
        <f t="shared" si="8"/>
        <v>-285.68243767473217</v>
      </c>
      <c r="AK58" s="3">
        <v>1334.82</v>
      </c>
      <c r="AL58" s="7">
        <f t="shared" si="9"/>
        <v>0.11877660745254391</v>
      </c>
      <c r="AM58" s="3">
        <v>33301.480000000003</v>
      </c>
      <c r="AN58" s="7">
        <f t="shared" si="10"/>
        <v>3.160551616429403</v>
      </c>
      <c r="AO58" s="3" t="s">
        <v>98</v>
      </c>
      <c r="AQ58" s="4" t="e">
        <f>NA()</f>
        <v>#N/A</v>
      </c>
      <c r="AR58" s="4"/>
      <c r="AS58" s="4" t="e">
        <f>NA()</f>
        <v>#N/A</v>
      </c>
      <c r="AT58" s="7" t="e">
        <f t="shared" si="11"/>
        <v>#N/A</v>
      </c>
      <c r="AU58" s="3">
        <v>45.05</v>
      </c>
      <c r="AV58" s="7">
        <f t="shared" si="12"/>
        <v>70.453705396313751</v>
      </c>
      <c r="AW58" s="4" t="e">
        <f>NA()</f>
        <v>#N/A</v>
      </c>
      <c r="AX58" s="7" t="e">
        <f t="shared" si="13"/>
        <v>#N/A</v>
      </c>
      <c r="AY58" s="3" t="s">
        <v>98</v>
      </c>
      <c r="BA58" s="3">
        <v>147.33000000000001</v>
      </c>
      <c r="BB58" s="7">
        <f t="shared" si="14"/>
        <v>120.45395377889608</v>
      </c>
      <c r="BC58" s="3">
        <v>250.64</v>
      </c>
      <c r="BD58" s="7">
        <f t="shared" si="15"/>
        <v>239.87597835699478</v>
      </c>
      <c r="BE58" s="3">
        <v>172.6</v>
      </c>
      <c r="BF58" s="7">
        <f t="shared" si="16"/>
        <v>152.09048867709353</v>
      </c>
      <c r="BG58" s="3">
        <v>148.93</v>
      </c>
      <c r="BH58" s="7">
        <f t="shared" si="17"/>
        <v>7.1115852477122434</v>
      </c>
      <c r="BI58" s="4" t="e">
        <f>NA()</f>
        <v>#N/A</v>
      </c>
      <c r="BJ58" s="6" t="e">
        <f t="shared" si="18"/>
        <v>#N/A</v>
      </c>
      <c r="BK58" s="4" t="e">
        <f>NA()</f>
        <v>#N/A</v>
      </c>
      <c r="BL58" s="4"/>
      <c r="BM58" s="4" t="e">
        <f>NA()</f>
        <v>#N/A</v>
      </c>
      <c r="BN58" s="4"/>
      <c r="BO58" s="4" t="e">
        <f>NA()</f>
        <v>#N/A</v>
      </c>
      <c r="BP58" s="6" t="e">
        <f t="shared" si="19"/>
        <v>#N/A</v>
      </c>
      <c r="BQ58" s="4" t="e">
        <f>NA()</f>
        <v>#N/A</v>
      </c>
      <c r="BR58" s="6" t="e">
        <f t="shared" si="20"/>
        <v>#N/A</v>
      </c>
      <c r="BS58" s="4" t="e">
        <f>NA()</f>
        <v>#N/A</v>
      </c>
      <c r="BT58" s="6" t="e">
        <f t="shared" si="21"/>
        <v>#N/A</v>
      </c>
      <c r="BU58" s="4" t="e">
        <f>NA()</f>
        <v>#N/A</v>
      </c>
      <c r="BV58" s="4"/>
      <c r="BW58" s="3">
        <v>12.14</v>
      </c>
      <c r="BX58" s="7">
        <f t="shared" si="22"/>
        <v>16.42250277274627</v>
      </c>
      <c r="BY58" s="3" t="s">
        <v>98</v>
      </c>
      <c r="CA58" s="3">
        <v>10.06</v>
      </c>
      <c r="CB58" s="7">
        <f t="shared" si="23"/>
        <v>13.092537488570223</v>
      </c>
      <c r="CC58" s="4" t="e">
        <f>NA()</f>
        <v>#N/A</v>
      </c>
      <c r="CD58" s="4"/>
      <c r="CE58" s="3">
        <v>520879.63</v>
      </c>
    </row>
    <row r="59" spans="1:83" x14ac:dyDescent="0.3">
      <c r="A59" s="3" t="s">
        <v>732</v>
      </c>
      <c r="B59" s="4">
        <v>1040</v>
      </c>
      <c r="C59" s="4">
        <v>2782091.51</v>
      </c>
      <c r="D59" s="4">
        <v>6274180.9800000004</v>
      </c>
      <c r="E59" s="3" t="s">
        <v>98</v>
      </c>
      <c r="G59" s="3" t="s">
        <v>98</v>
      </c>
      <c r="I59" s="3" t="s">
        <v>98</v>
      </c>
      <c r="K59" s="3" t="s">
        <v>98</v>
      </c>
      <c r="M59" s="3">
        <v>2268.59</v>
      </c>
      <c r="N59" s="7">
        <f t="shared" si="0"/>
        <v>471.31411751711505</v>
      </c>
      <c r="O59" s="3">
        <v>36.35</v>
      </c>
      <c r="P59" s="9">
        <f t="shared" si="1"/>
        <v>13.961807312786009</v>
      </c>
      <c r="Q59" s="3">
        <v>62910.48</v>
      </c>
      <c r="R59" s="9">
        <f t="shared" si="2"/>
        <v>63.130774418256792</v>
      </c>
      <c r="S59" s="3">
        <v>343340.37</v>
      </c>
      <c r="T59" s="7">
        <f t="shared" si="3"/>
        <v>50.107836533885035</v>
      </c>
      <c r="U59" s="3" t="s">
        <v>98</v>
      </c>
      <c r="W59" s="3">
        <v>2543.25</v>
      </c>
      <c r="X59" s="7">
        <f t="shared" si="4"/>
        <v>3574.0182910664212</v>
      </c>
      <c r="Y59" s="3" t="s">
        <v>98</v>
      </c>
      <c r="AA59" s="3">
        <v>33840.01</v>
      </c>
      <c r="AB59" s="7">
        <f t="shared" si="5"/>
        <v>3.511971095820984</v>
      </c>
      <c r="AC59" s="3">
        <v>17325.47</v>
      </c>
      <c r="AD59" s="7">
        <f t="shared" si="6"/>
        <v>1.9056622875149738</v>
      </c>
      <c r="AE59" s="4" t="e">
        <f>NA()</f>
        <v>#N/A</v>
      </c>
      <c r="AF59" s="6" t="e">
        <f t="shared" si="7"/>
        <v>#N/A</v>
      </c>
      <c r="AG59" s="4" t="e">
        <f>NA()</f>
        <v>#N/A</v>
      </c>
      <c r="AH59" s="4"/>
      <c r="AI59" s="3">
        <v>635.97</v>
      </c>
      <c r="AJ59" s="7">
        <f t="shared" si="8"/>
        <v>-263.67529190624691</v>
      </c>
      <c r="AK59" s="3">
        <v>963.66</v>
      </c>
      <c r="AL59" s="7">
        <f t="shared" si="9"/>
        <v>8.5749588362264928E-2</v>
      </c>
      <c r="AM59" s="3">
        <v>20603.650000000001</v>
      </c>
      <c r="AN59" s="7">
        <f t="shared" si="10"/>
        <v>1.9554355936086223</v>
      </c>
      <c r="AO59" s="3" t="s">
        <v>98</v>
      </c>
      <c r="AQ59" s="3">
        <v>309.44</v>
      </c>
      <c r="AS59" s="4" t="e">
        <f>NA()</f>
        <v>#N/A</v>
      </c>
      <c r="AT59" s="7" t="e">
        <f t="shared" si="11"/>
        <v>#N/A</v>
      </c>
      <c r="AU59" s="4" t="e">
        <f>NA()</f>
        <v>#N/A</v>
      </c>
      <c r="AV59" s="7" t="e">
        <f t="shared" si="12"/>
        <v>#N/A</v>
      </c>
      <c r="AW59" s="3">
        <v>16.59</v>
      </c>
      <c r="AX59" s="7">
        <f t="shared" si="13"/>
        <v>21.40175975440701</v>
      </c>
      <c r="AY59" s="3" t="s">
        <v>98</v>
      </c>
      <c r="BA59" s="3">
        <v>172.63</v>
      </c>
      <c r="BB59" s="7">
        <f t="shared" si="14"/>
        <v>141.13870929784039</v>
      </c>
      <c r="BC59" s="3">
        <v>182.37</v>
      </c>
      <c r="BD59" s="7">
        <f t="shared" si="15"/>
        <v>174.5379116380671</v>
      </c>
      <c r="BE59" s="3">
        <v>161.44</v>
      </c>
      <c r="BF59" s="7">
        <f t="shared" si="16"/>
        <v>142.25659612995352</v>
      </c>
      <c r="BG59" s="3">
        <v>158.35</v>
      </c>
      <c r="BH59" s="7">
        <f t="shared" si="17"/>
        <v>7.5614014904668876</v>
      </c>
      <c r="BI59" s="3">
        <v>10.66</v>
      </c>
      <c r="BJ59" s="7">
        <f t="shared" si="18"/>
        <v>18.031585916709925</v>
      </c>
      <c r="BK59" s="4" t="e">
        <f>NA()</f>
        <v>#N/A</v>
      </c>
      <c r="BL59" s="4"/>
      <c r="BM59" s="4" t="e">
        <f>NA()</f>
        <v>#N/A</v>
      </c>
      <c r="BN59" s="4"/>
      <c r="BO59" s="4" t="e">
        <f>NA()</f>
        <v>#N/A</v>
      </c>
      <c r="BP59" s="6" t="e">
        <f t="shared" si="19"/>
        <v>#N/A</v>
      </c>
      <c r="BQ59" s="4" t="e">
        <f>NA()</f>
        <v>#N/A</v>
      </c>
      <c r="BR59" s="6" t="e">
        <f t="shared" si="20"/>
        <v>#N/A</v>
      </c>
      <c r="BS59" s="3">
        <v>202.77</v>
      </c>
      <c r="BT59" s="7">
        <f t="shared" si="21"/>
        <v>26.260925191102498</v>
      </c>
      <c r="BU59" s="4" t="e">
        <f>NA()</f>
        <v>#N/A</v>
      </c>
      <c r="BV59" s="4"/>
      <c r="BW59" s="3">
        <v>17.420000000000002</v>
      </c>
      <c r="BX59" s="7">
        <f t="shared" si="22"/>
        <v>23.565073995159807</v>
      </c>
      <c r="BY59" s="3" t="s">
        <v>98</v>
      </c>
      <c r="CA59" s="3">
        <v>10.17</v>
      </c>
      <c r="CB59" s="7">
        <f t="shared" si="23"/>
        <v>13.235696447192758</v>
      </c>
      <c r="CC59" s="4" t="e">
        <f>NA()</f>
        <v>#N/A</v>
      </c>
      <c r="CD59" s="4"/>
      <c r="CE59" s="3">
        <v>514290.35</v>
      </c>
    </row>
    <row r="60" spans="1:83" x14ac:dyDescent="0.3">
      <c r="A60" s="3" t="s">
        <v>732</v>
      </c>
      <c r="B60" s="4">
        <v>1060</v>
      </c>
      <c r="C60" s="4">
        <v>2782091.51</v>
      </c>
      <c r="D60" s="4">
        <v>6274180.9800000004</v>
      </c>
      <c r="E60" s="3" t="s">
        <v>98</v>
      </c>
      <c r="G60" s="3" t="s">
        <v>98</v>
      </c>
      <c r="I60" s="3" t="s">
        <v>98</v>
      </c>
      <c r="K60" s="3" t="s">
        <v>98</v>
      </c>
      <c r="M60" s="3">
        <v>2670.38</v>
      </c>
      <c r="N60" s="7">
        <f t="shared" si="0"/>
        <v>554.78856608525723</v>
      </c>
      <c r="O60" s="3">
        <v>41.46</v>
      </c>
      <c r="P60" s="9">
        <f t="shared" si="1"/>
        <v>15.924526305037357</v>
      </c>
      <c r="Q60" s="3">
        <v>58985.3</v>
      </c>
      <c r="R60" s="9">
        <f t="shared" si="2"/>
        <v>59.191849566132738</v>
      </c>
      <c r="S60" s="3">
        <v>341584.27</v>
      </c>
      <c r="T60" s="7">
        <f t="shared" si="3"/>
        <v>49.851547499953043</v>
      </c>
      <c r="U60" s="3" t="s">
        <v>98</v>
      </c>
      <c r="W60" s="3">
        <v>671.28</v>
      </c>
      <c r="X60" s="7">
        <f t="shared" si="4"/>
        <v>943.34689803482433</v>
      </c>
      <c r="Y60" s="3" t="s">
        <v>98</v>
      </c>
      <c r="AA60" s="3">
        <v>37189.24</v>
      </c>
      <c r="AB60" s="7">
        <f t="shared" si="5"/>
        <v>3.8595596146558337</v>
      </c>
      <c r="AC60" s="3">
        <v>18204.02</v>
      </c>
      <c r="AD60" s="7">
        <f t="shared" si="6"/>
        <v>2.0022957181056751</v>
      </c>
      <c r="AE60" s="4" t="e">
        <f>NA()</f>
        <v>#N/A</v>
      </c>
      <c r="AF60" s="6" t="e">
        <f t="shared" si="7"/>
        <v>#N/A</v>
      </c>
      <c r="AG60" s="4" t="e">
        <f>NA()</f>
        <v>#N/A</v>
      </c>
      <c r="AH60" s="4"/>
      <c r="AI60" s="3">
        <v>727.35</v>
      </c>
      <c r="AJ60" s="7">
        <f t="shared" si="8"/>
        <v>-301.56174594400471</v>
      </c>
      <c r="AK60" s="3">
        <v>1226.1099999999999</v>
      </c>
      <c r="AL60" s="7">
        <f t="shared" si="9"/>
        <v>0.10910323951067455</v>
      </c>
      <c r="AM60" s="3">
        <v>20080.349999999999</v>
      </c>
      <c r="AN60" s="7">
        <f t="shared" si="10"/>
        <v>1.9057706339468441</v>
      </c>
      <c r="AO60" s="3" t="s">
        <v>98</v>
      </c>
      <c r="AQ60" s="4" t="e">
        <f>NA()</f>
        <v>#N/A</v>
      </c>
      <c r="AR60" s="4"/>
      <c r="AS60" s="4" t="e">
        <f>NA()</f>
        <v>#N/A</v>
      </c>
      <c r="AT60" s="7" t="e">
        <f t="shared" si="11"/>
        <v>#N/A</v>
      </c>
      <c r="AU60" s="4" t="e">
        <f>NA()</f>
        <v>#N/A</v>
      </c>
      <c r="AV60" s="7" t="e">
        <f t="shared" si="12"/>
        <v>#N/A</v>
      </c>
      <c r="AW60" s="3">
        <v>14.24</v>
      </c>
      <c r="AX60" s="7">
        <f t="shared" si="13"/>
        <v>18.370166299141399</v>
      </c>
      <c r="AY60" s="3" t="s">
        <v>98</v>
      </c>
      <c r="BA60" s="3">
        <v>196.23</v>
      </c>
      <c r="BB60" s="7">
        <f t="shared" si="14"/>
        <v>160.4335800585948</v>
      </c>
      <c r="BC60" s="3">
        <v>213.31</v>
      </c>
      <c r="BD60" s="7">
        <f t="shared" si="15"/>
        <v>204.14915792902394</v>
      </c>
      <c r="BE60" s="3">
        <v>179.55</v>
      </c>
      <c r="BF60" s="7">
        <f t="shared" si="16"/>
        <v>158.21464218987336</v>
      </c>
      <c r="BG60" s="3">
        <v>161.06</v>
      </c>
      <c r="BH60" s="7">
        <f t="shared" si="17"/>
        <v>7.6908072248474708</v>
      </c>
      <c r="BI60" s="3">
        <v>6.23</v>
      </c>
      <c r="BJ60" s="7">
        <f t="shared" si="18"/>
        <v>10.538159499165369</v>
      </c>
      <c r="BK60" s="4" t="e">
        <f>NA()</f>
        <v>#N/A</v>
      </c>
      <c r="BL60" s="4"/>
      <c r="BM60" s="4" t="e">
        <f>NA()</f>
        <v>#N/A</v>
      </c>
      <c r="BN60" s="4"/>
      <c r="BO60" s="4" t="e">
        <f>NA()</f>
        <v>#N/A</v>
      </c>
      <c r="BP60" s="6" t="e">
        <f t="shared" si="19"/>
        <v>#N/A</v>
      </c>
      <c r="BQ60" s="4" t="e">
        <f>NA()</f>
        <v>#N/A</v>
      </c>
      <c r="BR60" s="6" t="e">
        <f t="shared" si="20"/>
        <v>#N/A</v>
      </c>
      <c r="BS60" s="4" t="e">
        <f>NA()</f>
        <v>#N/A</v>
      </c>
      <c r="BT60" s="6" t="e">
        <f t="shared" si="21"/>
        <v>#N/A</v>
      </c>
      <c r="BU60" s="4" t="e">
        <f>NA()</f>
        <v>#N/A</v>
      </c>
      <c r="BV60" s="4"/>
      <c r="BW60" s="4" t="e">
        <f>NA()</f>
        <v>#N/A</v>
      </c>
      <c r="BX60" s="7" t="e">
        <f t="shared" si="22"/>
        <v>#N/A</v>
      </c>
      <c r="BY60" s="3" t="s">
        <v>98</v>
      </c>
      <c r="CA60" s="3">
        <v>9.86</v>
      </c>
      <c r="CB60" s="7">
        <f t="shared" si="23"/>
        <v>12.83224847289288</v>
      </c>
      <c r="CC60" s="4" t="e">
        <f>NA()</f>
        <v>#N/A</v>
      </c>
      <c r="CD60" s="4"/>
      <c r="CE60" s="3">
        <v>517839.77</v>
      </c>
    </row>
    <row r="61" spans="1:83" x14ac:dyDescent="0.3">
      <c r="A61" s="3" t="s">
        <v>732</v>
      </c>
      <c r="B61" s="4">
        <v>1080</v>
      </c>
      <c r="C61" s="4">
        <v>2782091.51</v>
      </c>
      <c r="D61" s="4">
        <v>6274180.9800000004</v>
      </c>
      <c r="E61" s="3" t="s">
        <v>98</v>
      </c>
      <c r="G61" s="3" t="s">
        <v>98</v>
      </c>
      <c r="I61" s="3" t="s">
        <v>98</v>
      </c>
      <c r="K61" s="3" t="s">
        <v>98</v>
      </c>
      <c r="M61" s="3">
        <v>1923.24</v>
      </c>
      <c r="N61" s="7">
        <f t="shared" si="0"/>
        <v>399.56544081284687</v>
      </c>
      <c r="O61" s="3">
        <v>45.16</v>
      </c>
      <c r="P61" s="9">
        <f t="shared" si="1"/>
        <v>17.345673129172383</v>
      </c>
      <c r="Q61" s="3">
        <v>65255.3</v>
      </c>
      <c r="R61" s="9">
        <f t="shared" si="2"/>
        <v>65.483805303912362</v>
      </c>
      <c r="S61" s="3">
        <v>367458.34</v>
      </c>
      <c r="T61" s="7">
        <f t="shared" si="3"/>
        <v>53.627665263285969</v>
      </c>
      <c r="U61" s="3" t="s">
        <v>98</v>
      </c>
      <c r="W61" s="4" t="e">
        <f>NA()</f>
        <v>#N/A</v>
      </c>
      <c r="X61" s="7" t="e">
        <f t="shared" si="4"/>
        <v>#N/A</v>
      </c>
      <c r="Y61" s="3" t="s">
        <v>98</v>
      </c>
      <c r="AA61" s="3">
        <v>26725.52</v>
      </c>
      <c r="AB61" s="7">
        <f t="shared" si="5"/>
        <v>2.7736177903252872</v>
      </c>
      <c r="AC61" s="3">
        <v>16371.32</v>
      </c>
      <c r="AD61" s="7">
        <f t="shared" si="6"/>
        <v>1.8007134652531585</v>
      </c>
      <c r="AE61" s="4" t="e">
        <f>NA()</f>
        <v>#N/A</v>
      </c>
      <c r="AF61" s="6" t="e">
        <f t="shared" si="7"/>
        <v>#N/A</v>
      </c>
      <c r="AG61" s="4" t="e">
        <f>NA()</f>
        <v>#N/A</v>
      </c>
      <c r="AH61" s="4"/>
      <c r="AI61" s="3">
        <v>876.96</v>
      </c>
      <c r="AJ61" s="7">
        <f t="shared" si="8"/>
        <v>-363.59055299794375</v>
      </c>
      <c r="AK61" s="3">
        <v>1412.92</v>
      </c>
      <c r="AL61" s="7">
        <f t="shared" si="9"/>
        <v>0.12572619844012553</v>
      </c>
      <c r="AM61" s="3">
        <v>28023.69</v>
      </c>
      <c r="AN61" s="7">
        <f t="shared" si="10"/>
        <v>2.659651124449018</v>
      </c>
      <c r="AO61" s="3" t="s">
        <v>98</v>
      </c>
      <c r="AQ61" s="3">
        <v>111.75</v>
      </c>
      <c r="AS61" s="4" t="e">
        <f>NA()</f>
        <v>#N/A</v>
      </c>
      <c r="AT61" s="7" t="e">
        <f t="shared" si="11"/>
        <v>#N/A</v>
      </c>
      <c r="AU61" s="3">
        <v>97.24</v>
      </c>
      <c r="AV61" s="7">
        <f t="shared" si="12"/>
        <v>152.07365844034516</v>
      </c>
      <c r="AW61" s="3">
        <v>12.54</v>
      </c>
      <c r="AX61" s="7">
        <f t="shared" si="13"/>
        <v>16.177098693204574</v>
      </c>
      <c r="AY61" s="3" t="s">
        <v>98</v>
      </c>
      <c r="BA61" s="3">
        <v>130.27000000000001</v>
      </c>
      <c r="BB61" s="7">
        <f t="shared" si="14"/>
        <v>106.5060514408253</v>
      </c>
      <c r="BC61" s="3">
        <v>205.96</v>
      </c>
      <c r="BD61" s="7">
        <f t="shared" si="15"/>
        <v>197.11481209067446</v>
      </c>
      <c r="BE61" s="3">
        <v>166.93</v>
      </c>
      <c r="BF61" s="7">
        <f t="shared" si="16"/>
        <v>147.09423681846596</v>
      </c>
      <c r="BG61" s="3">
        <v>192.3</v>
      </c>
      <c r="BH61" s="7">
        <f t="shared" si="17"/>
        <v>9.1825545097365495</v>
      </c>
      <c r="BI61" s="4" t="e">
        <f>NA()</f>
        <v>#N/A</v>
      </c>
      <c r="BJ61" s="6" t="e">
        <f t="shared" si="18"/>
        <v>#N/A</v>
      </c>
      <c r="BK61" s="4" t="e">
        <f>NA()</f>
        <v>#N/A</v>
      </c>
      <c r="BL61" s="4"/>
      <c r="BM61" s="4" t="e">
        <f>NA()</f>
        <v>#N/A</v>
      </c>
      <c r="BN61" s="4"/>
      <c r="BO61" s="4" t="e">
        <f>NA()</f>
        <v>#N/A</v>
      </c>
      <c r="BP61" s="6" t="e">
        <f t="shared" si="19"/>
        <v>#N/A</v>
      </c>
      <c r="BQ61" s="4" t="e">
        <f>NA()</f>
        <v>#N/A</v>
      </c>
      <c r="BR61" s="6" t="e">
        <f t="shared" si="20"/>
        <v>#N/A</v>
      </c>
      <c r="BS61" s="3">
        <v>225.22</v>
      </c>
      <c r="BT61" s="7">
        <f t="shared" si="21"/>
        <v>29.16844489589241</v>
      </c>
      <c r="BU61" s="4" t="e">
        <f>NA()</f>
        <v>#N/A</v>
      </c>
      <c r="BV61" s="4"/>
      <c r="BW61" s="3">
        <v>27.89</v>
      </c>
      <c r="BX61" s="7">
        <f t="shared" si="22"/>
        <v>37.728468066877554</v>
      </c>
      <c r="BY61" s="3" t="s">
        <v>98</v>
      </c>
      <c r="CA61" s="3">
        <v>8.6199999999999992</v>
      </c>
      <c r="CB61" s="7">
        <f t="shared" si="23"/>
        <v>11.21845657569337</v>
      </c>
      <c r="CC61" s="4" t="e">
        <f>NA()</f>
        <v>#N/A</v>
      </c>
      <c r="CD61" s="4"/>
      <c r="CE61" s="3">
        <v>490728.83</v>
      </c>
    </row>
    <row r="62" spans="1:83" x14ac:dyDescent="0.3">
      <c r="A62" s="3" t="s">
        <v>732</v>
      </c>
      <c r="B62" s="4">
        <v>1100</v>
      </c>
      <c r="C62" s="4">
        <v>2782091.51</v>
      </c>
      <c r="D62" s="4">
        <v>6274180.9800000004</v>
      </c>
      <c r="E62" s="3" t="s">
        <v>98</v>
      </c>
      <c r="G62" s="3" t="s">
        <v>98</v>
      </c>
      <c r="I62" s="3" t="s">
        <v>98</v>
      </c>
      <c r="K62" s="3" t="s">
        <v>98</v>
      </c>
      <c r="M62" s="3">
        <v>1993.3</v>
      </c>
      <c r="N62" s="7">
        <f t="shared" si="0"/>
        <v>414.12085500106468</v>
      </c>
      <c r="O62" s="3">
        <v>40.26</v>
      </c>
      <c r="P62" s="9">
        <f t="shared" si="1"/>
        <v>15.463613821534103</v>
      </c>
      <c r="Q62" s="3">
        <v>65498.7</v>
      </c>
      <c r="R62" s="9">
        <f t="shared" si="2"/>
        <v>65.728057620750562</v>
      </c>
      <c r="S62" s="3">
        <v>339208.13</v>
      </c>
      <c r="T62" s="7">
        <f t="shared" si="3"/>
        <v>49.504768486749242</v>
      </c>
      <c r="U62" s="3" t="s">
        <v>98</v>
      </c>
      <c r="W62" s="4" t="e">
        <f>NA()</f>
        <v>#N/A</v>
      </c>
      <c r="X62" s="7" t="e">
        <f t="shared" si="4"/>
        <v>#N/A</v>
      </c>
      <c r="Y62" s="3" t="s">
        <v>98</v>
      </c>
      <c r="AA62" s="3">
        <v>25970.59</v>
      </c>
      <c r="AB62" s="7">
        <f t="shared" si="5"/>
        <v>2.695269931108693</v>
      </c>
      <c r="AC62" s="3">
        <v>16610.87</v>
      </c>
      <c r="AD62" s="7">
        <f t="shared" si="6"/>
        <v>1.8270620376713502</v>
      </c>
      <c r="AE62" s="4" t="e">
        <f>NA()</f>
        <v>#N/A</v>
      </c>
      <c r="AF62" s="6" t="e">
        <f t="shared" si="7"/>
        <v>#N/A</v>
      </c>
      <c r="AG62" s="4" t="e">
        <f>NA()</f>
        <v>#N/A</v>
      </c>
      <c r="AH62" s="4"/>
      <c r="AI62" s="4" t="e">
        <f>NA()</f>
        <v>#N/A</v>
      </c>
      <c r="AJ62" s="7" t="e">
        <f t="shared" si="8"/>
        <v>#N/A</v>
      </c>
      <c r="AK62" s="3">
        <v>1439.84</v>
      </c>
      <c r="AL62" s="7">
        <f t="shared" si="9"/>
        <v>0.12812162724147885</v>
      </c>
      <c r="AM62" s="3">
        <v>24817.5</v>
      </c>
      <c r="AN62" s="7">
        <f t="shared" si="10"/>
        <v>2.3553604746917163</v>
      </c>
      <c r="AO62" s="3" t="s">
        <v>98</v>
      </c>
      <c r="AQ62" s="4" t="e">
        <f>NA()</f>
        <v>#N/A</v>
      </c>
      <c r="AR62" s="4"/>
      <c r="AS62" s="4" t="e">
        <f>NA()</f>
        <v>#N/A</v>
      </c>
      <c r="AT62" s="7" t="e">
        <f t="shared" si="11"/>
        <v>#N/A</v>
      </c>
      <c r="AU62" s="3">
        <v>63.71</v>
      </c>
      <c r="AV62" s="7">
        <f t="shared" si="12"/>
        <v>99.636083702533824</v>
      </c>
      <c r="AW62" s="3">
        <v>14.48</v>
      </c>
      <c r="AX62" s="7">
        <f t="shared" si="13"/>
        <v>18.679775843508949</v>
      </c>
      <c r="AY62" s="3" t="s">
        <v>98</v>
      </c>
      <c r="BA62" s="3">
        <v>134.77000000000001</v>
      </c>
      <c r="BB62" s="7">
        <f t="shared" si="14"/>
        <v>110.18515815368102</v>
      </c>
      <c r="BC62" s="3">
        <v>193.95</v>
      </c>
      <c r="BD62" s="7">
        <f t="shared" si="15"/>
        <v>185.62059528542585</v>
      </c>
      <c r="BE62" s="3">
        <v>154.41999999999999</v>
      </c>
      <c r="BF62" s="7">
        <f t="shared" si="16"/>
        <v>136.07076049546222</v>
      </c>
      <c r="BG62" s="3">
        <v>161.74</v>
      </c>
      <c r="BH62" s="7">
        <f t="shared" si="17"/>
        <v>7.7232780364263629</v>
      </c>
      <c r="BI62" s="4" t="e">
        <f>NA()</f>
        <v>#N/A</v>
      </c>
      <c r="BJ62" s="6" t="e">
        <f t="shared" si="18"/>
        <v>#N/A</v>
      </c>
      <c r="BK62" s="4" t="e">
        <f>NA()</f>
        <v>#N/A</v>
      </c>
      <c r="BL62" s="4"/>
      <c r="BM62" s="4" t="e">
        <f>NA()</f>
        <v>#N/A</v>
      </c>
      <c r="BN62" s="4"/>
      <c r="BO62" s="4" t="e">
        <f>NA()</f>
        <v>#N/A</v>
      </c>
      <c r="BP62" s="6" t="e">
        <f t="shared" si="19"/>
        <v>#N/A</v>
      </c>
      <c r="BQ62" s="4" t="e">
        <f>NA()</f>
        <v>#N/A</v>
      </c>
      <c r="BR62" s="6" t="e">
        <f t="shared" si="20"/>
        <v>#N/A</v>
      </c>
      <c r="BS62" s="3">
        <v>192.57</v>
      </c>
      <c r="BT62" s="7">
        <f t="shared" si="21"/>
        <v>24.939914011197946</v>
      </c>
      <c r="BU62" s="4" t="e">
        <f>NA()</f>
        <v>#N/A</v>
      </c>
      <c r="BV62" s="4"/>
      <c r="BW62" s="3">
        <v>28.39</v>
      </c>
      <c r="BX62" s="7">
        <f t="shared" si="22"/>
        <v>38.404847917484894</v>
      </c>
      <c r="BY62" s="3" t="s">
        <v>98</v>
      </c>
      <c r="CA62" s="3">
        <v>13.45</v>
      </c>
      <c r="CB62" s="7">
        <f t="shared" si="23"/>
        <v>17.504436304301141</v>
      </c>
      <c r="CC62" s="4" t="e">
        <f>NA()</f>
        <v>#N/A</v>
      </c>
      <c r="CD62" s="4"/>
      <c r="CE62" s="3">
        <v>523463.32</v>
      </c>
    </row>
    <row r="63" spans="1:83" x14ac:dyDescent="0.3">
      <c r="A63" s="3" t="s">
        <v>732</v>
      </c>
      <c r="B63" s="4">
        <v>1120</v>
      </c>
      <c r="C63" s="4">
        <v>2782091.51</v>
      </c>
      <c r="D63" s="4">
        <v>6274180.9800000004</v>
      </c>
      <c r="E63" s="3" t="s">
        <v>98</v>
      </c>
      <c r="G63" s="3" t="s">
        <v>98</v>
      </c>
      <c r="I63" s="3" t="s">
        <v>98</v>
      </c>
      <c r="K63" s="3" t="s">
        <v>98</v>
      </c>
      <c r="M63" s="3">
        <v>2390.13</v>
      </c>
      <c r="N63" s="7">
        <f t="shared" si="0"/>
        <v>496.56483176827112</v>
      </c>
      <c r="O63" s="3">
        <v>29.67</v>
      </c>
      <c r="P63" s="9">
        <f t="shared" si="1"/>
        <v>11.396061154617907</v>
      </c>
      <c r="Q63" s="3">
        <v>54283.19</v>
      </c>
      <c r="R63" s="9">
        <f t="shared" si="2"/>
        <v>54.473274128465924</v>
      </c>
      <c r="S63" s="3">
        <v>321122.24</v>
      </c>
      <c r="T63" s="7">
        <f t="shared" si="3"/>
        <v>46.8652745650475</v>
      </c>
      <c r="U63" s="3" t="s">
        <v>98</v>
      </c>
      <c r="W63" s="3">
        <v>3934.08</v>
      </c>
      <c r="X63" s="7">
        <f t="shared" si="4"/>
        <v>5528.5457106138156</v>
      </c>
      <c r="Y63" s="3" t="s">
        <v>98</v>
      </c>
      <c r="AA63" s="3">
        <v>27196.81</v>
      </c>
      <c r="AB63" s="7">
        <f t="shared" si="5"/>
        <v>2.8225290305332384</v>
      </c>
      <c r="AC63" s="3">
        <v>19497.59</v>
      </c>
      <c r="AD63" s="7">
        <f t="shared" si="6"/>
        <v>2.1445780091639115</v>
      </c>
      <c r="AE63" s="4" t="e">
        <f>NA()</f>
        <v>#N/A</v>
      </c>
      <c r="AF63" s="6" t="e">
        <f t="shared" si="7"/>
        <v>#N/A</v>
      </c>
      <c r="AG63" s="4" t="e">
        <f>NA()</f>
        <v>#N/A</v>
      </c>
      <c r="AH63" s="4"/>
      <c r="AI63" s="3">
        <v>710.62</v>
      </c>
      <c r="AJ63" s="7">
        <f t="shared" si="8"/>
        <v>-294.625431914111</v>
      </c>
      <c r="AK63" s="3">
        <v>1186.8699999999999</v>
      </c>
      <c r="AL63" s="7">
        <f t="shared" si="9"/>
        <v>0.105611537201421</v>
      </c>
      <c r="AM63" s="3">
        <v>25344.63</v>
      </c>
      <c r="AN63" s="7">
        <f t="shared" si="10"/>
        <v>2.4053889290897921</v>
      </c>
      <c r="AO63" s="3" t="s">
        <v>98</v>
      </c>
      <c r="AQ63" s="4" t="e">
        <f>NA()</f>
        <v>#N/A</v>
      </c>
      <c r="AR63" s="4"/>
      <c r="AS63" s="4" t="e">
        <f>NA()</f>
        <v>#N/A</v>
      </c>
      <c r="AT63" s="7" t="e">
        <f t="shared" si="11"/>
        <v>#N/A</v>
      </c>
      <c r="AU63" s="3">
        <v>72.260000000000005</v>
      </c>
      <c r="AV63" s="7">
        <f t="shared" si="12"/>
        <v>113.0074306756411</v>
      </c>
      <c r="AW63" s="3">
        <v>15.56</v>
      </c>
      <c r="AX63" s="7">
        <f t="shared" si="13"/>
        <v>20.073018793162934</v>
      </c>
      <c r="AY63" s="3" t="s">
        <v>98</v>
      </c>
      <c r="BA63" s="3">
        <v>152.41</v>
      </c>
      <c r="BB63" s="7">
        <f t="shared" si="14"/>
        <v>124.60725646807539</v>
      </c>
      <c r="BC63" s="3">
        <v>185.6</v>
      </c>
      <c r="BD63" s="7">
        <f t="shared" si="15"/>
        <v>177.62919559151865</v>
      </c>
      <c r="BE63" s="3">
        <v>153.15</v>
      </c>
      <c r="BF63" s="7">
        <f t="shared" si="16"/>
        <v>134.95167057298306</v>
      </c>
      <c r="BG63" s="3">
        <v>142.07</v>
      </c>
      <c r="BH63" s="7">
        <f t="shared" si="17"/>
        <v>6.7840120603134242</v>
      </c>
      <c r="BI63" s="4" t="e">
        <f>NA()</f>
        <v>#N/A</v>
      </c>
      <c r="BJ63" s="6" t="e">
        <f t="shared" si="18"/>
        <v>#N/A</v>
      </c>
      <c r="BK63" s="4" t="e">
        <f>NA()</f>
        <v>#N/A</v>
      </c>
      <c r="BL63" s="4"/>
      <c r="BM63" s="4" t="e">
        <f>NA()</f>
        <v>#N/A</v>
      </c>
      <c r="BN63" s="4"/>
      <c r="BO63" s="4" t="e">
        <f>NA()</f>
        <v>#N/A</v>
      </c>
      <c r="BP63" s="6" t="e">
        <f t="shared" si="19"/>
        <v>#N/A</v>
      </c>
      <c r="BQ63" s="4" t="e">
        <f>NA()</f>
        <v>#N/A</v>
      </c>
      <c r="BR63" s="6" t="e">
        <f t="shared" si="20"/>
        <v>#N/A</v>
      </c>
      <c r="BS63" s="3">
        <v>211.57</v>
      </c>
      <c r="BT63" s="7">
        <f t="shared" si="21"/>
        <v>27.400621111020147</v>
      </c>
      <c r="BU63" s="4" t="e">
        <f>NA()</f>
        <v>#N/A</v>
      </c>
      <c r="BV63" s="4"/>
      <c r="BW63" s="3">
        <v>11.1</v>
      </c>
      <c r="BX63" s="7">
        <f t="shared" si="22"/>
        <v>15.015632683482997</v>
      </c>
      <c r="BY63" s="3" t="s">
        <v>98</v>
      </c>
      <c r="CA63" s="3">
        <v>11.43</v>
      </c>
      <c r="CB63" s="7">
        <f t="shared" si="23"/>
        <v>14.875517245960003</v>
      </c>
      <c r="CC63" s="4" t="e">
        <f>NA()</f>
        <v>#N/A</v>
      </c>
      <c r="CD63" s="4"/>
      <c r="CE63" s="3">
        <v>543349.01</v>
      </c>
    </row>
    <row r="64" spans="1:83" x14ac:dyDescent="0.3">
      <c r="A64" s="3" t="s">
        <v>732</v>
      </c>
      <c r="B64" s="4">
        <v>1140</v>
      </c>
      <c r="C64" s="4">
        <v>2782091.51</v>
      </c>
      <c r="D64" s="4">
        <v>6274180.9800000004</v>
      </c>
      <c r="E64" s="3" t="s">
        <v>98</v>
      </c>
      <c r="G64" s="3" t="s">
        <v>98</v>
      </c>
      <c r="I64" s="3" t="s">
        <v>98</v>
      </c>
      <c r="K64" s="3" t="s">
        <v>98</v>
      </c>
      <c r="M64" s="3">
        <v>2183.2800000000002</v>
      </c>
      <c r="N64" s="7">
        <f t="shared" si="0"/>
        <v>453.59041805384271</v>
      </c>
      <c r="O64" s="3">
        <v>43.46</v>
      </c>
      <c r="P64" s="9">
        <f t="shared" si="1"/>
        <v>16.692713777542778</v>
      </c>
      <c r="Q64" s="3">
        <v>60084.92</v>
      </c>
      <c r="R64" s="9">
        <f t="shared" si="2"/>
        <v>60.295320119302943</v>
      </c>
      <c r="S64" s="3">
        <v>335814.99</v>
      </c>
      <c r="T64" s="7">
        <f t="shared" si="3"/>
        <v>49.009566292912886</v>
      </c>
      <c r="U64" s="3" t="s">
        <v>98</v>
      </c>
      <c r="W64" s="3">
        <v>5843.49</v>
      </c>
      <c r="X64" s="7">
        <f t="shared" si="4"/>
        <v>8211.8313746834647</v>
      </c>
      <c r="Y64" s="3" t="s">
        <v>98</v>
      </c>
      <c r="AA64" s="3">
        <v>27235.22</v>
      </c>
      <c r="AB64" s="7">
        <f t="shared" si="5"/>
        <v>2.8265152825996678</v>
      </c>
      <c r="AC64" s="3">
        <v>25028.95</v>
      </c>
      <c r="AD64" s="7">
        <f t="shared" si="6"/>
        <v>2.7529831000889384</v>
      </c>
      <c r="AE64" s="4" t="e">
        <f>NA()</f>
        <v>#N/A</v>
      </c>
      <c r="AF64" s="6" t="e">
        <f t="shared" si="7"/>
        <v>#N/A</v>
      </c>
      <c r="AG64" s="4" t="e">
        <f>NA()</f>
        <v>#N/A</v>
      </c>
      <c r="AH64" s="4"/>
      <c r="AI64" s="3">
        <v>923.5</v>
      </c>
      <c r="AJ64" s="7">
        <f t="shared" si="8"/>
        <v>-382.88619286352974</v>
      </c>
      <c r="AK64" s="3">
        <v>1769.67</v>
      </c>
      <c r="AL64" s="7">
        <f t="shared" si="9"/>
        <v>0.15747096905241412</v>
      </c>
      <c r="AM64" s="3">
        <v>36914.019999999997</v>
      </c>
      <c r="AN64" s="7">
        <f t="shared" si="10"/>
        <v>3.5034078239137503</v>
      </c>
      <c r="AO64" s="3" t="s">
        <v>98</v>
      </c>
      <c r="AQ64" s="4" t="e">
        <f>NA()</f>
        <v>#N/A</v>
      </c>
      <c r="AR64" s="4"/>
      <c r="AS64" s="4" t="e">
        <f>NA()</f>
        <v>#N/A</v>
      </c>
      <c r="AT64" s="7" t="e">
        <f t="shared" si="11"/>
        <v>#N/A</v>
      </c>
      <c r="AU64" s="3">
        <v>52.69</v>
      </c>
      <c r="AV64" s="7">
        <f t="shared" si="12"/>
        <v>82.401903159417785</v>
      </c>
      <c r="AW64" s="3">
        <v>18.77</v>
      </c>
      <c r="AX64" s="7">
        <f t="shared" si="13"/>
        <v>24.214046449078936</v>
      </c>
      <c r="AY64" s="3" t="s">
        <v>98</v>
      </c>
      <c r="BA64" s="3">
        <v>160.78</v>
      </c>
      <c r="BB64" s="7">
        <f t="shared" si="14"/>
        <v>131.45039495398703</v>
      </c>
      <c r="BC64" s="3">
        <v>211.87</v>
      </c>
      <c r="BD64" s="7">
        <f t="shared" si="15"/>
        <v>202.77100037702078</v>
      </c>
      <c r="BE64" s="3">
        <v>176.56</v>
      </c>
      <c r="BF64" s="7">
        <f t="shared" si="16"/>
        <v>155.57993441962708</v>
      </c>
      <c r="BG64" s="3">
        <v>139.24</v>
      </c>
      <c r="BH64" s="7">
        <f t="shared" si="17"/>
        <v>6.648876182713038</v>
      </c>
      <c r="BI64" s="4" t="e">
        <f>NA()</f>
        <v>#N/A</v>
      </c>
      <c r="BJ64" s="6" t="e">
        <f t="shared" si="18"/>
        <v>#N/A</v>
      </c>
      <c r="BK64" s="4" t="e">
        <f>NA()</f>
        <v>#N/A</v>
      </c>
      <c r="BL64" s="4"/>
      <c r="BM64" s="4" t="e">
        <f>NA()</f>
        <v>#N/A</v>
      </c>
      <c r="BN64" s="4"/>
      <c r="BO64" s="4" t="e">
        <f>NA()</f>
        <v>#N/A</v>
      </c>
      <c r="BP64" s="6" t="e">
        <f t="shared" si="19"/>
        <v>#N/A</v>
      </c>
      <c r="BQ64" s="4" t="e">
        <f>NA()</f>
        <v>#N/A</v>
      </c>
      <c r="BR64" s="6" t="e">
        <f t="shared" si="20"/>
        <v>#N/A</v>
      </c>
      <c r="BS64" s="4" t="e">
        <f>NA()</f>
        <v>#N/A</v>
      </c>
      <c r="BT64" s="6" t="e">
        <f t="shared" si="21"/>
        <v>#N/A</v>
      </c>
      <c r="BU64" s="4" t="e">
        <f>NA()</f>
        <v>#N/A</v>
      </c>
      <c r="BV64" s="4"/>
      <c r="BW64" s="3">
        <v>14.85</v>
      </c>
      <c r="BX64" s="7">
        <f t="shared" si="22"/>
        <v>20.088481563038066</v>
      </c>
      <c r="BY64" s="3" t="s">
        <v>98</v>
      </c>
      <c r="CA64" s="3">
        <v>12.42</v>
      </c>
      <c r="CB64" s="7">
        <f t="shared" si="23"/>
        <v>16.163947873562837</v>
      </c>
      <c r="CC64" s="4" t="e">
        <f>NA()</f>
        <v>#N/A</v>
      </c>
      <c r="CD64" s="4"/>
      <c r="CE64" s="3">
        <v>503371.32</v>
      </c>
    </row>
    <row r="65" spans="1:83" x14ac:dyDescent="0.3">
      <c r="A65" s="3" t="s">
        <v>732</v>
      </c>
      <c r="B65" s="4">
        <v>1160</v>
      </c>
      <c r="C65" s="4">
        <v>2782091.51</v>
      </c>
      <c r="D65" s="4">
        <v>6274180.9800000004</v>
      </c>
      <c r="E65" s="3" t="s">
        <v>98</v>
      </c>
      <c r="G65" s="3" t="s">
        <v>98</v>
      </c>
      <c r="I65" s="3" t="s">
        <v>98</v>
      </c>
      <c r="K65" s="3" t="s">
        <v>98</v>
      </c>
      <c r="M65" s="3">
        <v>2567.2199999999998</v>
      </c>
      <c r="N65" s="7">
        <f t="shared" si="0"/>
        <v>533.3564146770849</v>
      </c>
      <c r="O65" s="3">
        <v>33.82</v>
      </c>
      <c r="P65" s="9">
        <f t="shared" si="1"/>
        <v>12.990050160066653</v>
      </c>
      <c r="Q65" s="3">
        <v>58539.93</v>
      </c>
      <c r="R65" s="9">
        <f t="shared" si="2"/>
        <v>58.744920008407867</v>
      </c>
      <c r="S65" s="3">
        <v>320676.93</v>
      </c>
      <c r="T65" s="7">
        <f t="shared" si="3"/>
        <v>46.800285060064724</v>
      </c>
      <c r="U65" s="3" t="s">
        <v>98</v>
      </c>
      <c r="W65" s="4" t="e">
        <f>NA()</f>
        <v>#N/A</v>
      </c>
      <c r="X65" s="7" t="e">
        <f t="shared" si="4"/>
        <v>#N/A</v>
      </c>
      <c r="Y65" s="3" t="s">
        <v>98</v>
      </c>
      <c r="AA65" s="3">
        <v>27983.71</v>
      </c>
      <c r="AB65" s="7">
        <f t="shared" si="5"/>
        <v>2.9041947881763814</v>
      </c>
      <c r="AC65" s="3">
        <v>17517.86</v>
      </c>
      <c r="AD65" s="7">
        <f t="shared" si="6"/>
        <v>1.9268236394145186</v>
      </c>
      <c r="AE65" s="4" t="e">
        <f>NA()</f>
        <v>#N/A</v>
      </c>
      <c r="AF65" s="6" t="e">
        <f t="shared" si="7"/>
        <v>#N/A</v>
      </c>
      <c r="AG65" s="4" t="e">
        <f>NA()</f>
        <v>#N/A</v>
      </c>
      <c r="AH65" s="4"/>
      <c r="AI65" s="3">
        <v>568.16999999999996</v>
      </c>
      <c r="AJ65" s="7">
        <f t="shared" si="8"/>
        <v>-235.56518483949287</v>
      </c>
      <c r="AK65" s="3">
        <v>1286.6099999999999</v>
      </c>
      <c r="AL65" s="7">
        <f t="shared" si="9"/>
        <v>0.11448672548697016</v>
      </c>
      <c r="AM65" s="3">
        <v>28772.48</v>
      </c>
      <c r="AN65" s="7">
        <f t="shared" si="10"/>
        <v>2.7307167180762733</v>
      </c>
      <c r="AO65" s="3" t="s">
        <v>98</v>
      </c>
      <c r="AQ65" s="4" t="e">
        <f>NA()</f>
        <v>#N/A</v>
      </c>
      <c r="AR65" s="4"/>
      <c r="AS65" s="4" t="e">
        <f>NA()</f>
        <v>#N/A</v>
      </c>
      <c r="AT65" s="7" t="e">
        <f t="shared" si="11"/>
        <v>#N/A</v>
      </c>
      <c r="AU65" s="4" t="e">
        <f>NA()</f>
        <v>#N/A</v>
      </c>
      <c r="AV65" s="7" t="e">
        <f t="shared" si="12"/>
        <v>#N/A</v>
      </c>
      <c r="AW65" s="3">
        <v>9.7899999999999991</v>
      </c>
      <c r="AX65" s="7">
        <f t="shared" si="13"/>
        <v>12.629489330659711</v>
      </c>
      <c r="AY65" s="3" t="s">
        <v>98</v>
      </c>
      <c r="BA65" s="3">
        <v>148.84</v>
      </c>
      <c r="BB65" s="7">
        <f t="shared" si="14"/>
        <v>121.68849847587654</v>
      </c>
      <c r="BC65" s="3">
        <v>193.42</v>
      </c>
      <c r="BD65" s="7">
        <f t="shared" si="15"/>
        <v>185.11335674198025</v>
      </c>
      <c r="BE65" s="3">
        <v>153.15</v>
      </c>
      <c r="BF65" s="7">
        <f t="shared" si="16"/>
        <v>134.95167057298306</v>
      </c>
      <c r="BG65" s="3">
        <v>168.07</v>
      </c>
      <c r="BH65" s="7">
        <f t="shared" si="17"/>
        <v>8.0255430912710448</v>
      </c>
      <c r="BI65" s="4" t="e">
        <f>NA()</f>
        <v>#N/A</v>
      </c>
      <c r="BJ65" s="6" t="e">
        <f t="shared" si="18"/>
        <v>#N/A</v>
      </c>
      <c r="BK65" s="4" t="e">
        <f>NA()</f>
        <v>#N/A</v>
      </c>
      <c r="BL65" s="4"/>
      <c r="BM65" s="4" t="e">
        <f>NA()</f>
        <v>#N/A</v>
      </c>
      <c r="BN65" s="4"/>
      <c r="BO65" s="3">
        <v>8.89</v>
      </c>
      <c r="BP65" s="7">
        <f t="shared" si="19"/>
        <v>-9.6049553208773375</v>
      </c>
      <c r="BQ65" s="4" t="e">
        <f>NA()</f>
        <v>#N/A</v>
      </c>
      <c r="BR65" s="6" t="e">
        <f t="shared" si="20"/>
        <v>#N/A</v>
      </c>
      <c r="BS65" s="4" t="e">
        <f>NA()</f>
        <v>#N/A</v>
      </c>
      <c r="BT65" s="6" t="e">
        <f t="shared" si="21"/>
        <v>#N/A</v>
      </c>
      <c r="BU65" s="4" t="e">
        <f>NA()</f>
        <v>#N/A</v>
      </c>
      <c r="BV65" s="4"/>
      <c r="BW65" s="4" t="e">
        <f>NA()</f>
        <v>#N/A</v>
      </c>
      <c r="BX65" s="7" t="e">
        <f t="shared" si="22"/>
        <v>#N/A</v>
      </c>
      <c r="BY65" s="3" t="s">
        <v>98</v>
      </c>
      <c r="CA65" s="3">
        <v>10.75</v>
      </c>
      <c r="CB65" s="7">
        <f t="shared" si="23"/>
        <v>13.990534592657045</v>
      </c>
      <c r="CC65" s="4" t="e">
        <f>NA()</f>
        <v>#N/A</v>
      </c>
      <c r="CD65" s="4"/>
      <c r="CE65" s="3">
        <v>541360.36</v>
      </c>
    </row>
    <row r="66" spans="1:83" x14ac:dyDescent="0.3">
      <c r="A66" s="3" t="s">
        <v>732</v>
      </c>
      <c r="B66" s="4">
        <v>1180</v>
      </c>
      <c r="C66" s="4">
        <v>2782091.51</v>
      </c>
      <c r="D66" s="4">
        <v>6274180.9800000004</v>
      </c>
      <c r="E66" s="3" t="s">
        <v>98</v>
      </c>
      <c r="G66" s="3" t="s">
        <v>98</v>
      </c>
      <c r="I66" s="3" t="s">
        <v>98</v>
      </c>
      <c r="K66" s="3" t="s">
        <v>98</v>
      </c>
      <c r="M66" s="3">
        <v>2509.6799999999998</v>
      </c>
      <c r="N66" s="7">
        <f t="shared" si="0"/>
        <v>521.40211076058392</v>
      </c>
      <c r="O66" s="3">
        <v>36.380000000000003</v>
      </c>
      <c r="P66" s="9">
        <f t="shared" si="1"/>
        <v>13.973330124873591</v>
      </c>
      <c r="Q66" s="3">
        <v>53113.66</v>
      </c>
      <c r="R66" s="9">
        <f t="shared" si="2"/>
        <v>53.299648770570322</v>
      </c>
      <c r="S66" s="3">
        <v>327024.98</v>
      </c>
      <c r="T66" s="7">
        <f t="shared" si="3"/>
        <v>47.726733213274699</v>
      </c>
      <c r="U66" s="3" t="s">
        <v>98</v>
      </c>
      <c r="W66" s="4" t="e">
        <f>NA()</f>
        <v>#N/A</v>
      </c>
      <c r="X66" s="7" t="e">
        <f t="shared" si="4"/>
        <v>#N/A</v>
      </c>
      <c r="Y66" s="3" t="s">
        <v>98</v>
      </c>
      <c r="AA66" s="3">
        <v>26990.09</v>
      </c>
      <c r="AB66" s="7">
        <f t="shared" si="5"/>
        <v>2.8010752938195638</v>
      </c>
      <c r="AC66" s="3">
        <v>18941.71</v>
      </c>
      <c r="AD66" s="7">
        <f t="shared" si="6"/>
        <v>2.0834356821514946</v>
      </c>
      <c r="AE66" s="4" t="e">
        <f>NA()</f>
        <v>#N/A</v>
      </c>
      <c r="AF66" s="6" t="e">
        <f t="shared" si="7"/>
        <v>#N/A</v>
      </c>
      <c r="AG66" s="4" t="e">
        <f>NA()</f>
        <v>#N/A</v>
      </c>
      <c r="AH66" s="4"/>
      <c r="AI66" s="3">
        <v>1047.8900000000001</v>
      </c>
      <c r="AJ66" s="7">
        <f t="shared" si="8"/>
        <v>-434.45870345399481</v>
      </c>
      <c r="AK66" s="3">
        <v>1360.86</v>
      </c>
      <c r="AL66" s="7">
        <f t="shared" si="9"/>
        <v>0.12109373100333296</v>
      </c>
      <c r="AM66" s="3">
        <v>29212.83</v>
      </c>
      <c r="AN66" s="7">
        <f t="shared" si="10"/>
        <v>2.7725091220263289</v>
      </c>
      <c r="AO66" s="3" t="s">
        <v>98</v>
      </c>
      <c r="AQ66" s="4" t="e">
        <f>NA()</f>
        <v>#N/A</v>
      </c>
      <c r="AR66" s="4"/>
      <c r="AS66" s="4" t="e">
        <f>NA()</f>
        <v>#N/A</v>
      </c>
      <c r="AT66" s="7" t="e">
        <f t="shared" si="11"/>
        <v>#N/A</v>
      </c>
      <c r="AU66" s="3">
        <v>83.1</v>
      </c>
      <c r="AV66" s="7">
        <f t="shared" si="12"/>
        <v>129.96010917721804</v>
      </c>
      <c r="AW66" s="3">
        <v>12.19</v>
      </c>
      <c r="AX66" s="7">
        <f t="shared" si="13"/>
        <v>15.725584774335228</v>
      </c>
      <c r="AY66" s="3" t="s">
        <v>98</v>
      </c>
      <c r="BA66" s="3">
        <v>148.26</v>
      </c>
      <c r="BB66" s="7">
        <f t="shared" si="14"/>
        <v>121.2143024995529</v>
      </c>
      <c r="BC66" s="3">
        <v>193.82</v>
      </c>
      <c r="BD66" s="7">
        <f t="shared" si="15"/>
        <v>185.49617828420335</v>
      </c>
      <c r="BE66" s="3">
        <v>158.13999999999999</v>
      </c>
      <c r="BF66" s="7">
        <f t="shared" si="16"/>
        <v>139.34872467784223</v>
      </c>
      <c r="BG66" s="3">
        <v>135.1</v>
      </c>
      <c r="BH66" s="7">
        <f t="shared" si="17"/>
        <v>6.4511862416297854</v>
      </c>
      <c r="BI66" s="4" t="e">
        <f>NA()</f>
        <v>#N/A</v>
      </c>
      <c r="BJ66" s="6" t="e">
        <f t="shared" si="18"/>
        <v>#N/A</v>
      </c>
      <c r="BK66" s="4" t="e">
        <f>NA()</f>
        <v>#N/A</v>
      </c>
      <c r="BL66" s="4"/>
      <c r="BM66" s="4" t="e">
        <f>NA()</f>
        <v>#N/A</v>
      </c>
      <c r="BN66" s="4"/>
      <c r="BO66" s="4" t="e">
        <f>NA()</f>
        <v>#N/A</v>
      </c>
      <c r="BP66" s="6" t="e">
        <f t="shared" si="19"/>
        <v>#N/A</v>
      </c>
      <c r="BQ66" s="4" t="e">
        <f>NA()</f>
        <v>#N/A</v>
      </c>
      <c r="BR66" s="6" t="e">
        <f t="shared" si="20"/>
        <v>#N/A</v>
      </c>
      <c r="BS66" s="3">
        <v>207.61</v>
      </c>
      <c r="BT66" s="7">
        <f t="shared" si="21"/>
        <v>26.887757947057207</v>
      </c>
      <c r="BU66" s="4" t="e">
        <f>NA()</f>
        <v>#N/A</v>
      </c>
      <c r="BV66" s="4"/>
      <c r="BW66" s="3">
        <v>10.68</v>
      </c>
      <c r="BX66" s="7">
        <f t="shared" si="22"/>
        <v>14.44747360897283</v>
      </c>
      <c r="BY66" s="3" t="s">
        <v>98</v>
      </c>
      <c r="CA66" s="3">
        <v>9.84</v>
      </c>
      <c r="CB66" s="7">
        <f t="shared" si="23"/>
        <v>12.806219571325146</v>
      </c>
      <c r="CC66" s="4" t="e">
        <f>NA()</f>
        <v>#N/A</v>
      </c>
      <c r="CD66" s="4"/>
      <c r="CE66" s="3">
        <v>538803.19999999995</v>
      </c>
    </row>
    <row r="67" spans="1:83" x14ac:dyDescent="0.3">
      <c r="A67" s="3" t="s">
        <v>732</v>
      </c>
      <c r="B67" s="4">
        <v>1200</v>
      </c>
      <c r="C67" s="4">
        <v>2782091.51</v>
      </c>
      <c r="D67" s="4">
        <v>6274180.9800000004</v>
      </c>
      <c r="E67" s="3" t="s">
        <v>98</v>
      </c>
      <c r="G67" s="3" t="s">
        <v>98</v>
      </c>
      <c r="I67" s="3" t="s">
        <v>98</v>
      </c>
      <c r="K67" s="3" t="s">
        <v>98</v>
      </c>
      <c r="M67" s="3">
        <v>2331.38</v>
      </c>
      <c r="N67" s="7">
        <f t="shared" ref="N67:N130" si="24">M67/4.81332919105191</f>
        <v>484.35914259388062</v>
      </c>
      <c r="O67" s="3">
        <v>35.75</v>
      </c>
      <c r="P67" s="9">
        <f t="shared" ref="P67:P130" si="25">O67/2.60353113215588</f>
        <v>13.731351071034382</v>
      </c>
      <c r="Q67" s="3">
        <v>51962.93</v>
      </c>
      <c r="R67" s="9">
        <f t="shared" ref="R67:R130" si="26">Q67/996.510506638216</f>
        <v>52.144889244870939</v>
      </c>
      <c r="S67" s="3">
        <v>319442.36</v>
      </c>
      <c r="T67" s="7">
        <f t="shared" ref="T67:T130" si="27">S67/6852.0294179498</f>
        <v>46.620109242843931</v>
      </c>
      <c r="U67" s="3" t="s">
        <v>98</v>
      </c>
      <c r="W67" s="3">
        <v>2709.98</v>
      </c>
      <c r="X67" s="7">
        <f t="shared" ref="X67:X130" si="28">W67/0.711594007886608</f>
        <v>3808.3232432612522</v>
      </c>
      <c r="Y67" s="3" t="s">
        <v>98</v>
      </c>
      <c r="AA67" s="3">
        <v>26959.07</v>
      </c>
      <c r="AB67" s="7">
        <f t="shared" ref="AB67:AB130" si="29">AA67/9635.61745717879</f>
        <v>2.7978559879330596</v>
      </c>
      <c r="AC67" s="3">
        <v>15370.23</v>
      </c>
      <c r="AD67" s="7">
        <f t="shared" ref="AD67:AD130" si="30">AC67/9091.57415430244</f>
        <v>1.6906016207024268</v>
      </c>
      <c r="AE67" s="4" t="e">
        <f>NA()</f>
        <v>#N/A</v>
      </c>
      <c r="AF67" s="6" t="e">
        <f t="shared" ref="AF67:AF130" si="31">AE67/109868.803972661</f>
        <v>#N/A</v>
      </c>
      <c r="AG67" s="4" t="e">
        <f>NA()</f>
        <v>#N/A</v>
      </c>
      <c r="AH67" s="4"/>
      <c r="AI67" s="3">
        <v>774.04</v>
      </c>
      <c r="AJ67" s="7">
        <f t="shared" ref="AJ67:AJ130" si="32">AI67/-2.41194385489152</f>
        <v>-320.91957631195078</v>
      </c>
      <c r="AK67" s="3">
        <v>973.76</v>
      </c>
      <c r="AL67" s="7">
        <f t="shared" ref="AL67:AL130" si="33">AK67/11238.0714403997</f>
        <v>8.6648319078968819E-2</v>
      </c>
      <c r="AM67" s="3">
        <v>30583.09</v>
      </c>
      <c r="AN67" s="7">
        <f t="shared" ref="AN67:AN130" si="34">AM67/10536.6037456531</f>
        <v>2.9025567192480901</v>
      </c>
      <c r="AO67" s="3" t="s">
        <v>98</v>
      </c>
      <c r="AQ67" s="4" t="e">
        <f>NA()</f>
        <v>#N/A</v>
      </c>
      <c r="AR67" s="4"/>
      <c r="AS67" s="4" t="e">
        <f>NA()</f>
        <v>#N/A</v>
      </c>
      <c r="AT67" s="7" t="e">
        <f t="shared" ref="AT67:AT130" si="35">AS67/0.472422019694129</f>
        <v>#N/A</v>
      </c>
      <c r="AU67" s="3">
        <v>40.51</v>
      </c>
      <c r="AV67" s="7">
        <f t="shared" ref="AV67:AV130" si="36">AU67/0.639426978986929</f>
        <v>63.353598348605324</v>
      </c>
      <c r="AW67" s="3">
        <v>8.56</v>
      </c>
      <c r="AX67" s="7">
        <f t="shared" ref="AX67:AX130" si="37">AW67/0.77516990146494</f>
        <v>11.042740415776009</v>
      </c>
      <c r="AY67" s="3" t="s">
        <v>98</v>
      </c>
      <c r="BA67" s="3">
        <v>143.47</v>
      </c>
      <c r="BB67" s="7">
        <f t="shared" ref="BB67:BB130" si="38">BA67/1.22312298914187</f>
        <v>117.29809779853538</v>
      </c>
      <c r="BC67" s="3">
        <v>174.47</v>
      </c>
      <c r="BD67" s="7">
        <f t="shared" ref="BD67:BD130" si="39">BC67/1.04487327875318</f>
        <v>166.97718617916087</v>
      </c>
      <c r="BE67" s="3">
        <v>170.9</v>
      </c>
      <c r="BF67" s="7">
        <f t="shared" ref="BF67:BF130" si="40">BE67/1.13485071618417</f>
        <v>150.59249429267257</v>
      </c>
      <c r="BG67" s="3">
        <v>161.58000000000001</v>
      </c>
      <c r="BH67" s="7">
        <f t="shared" ref="BH67:BH130" si="41">BG67/20.9418849401981</f>
        <v>7.7156378454666239</v>
      </c>
      <c r="BI67" s="4" t="e">
        <f>NA()</f>
        <v>#N/A</v>
      </c>
      <c r="BJ67" s="6" t="e">
        <f t="shared" ref="BJ67:BJ130" si="42">BI67/0.591184826960858</f>
        <v>#N/A</v>
      </c>
      <c r="BK67" s="4" t="e">
        <f>NA()</f>
        <v>#N/A</v>
      </c>
      <c r="BL67" s="4"/>
      <c r="BM67" s="4" t="e">
        <f>NA()</f>
        <v>#N/A</v>
      </c>
      <c r="BN67" s="4"/>
      <c r="BO67" s="4" t="e">
        <f>NA()</f>
        <v>#N/A</v>
      </c>
      <c r="BP67" s="6" t="e">
        <f t="shared" ref="BP67:BP130" si="43">BO67/-0.925563909774436</f>
        <v>#N/A</v>
      </c>
      <c r="BQ67" s="4" t="e">
        <f>NA()</f>
        <v>#N/A</v>
      </c>
      <c r="BR67" s="6" t="e">
        <f t="shared" ref="BR67:BR130" si="44">BQ67/-0.014865780911063</f>
        <v>#N/A</v>
      </c>
      <c r="BS67" s="3">
        <v>178.53</v>
      </c>
      <c r="BT67" s="7">
        <f t="shared" ref="BT67:BT130" si="45">BS67/7.72135781677261</f>
        <v>23.121580975329334</v>
      </c>
      <c r="BU67" s="4" t="e">
        <f>NA()</f>
        <v>#N/A</v>
      </c>
      <c r="BV67" s="4"/>
      <c r="BW67" s="3">
        <v>18.190000000000001</v>
      </c>
      <c r="BX67" s="7">
        <f t="shared" ref="BX67:BX130" si="46">BW67/0.739229590519343</f>
        <v>24.606698965095113</v>
      </c>
      <c r="BY67" s="3" t="s">
        <v>98</v>
      </c>
      <c r="CA67" s="3">
        <v>12.76</v>
      </c>
      <c r="CB67" s="7">
        <f t="shared" ref="CB67:CB130" si="47">CA67/0.768376642708289</f>
        <v>16.606439200214314</v>
      </c>
      <c r="CC67" s="4" t="e">
        <f>NA()</f>
        <v>#N/A</v>
      </c>
      <c r="CD67" s="4"/>
      <c r="CE67" s="3">
        <v>547948.43999999994</v>
      </c>
    </row>
    <row r="68" spans="1:83" x14ac:dyDescent="0.3">
      <c r="A68" s="3" t="s">
        <v>732</v>
      </c>
      <c r="B68" s="4">
        <v>1220</v>
      </c>
      <c r="C68" s="4">
        <v>2782091.51</v>
      </c>
      <c r="D68" s="4">
        <v>6274180.9800000004</v>
      </c>
      <c r="E68" s="3" t="s">
        <v>98</v>
      </c>
      <c r="G68" s="3" t="s">
        <v>98</v>
      </c>
      <c r="I68" s="3" t="s">
        <v>98</v>
      </c>
      <c r="K68" s="3" t="s">
        <v>98</v>
      </c>
      <c r="M68" s="3">
        <v>2101.17</v>
      </c>
      <c r="N68" s="7">
        <f t="shared" si="24"/>
        <v>436.53153910730305</v>
      </c>
      <c r="O68" s="3">
        <v>38.18</v>
      </c>
      <c r="P68" s="9">
        <f t="shared" si="25"/>
        <v>14.664698850128469</v>
      </c>
      <c r="Q68" s="3">
        <v>64169.21</v>
      </c>
      <c r="R68" s="9">
        <f t="shared" si="26"/>
        <v>64.393912128913144</v>
      </c>
      <c r="S68" s="3">
        <v>326724.7</v>
      </c>
      <c r="T68" s="7">
        <f t="shared" si="27"/>
        <v>47.682909700314674</v>
      </c>
      <c r="U68" s="3" t="s">
        <v>98</v>
      </c>
      <c r="W68" s="4" t="e">
        <f>NA()</f>
        <v>#N/A</v>
      </c>
      <c r="X68" s="7" t="e">
        <f t="shared" si="28"/>
        <v>#N/A</v>
      </c>
      <c r="Y68" s="3" t="s">
        <v>98</v>
      </c>
      <c r="AA68" s="3">
        <v>25877.54</v>
      </c>
      <c r="AB68" s="7">
        <f t="shared" si="29"/>
        <v>2.6856130512653911</v>
      </c>
      <c r="AC68" s="3">
        <v>15607.98</v>
      </c>
      <c r="AD68" s="7">
        <f t="shared" si="30"/>
        <v>1.7167522076046398</v>
      </c>
      <c r="AE68" s="4" t="e">
        <f>NA()</f>
        <v>#N/A</v>
      </c>
      <c r="AF68" s="6" t="e">
        <f t="shared" si="31"/>
        <v>#N/A</v>
      </c>
      <c r="AG68" s="4" t="e">
        <f>NA()</f>
        <v>#N/A</v>
      </c>
      <c r="AH68" s="4"/>
      <c r="AI68" s="3">
        <v>1013.24</v>
      </c>
      <c r="AJ68" s="7">
        <f t="shared" si="32"/>
        <v>-420.0926974088174</v>
      </c>
      <c r="AK68" s="3">
        <v>1307.25</v>
      </c>
      <c r="AL68" s="7">
        <f t="shared" si="33"/>
        <v>0.11632333954566011</v>
      </c>
      <c r="AM68" s="3">
        <v>34548.47</v>
      </c>
      <c r="AN68" s="7">
        <f t="shared" si="34"/>
        <v>3.2788999979479208</v>
      </c>
      <c r="AO68" s="3" t="s">
        <v>98</v>
      </c>
      <c r="AQ68" s="4" t="e">
        <f>NA()</f>
        <v>#N/A</v>
      </c>
      <c r="AR68" s="4"/>
      <c r="AS68" s="4" t="e">
        <f>NA()</f>
        <v>#N/A</v>
      </c>
      <c r="AT68" s="7" t="e">
        <f t="shared" si="35"/>
        <v>#N/A</v>
      </c>
      <c r="AU68" s="3">
        <v>103.06</v>
      </c>
      <c r="AV68" s="7">
        <f t="shared" si="36"/>
        <v>161.17555778344274</v>
      </c>
      <c r="AW68" s="4" t="e">
        <f>NA()</f>
        <v>#N/A</v>
      </c>
      <c r="AX68" s="7" t="e">
        <f t="shared" si="37"/>
        <v>#N/A</v>
      </c>
      <c r="AY68" s="3" t="s">
        <v>98</v>
      </c>
      <c r="BA68" s="3">
        <v>140.06</v>
      </c>
      <c r="BB68" s="7">
        <f t="shared" si="38"/>
        <v>114.51015248946028</v>
      </c>
      <c r="BC68" s="3">
        <v>194.87</v>
      </c>
      <c r="BD68" s="7">
        <f t="shared" si="39"/>
        <v>186.50108483253899</v>
      </c>
      <c r="BE68" s="3">
        <v>175.19</v>
      </c>
      <c r="BF68" s="7">
        <f t="shared" si="40"/>
        <v>154.37272718041723</v>
      </c>
      <c r="BG68" s="3">
        <v>169.78</v>
      </c>
      <c r="BH68" s="7">
        <f t="shared" si="41"/>
        <v>8.1071976321532571</v>
      </c>
      <c r="BI68" s="4" t="e">
        <f>NA()</f>
        <v>#N/A</v>
      </c>
      <c r="BJ68" s="6" t="e">
        <f t="shared" si="42"/>
        <v>#N/A</v>
      </c>
      <c r="BK68" s="4" t="e">
        <f>NA()</f>
        <v>#N/A</v>
      </c>
      <c r="BL68" s="4"/>
      <c r="BM68" s="4" t="e">
        <f>NA()</f>
        <v>#N/A</v>
      </c>
      <c r="BN68" s="4"/>
      <c r="BO68" s="4" t="e">
        <f>NA()</f>
        <v>#N/A</v>
      </c>
      <c r="BP68" s="6" t="e">
        <f t="shared" si="43"/>
        <v>#N/A</v>
      </c>
      <c r="BQ68" s="4" t="e">
        <f>NA()</f>
        <v>#N/A</v>
      </c>
      <c r="BR68" s="6" t="e">
        <f t="shared" si="44"/>
        <v>#N/A</v>
      </c>
      <c r="BS68" s="4" t="e">
        <f>NA()</f>
        <v>#N/A</v>
      </c>
      <c r="BT68" s="6" t="e">
        <f t="shared" si="45"/>
        <v>#N/A</v>
      </c>
      <c r="BU68" s="4" t="e">
        <f>NA()</f>
        <v>#N/A</v>
      </c>
      <c r="BV68" s="4"/>
      <c r="BW68" s="3">
        <v>23.96</v>
      </c>
      <c r="BX68" s="7">
        <f t="shared" si="46"/>
        <v>32.41212244110384</v>
      </c>
      <c r="BY68" s="3" t="s">
        <v>98</v>
      </c>
      <c r="CA68" s="3">
        <v>12.6</v>
      </c>
      <c r="CB68" s="7">
        <f t="shared" si="47"/>
        <v>16.398207987672443</v>
      </c>
      <c r="CC68" s="3">
        <v>6.9</v>
      </c>
      <c r="CE68" s="3">
        <v>527785.86</v>
      </c>
    </row>
    <row r="69" spans="1:83" x14ac:dyDescent="0.3">
      <c r="A69" s="3" t="s">
        <v>732</v>
      </c>
      <c r="B69" s="4">
        <v>1240</v>
      </c>
      <c r="C69" s="4">
        <v>2782091.51</v>
      </c>
      <c r="D69" s="4">
        <v>6274180.9800000004</v>
      </c>
      <c r="E69" s="3" t="s">
        <v>98</v>
      </c>
      <c r="G69" s="3" t="s">
        <v>98</v>
      </c>
      <c r="I69" s="3" t="s">
        <v>98</v>
      </c>
      <c r="K69" s="3" t="s">
        <v>98</v>
      </c>
      <c r="M69" s="3">
        <v>2223.88</v>
      </c>
      <c r="N69" s="7">
        <f t="shared" si="24"/>
        <v>462.02532835988956</v>
      </c>
      <c r="O69" s="3">
        <v>35.54</v>
      </c>
      <c r="P69" s="9">
        <f t="shared" si="25"/>
        <v>13.650691386421313</v>
      </c>
      <c r="Q69" s="3">
        <v>49491.63</v>
      </c>
      <c r="R69" s="9">
        <f t="shared" si="26"/>
        <v>49.664935462610202</v>
      </c>
      <c r="S69" s="3">
        <v>309427.58</v>
      </c>
      <c r="T69" s="7">
        <f t="shared" si="27"/>
        <v>45.158530579190661</v>
      </c>
      <c r="U69" s="3" t="s">
        <v>98</v>
      </c>
      <c r="W69" s="3">
        <v>1121.6500000000001</v>
      </c>
      <c r="X69" s="7">
        <f t="shared" si="28"/>
        <v>1576.2499228053284</v>
      </c>
      <c r="Y69" s="3" t="s">
        <v>98</v>
      </c>
      <c r="AA69" s="3">
        <v>24434.07</v>
      </c>
      <c r="AB69" s="7">
        <f t="shared" si="29"/>
        <v>2.5358073946569943</v>
      </c>
      <c r="AC69" s="3">
        <v>14423.39</v>
      </c>
      <c r="AD69" s="7">
        <f t="shared" si="30"/>
        <v>1.5864568396193925</v>
      </c>
      <c r="AE69" s="4" t="e">
        <f>NA()</f>
        <v>#N/A</v>
      </c>
      <c r="AF69" s="6" t="e">
        <f t="shared" si="31"/>
        <v>#N/A</v>
      </c>
      <c r="AG69" s="4" t="e">
        <f>NA()</f>
        <v>#N/A</v>
      </c>
      <c r="AH69" s="4"/>
      <c r="AI69" s="3">
        <v>620.84</v>
      </c>
      <c r="AJ69" s="7">
        <f t="shared" si="32"/>
        <v>-257.40234323486067</v>
      </c>
      <c r="AK69" s="3">
        <v>1103.8499999999999</v>
      </c>
      <c r="AL69" s="7">
        <f t="shared" si="33"/>
        <v>9.8224148676593542E-2</v>
      </c>
      <c r="AM69" s="3">
        <v>33112.51</v>
      </c>
      <c r="AN69" s="7">
        <f t="shared" si="34"/>
        <v>3.1426169949364042</v>
      </c>
      <c r="AO69" s="3" t="s">
        <v>98</v>
      </c>
      <c r="AQ69" s="4" t="e">
        <f>NA()</f>
        <v>#N/A</v>
      </c>
      <c r="AR69" s="4"/>
      <c r="AS69" s="4" t="e">
        <f>NA()</f>
        <v>#N/A</v>
      </c>
      <c r="AT69" s="7" t="e">
        <f t="shared" si="35"/>
        <v>#N/A</v>
      </c>
      <c r="AU69" s="4" t="e">
        <f>NA()</f>
        <v>#N/A</v>
      </c>
      <c r="AV69" s="7" t="e">
        <f t="shared" si="36"/>
        <v>#N/A</v>
      </c>
      <c r="AW69" s="3">
        <v>12.67</v>
      </c>
      <c r="AX69" s="7">
        <f t="shared" si="37"/>
        <v>16.344803863070332</v>
      </c>
      <c r="AY69" s="3" t="s">
        <v>98</v>
      </c>
      <c r="BA69" s="3">
        <v>136.02000000000001</v>
      </c>
      <c r="BB69" s="7">
        <f t="shared" si="38"/>
        <v>111.20713224058538</v>
      </c>
      <c r="BC69" s="3">
        <v>178.41</v>
      </c>
      <c r="BD69" s="7">
        <f t="shared" si="39"/>
        <v>170.74797837005841</v>
      </c>
      <c r="BE69" s="3">
        <v>145.29</v>
      </c>
      <c r="BF69" s="7">
        <f t="shared" si="40"/>
        <v>128.02564947795432</v>
      </c>
      <c r="BG69" s="3">
        <v>169.81</v>
      </c>
      <c r="BH69" s="7">
        <f t="shared" si="41"/>
        <v>8.1086301679582089</v>
      </c>
      <c r="BI69" s="4" t="e">
        <f>NA()</f>
        <v>#N/A</v>
      </c>
      <c r="BJ69" s="6" t="e">
        <f t="shared" si="42"/>
        <v>#N/A</v>
      </c>
      <c r="BK69" s="4" t="e">
        <f>NA()</f>
        <v>#N/A</v>
      </c>
      <c r="BL69" s="4"/>
      <c r="BM69" s="4" t="e">
        <f>NA()</f>
        <v>#N/A</v>
      </c>
      <c r="BN69" s="4"/>
      <c r="BO69" s="4" t="e">
        <f>NA()</f>
        <v>#N/A</v>
      </c>
      <c r="BP69" s="6" t="e">
        <f t="shared" si="43"/>
        <v>#N/A</v>
      </c>
      <c r="BQ69" s="4" t="e">
        <f>NA()</f>
        <v>#N/A</v>
      </c>
      <c r="BR69" s="6" t="e">
        <f t="shared" si="44"/>
        <v>#N/A</v>
      </c>
      <c r="BS69" s="3">
        <v>183.18</v>
      </c>
      <c r="BT69" s="7">
        <f t="shared" si="45"/>
        <v>23.723806660285817</v>
      </c>
      <c r="BU69" s="3">
        <v>93.91</v>
      </c>
      <c r="BW69" s="4" t="e">
        <f>NA()</f>
        <v>#N/A</v>
      </c>
      <c r="BX69" s="7" t="e">
        <f t="shared" si="46"/>
        <v>#N/A</v>
      </c>
      <c r="BY69" s="3" t="s">
        <v>98</v>
      </c>
      <c r="CA69" s="3">
        <v>10.18</v>
      </c>
      <c r="CB69" s="7">
        <f t="shared" si="47"/>
        <v>13.248710897976625</v>
      </c>
      <c r="CC69" s="4" t="e">
        <f>NA()</f>
        <v>#N/A</v>
      </c>
      <c r="CD69" s="4"/>
      <c r="CE69" s="3">
        <v>563075.6</v>
      </c>
    </row>
    <row r="70" spans="1:83" x14ac:dyDescent="0.3">
      <c r="A70" s="3" t="s">
        <v>732</v>
      </c>
      <c r="B70" s="4">
        <v>1260</v>
      </c>
      <c r="C70" s="4">
        <v>2782091.51</v>
      </c>
      <c r="D70" s="4">
        <v>6274180.9800000004</v>
      </c>
      <c r="E70" s="3" t="s">
        <v>98</v>
      </c>
      <c r="G70" s="3" t="s">
        <v>98</v>
      </c>
      <c r="I70" s="3" t="s">
        <v>98</v>
      </c>
      <c r="K70" s="3" t="s">
        <v>98</v>
      </c>
      <c r="M70" s="3">
        <v>2192.04</v>
      </c>
      <c r="N70" s="7">
        <f t="shared" si="24"/>
        <v>455.41036421839857</v>
      </c>
      <c r="O70" s="3">
        <v>35.020000000000003</v>
      </c>
      <c r="P70" s="9">
        <f t="shared" si="25"/>
        <v>13.450962643569905</v>
      </c>
      <c r="Q70" s="3">
        <v>58480.09</v>
      </c>
      <c r="R70" s="9">
        <f t="shared" si="26"/>
        <v>58.684870465928</v>
      </c>
      <c r="S70" s="3">
        <v>320650.43</v>
      </c>
      <c r="T70" s="7">
        <f t="shared" si="27"/>
        <v>46.796417592722776</v>
      </c>
      <c r="U70" s="3" t="s">
        <v>98</v>
      </c>
      <c r="W70" s="4" t="e">
        <f>NA()</f>
        <v>#N/A</v>
      </c>
      <c r="X70" s="7" t="e">
        <f t="shared" si="28"/>
        <v>#N/A</v>
      </c>
      <c r="Y70" s="3" t="s">
        <v>98</v>
      </c>
      <c r="AA70" s="3">
        <v>23764.2</v>
      </c>
      <c r="AB70" s="7">
        <f t="shared" si="29"/>
        <v>2.4662872001311178</v>
      </c>
      <c r="AC70" s="3">
        <v>13677.27</v>
      </c>
      <c r="AD70" s="7">
        <f t="shared" si="30"/>
        <v>1.504389643407072</v>
      </c>
      <c r="AE70" s="4" t="e">
        <f>NA()</f>
        <v>#N/A</v>
      </c>
      <c r="AF70" s="6" t="e">
        <f t="shared" si="31"/>
        <v>#N/A</v>
      </c>
      <c r="AG70" s="4" t="e">
        <f>NA()</f>
        <v>#N/A</v>
      </c>
      <c r="AH70" s="4"/>
      <c r="AI70" s="3">
        <v>791.11</v>
      </c>
      <c r="AJ70" s="7">
        <f t="shared" si="32"/>
        <v>-327.99685548052736</v>
      </c>
      <c r="AK70" s="3">
        <v>915.52</v>
      </c>
      <c r="AL70" s="7">
        <f t="shared" si="33"/>
        <v>8.1465935223440616E-2</v>
      </c>
      <c r="AM70" s="3">
        <v>36384.910000000003</v>
      </c>
      <c r="AN70" s="7">
        <f t="shared" si="34"/>
        <v>3.4531914531768062</v>
      </c>
      <c r="AO70" s="3" t="s">
        <v>98</v>
      </c>
      <c r="AQ70" s="4" t="e">
        <f>NA()</f>
        <v>#N/A</v>
      </c>
      <c r="AR70" s="4"/>
      <c r="AS70" s="4" t="e">
        <f>NA()</f>
        <v>#N/A</v>
      </c>
      <c r="AT70" s="7" t="e">
        <f t="shared" si="35"/>
        <v>#N/A</v>
      </c>
      <c r="AU70" s="3">
        <v>34.26</v>
      </c>
      <c r="AV70" s="7">
        <f t="shared" si="36"/>
        <v>53.57922190627545</v>
      </c>
      <c r="AW70" s="3">
        <v>9.8699999999999992</v>
      </c>
      <c r="AX70" s="7">
        <f t="shared" si="37"/>
        <v>12.732692512115561</v>
      </c>
      <c r="AY70" s="3" t="s">
        <v>98</v>
      </c>
      <c r="BA70" s="3">
        <v>128.41</v>
      </c>
      <c r="BB70" s="7">
        <f t="shared" si="38"/>
        <v>104.98535399951159</v>
      </c>
      <c r="BC70" s="3">
        <v>169.7</v>
      </c>
      <c r="BD70" s="7">
        <f t="shared" si="39"/>
        <v>162.4120392881504</v>
      </c>
      <c r="BE70" s="3">
        <v>161.54</v>
      </c>
      <c r="BF70" s="7">
        <f t="shared" si="40"/>
        <v>142.34471344668415</v>
      </c>
      <c r="BG70" s="3">
        <v>154.11000000000001</v>
      </c>
      <c r="BH70" s="7">
        <f t="shared" si="41"/>
        <v>7.3589364300338005</v>
      </c>
      <c r="BI70" s="4" t="e">
        <f>NA()</f>
        <v>#N/A</v>
      </c>
      <c r="BJ70" s="6" t="e">
        <f t="shared" si="42"/>
        <v>#N/A</v>
      </c>
      <c r="BK70" s="4" t="e">
        <f>NA()</f>
        <v>#N/A</v>
      </c>
      <c r="BL70" s="4"/>
      <c r="BM70" s="4" t="e">
        <f>NA()</f>
        <v>#N/A</v>
      </c>
      <c r="BN70" s="4"/>
      <c r="BO70" s="3">
        <v>9.24</v>
      </c>
      <c r="BP70" s="7">
        <f t="shared" si="43"/>
        <v>-9.9831031681559708</v>
      </c>
      <c r="BQ70" s="4" t="e">
        <f>NA()</f>
        <v>#N/A</v>
      </c>
      <c r="BR70" s="6" t="e">
        <f t="shared" si="44"/>
        <v>#N/A</v>
      </c>
      <c r="BS70" s="3">
        <v>237.23</v>
      </c>
      <c r="BT70" s="7">
        <f t="shared" si="45"/>
        <v>30.72387080478002</v>
      </c>
      <c r="BU70" s="4" t="e">
        <f>NA()</f>
        <v>#N/A</v>
      </c>
      <c r="BV70" s="4"/>
      <c r="BW70" s="4" t="e">
        <f>NA()</f>
        <v>#N/A</v>
      </c>
      <c r="BX70" s="7" t="e">
        <f t="shared" si="46"/>
        <v>#N/A</v>
      </c>
      <c r="BY70" s="3" t="s">
        <v>98</v>
      </c>
      <c r="CA70" s="3">
        <v>10.73</v>
      </c>
      <c r="CB70" s="7">
        <f t="shared" si="47"/>
        <v>13.964505691089313</v>
      </c>
      <c r="CC70" s="4" t="e">
        <f>NA()</f>
        <v>#N/A</v>
      </c>
      <c r="CD70" s="4"/>
      <c r="CE70" s="3">
        <v>542194.31999999995</v>
      </c>
    </row>
    <row r="71" spans="1:83" x14ac:dyDescent="0.3">
      <c r="A71" s="3" t="s">
        <v>732</v>
      </c>
      <c r="B71" s="4">
        <v>1280</v>
      </c>
      <c r="C71" s="4">
        <v>2782091.51</v>
      </c>
      <c r="D71" s="4">
        <v>6274180.9800000004</v>
      </c>
      <c r="E71" s="3" t="s">
        <v>98</v>
      </c>
      <c r="G71" s="3" t="s">
        <v>98</v>
      </c>
      <c r="I71" s="3" t="s">
        <v>98</v>
      </c>
      <c r="K71" s="3" t="s">
        <v>98</v>
      </c>
      <c r="M71" s="3">
        <v>2149.21</v>
      </c>
      <c r="N71" s="7">
        <f t="shared" si="24"/>
        <v>446.51215711475356</v>
      </c>
      <c r="O71" s="3">
        <v>37.17</v>
      </c>
      <c r="P71" s="9">
        <f t="shared" si="25"/>
        <v>14.276764176513232</v>
      </c>
      <c r="Q71" s="3">
        <v>56948.41</v>
      </c>
      <c r="R71" s="9">
        <f t="shared" si="26"/>
        <v>57.147826962827168</v>
      </c>
      <c r="S71" s="3">
        <v>315905.83</v>
      </c>
      <c r="T71" s="7">
        <f t="shared" si="27"/>
        <v>46.103980402133537</v>
      </c>
      <c r="U71" s="3" t="s">
        <v>98</v>
      </c>
      <c r="W71" s="4" t="e">
        <f>NA()</f>
        <v>#N/A</v>
      </c>
      <c r="X71" s="7" t="e">
        <f t="shared" si="28"/>
        <v>#N/A</v>
      </c>
      <c r="Y71" s="3" t="s">
        <v>98</v>
      </c>
      <c r="AA71" s="3">
        <v>21273.759999999998</v>
      </c>
      <c r="AB71" s="7">
        <f t="shared" si="29"/>
        <v>2.2078252996802488</v>
      </c>
      <c r="AC71" s="3">
        <v>13079.11</v>
      </c>
      <c r="AD71" s="7">
        <f t="shared" si="30"/>
        <v>1.4385968566082172</v>
      </c>
      <c r="AE71" s="4" t="e">
        <f>NA()</f>
        <v>#N/A</v>
      </c>
      <c r="AF71" s="6" t="e">
        <f t="shared" si="31"/>
        <v>#N/A</v>
      </c>
      <c r="AG71" s="4" t="e">
        <f>NA()</f>
        <v>#N/A</v>
      </c>
      <c r="AH71" s="4"/>
      <c r="AI71" s="3">
        <v>977.26</v>
      </c>
      <c r="AJ71" s="7">
        <f t="shared" si="32"/>
        <v>-405.17526890938069</v>
      </c>
      <c r="AK71" s="3">
        <v>1169.57</v>
      </c>
      <c r="AL71" s="7">
        <f t="shared" si="33"/>
        <v>0.1040721271619183</v>
      </c>
      <c r="AM71" s="3">
        <v>38481.49</v>
      </c>
      <c r="AN71" s="7">
        <f t="shared" si="34"/>
        <v>3.6521720783013811</v>
      </c>
      <c r="AO71" s="3" t="s">
        <v>98</v>
      </c>
      <c r="AQ71" s="4" t="e">
        <f>NA()</f>
        <v>#N/A</v>
      </c>
      <c r="AR71" s="4"/>
      <c r="AS71" s="4" t="e">
        <f>NA()</f>
        <v>#N/A</v>
      </c>
      <c r="AT71" s="7" t="e">
        <f t="shared" si="35"/>
        <v>#N/A</v>
      </c>
      <c r="AU71" s="3">
        <v>44.54</v>
      </c>
      <c r="AV71" s="7">
        <f t="shared" si="36"/>
        <v>69.656116278619635</v>
      </c>
      <c r="AW71" s="4" t="e">
        <f>NA()</f>
        <v>#N/A</v>
      </c>
      <c r="AX71" s="7" t="e">
        <f t="shared" si="37"/>
        <v>#N/A</v>
      </c>
      <c r="AY71" s="3" t="s">
        <v>98</v>
      </c>
      <c r="BA71" s="3">
        <v>123.74</v>
      </c>
      <c r="BB71" s="7">
        <f t="shared" si="38"/>
        <v>101.16725881083688</v>
      </c>
      <c r="BC71" s="3">
        <v>166.64</v>
      </c>
      <c r="BD71" s="7">
        <f t="shared" si="39"/>
        <v>159.48345449014366</v>
      </c>
      <c r="BE71" s="3">
        <v>165.32</v>
      </c>
      <c r="BF71" s="7">
        <f t="shared" si="40"/>
        <v>145.67554801910256</v>
      </c>
      <c r="BG71" s="3">
        <v>159.18</v>
      </c>
      <c r="BH71" s="7">
        <f t="shared" si="41"/>
        <v>7.6010349810705353</v>
      </c>
      <c r="BI71" s="4" t="e">
        <f>NA()</f>
        <v>#N/A</v>
      </c>
      <c r="BJ71" s="6" t="e">
        <f t="shared" si="42"/>
        <v>#N/A</v>
      </c>
      <c r="BK71" s="4" t="e">
        <f>NA()</f>
        <v>#N/A</v>
      </c>
      <c r="BL71" s="4"/>
      <c r="BM71" s="4" t="e">
        <f>NA()</f>
        <v>#N/A</v>
      </c>
      <c r="BN71" s="4"/>
      <c r="BO71" s="4" t="e">
        <f>NA()</f>
        <v>#N/A</v>
      </c>
      <c r="BP71" s="6" t="e">
        <f t="shared" si="43"/>
        <v>#N/A</v>
      </c>
      <c r="BQ71" s="4" t="e">
        <f>NA()</f>
        <v>#N/A</v>
      </c>
      <c r="BR71" s="6" t="e">
        <f t="shared" si="44"/>
        <v>#N/A</v>
      </c>
      <c r="BS71" s="3">
        <v>188.92</v>
      </c>
      <c r="BT71" s="7">
        <f t="shared" si="45"/>
        <v>24.467199226232101</v>
      </c>
      <c r="BU71" s="4" t="e">
        <f>NA()</f>
        <v>#N/A</v>
      </c>
      <c r="BV71" s="4"/>
      <c r="BW71" s="3">
        <v>23.95</v>
      </c>
      <c r="BX71" s="7">
        <f t="shared" si="46"/>
        <v>32.39859484409169</v>
      </c>
      <c r="BY71" s="3" t="s">
        <v>98</v>
      </c>
      <c r="CA71" s="3">
        <v>13.99</v>
      </c>
      <c r="CB71" s="7">
        <f t="shared" si="47"/>
        <v>18.207216646629959</v>
      </c>
      <c r="CC71" s="4" t="e">
        <f>NA()</f>
        <v>#N/A</v>
      </c>
      <c r="CD71" s="4"/>
      <c r="CE71" s="3">
        <v>549091.91</v>
      </c>
    </row>
    <row r="72" spans="1:83" x14ac:dyDescent="0.3">
      <c r="A72" s="3" t="s">
        <v>732</v>
      </c>
      <c r="B72" s="4">
        <v>1300</v>
      </c>
      <c r="C72" s="4">
        <v>2782091.51</v>
      </c>
      <c r="D72" s="4">
        <v>6274180.9800000004</v>
      </c>
      <c r="E72" s="3" t="s">
        <v>98</v>
      </c>
      <c r="G72" s="3" t="s">
        <v>98</v>
      </c>
      <c r="I72" s="3" t="s">
        <v>98</v>
      </c>
      <c r="K72" s="3" t="s">
        <v>98</v>
      </c>
      <c r="M72" s="3">
        <v>2190.5</v>
      </c>
      <c r="N72" s="7">
        <f t="shared" si="24"/>
        <v>455.09041934472094</v>
      </c>
      <c r="O72" s="3">
        <v>35.82</v>
      </c>
      <c r="P72" s="9">
        <f t="shared" si="25"/>
        <v>13.758237632572072</v>
      </c>
      <c r="Q72" s="3">
        <v>50243.6</v>
      </c>
      <c r="R72" s="9">
        <f t="shared" si="26"/>
        <v>50.419538645407357</v>
      </c>
      <c r="S72" s="3">
        <v>321757.3</v>
      </c>
      <c r="T72" s="7">
        <f t="shared" si="27"/>
        <v>46.957956595620281</v>
      </c>
      <c r="U72" s="3" t="s">
        <v>98</v>
      </c>
      <c r="W72" s="4" t="e">
        <f>NA()</f>
        <v>#N/A</v>
      </c>
      <c r="X72" s="7" t="e">
        <f t="shared" si="28"/>
        <v>#N/A</v>
      </c>
      <c r="Y72" s="3" t="s">
        <v>98</v>
      </c>
      <c r="AA72" s="3">
        <v>28041.24</v>
      </c>
      <c r="AB72" s="7">
        <f t="shared" si="29"/>
        <v>2.9101653448382319</v>
      </c>
      <c r="AC72" s="3">
        <v>15764.62</v>
      </c>
      <c r="AD72" s="7">
        <f t="shared" si="30"/>
        <v>1.7339813471729371</v>
      </c>
      <c r="AE72" s="4" t="e">
        <f>NA()</f>
        <v>#N/A</v>
      </c>
      <c r="AF72" s="6" t="e">
        <f t="shared" si="31"/>
        <v>#N/A</v>
      </c>
      <c r="AG72" s="4" t="e">
        <f>NA()</f>
        <v>#N/A</v>
      </c>
      <c r="AH72" s="4"/>
      <c r="AI72" s="3">
        <v>929.02</v>
      </c>
      <c r="AJ72" s="7">
        <f t="shared" si="32"/>
        <v>-385.1748033503805</v>
      </c>
      <c r="AK72" s="3">
        <v>945.11</v>
      </c>
      <c r="AL72" s="7">
        <f t="shared" si="33"/>
        <v>8.4098949273665194E-2</v>
      </c>
      <c r="AM72" s="3">
        <v>29760.68</v>
      </c>
      <c r="AN72" s="7">
        <f t="shared" si="34"/>
        <v>2.8245040544756028</v>
      </c>
      <c r="AO72" s="3" t="s">
        <v>98</v>
      </c>
      <c r="AQ72" s="4" t="e">
        <f>NA()</f>
        <v>#N/A</v>
      </c>
      <c r="AR72" s="4"/>
      <c r="AS72" s="4" t="e">
        <f>NA()</f>
        <v>#N/A</v>
      </c>
      <c r="AT72" s="7" t="e">
        <f t="shared" si="35"/>
        <v>#N/A</v>
      </c>
      <c r="AU72" s="3">
        <v>25.52</v>
      </c>
      <c r="AV72" s="7">
        <f t="shared" si="36"/>
        <v>39.910733889321349</v>
      </c>
      <c r="AW72" s="4" t="e">
        <f>NA()</f>
        <v>#N/A</v>
      </c>
      <c r="AX72" s="7" t="e">
        <f t="shared" si="37"/>
        <v>#N/A</v>
      </c>
      <c r="AY72" s="3" t="s">
        <v>98</v>
      </c>
      <c r="BA72" s="3">
        <v>138.24</v>
      </c>
      <c r="BB72" s="7">
        <f t="shared" si="38"/>
        <v>113.02215821892753</v>
      </c>
      <c r="BC72" s="3">
        <v>170.62</v>
      </c>
      <c r="BD72" s="7">
        <f t="shared" si="39"/>
        <v>163.29252883526354</v>
      </c>
      <c r="BE72" s="3">
        <v>173.33</v>
      </c>
      <c r="BF72" s="7">
        <f t="shared" si="40"/>
        <v>152.73374508922726</v>
      </c>
      <c r="BG72" s="3">
        <v>164.87</v>
      </c>
      <c r="BH72" s="7">
        <f t="shared" si="41"/>
        <v>7.8727392720762612</v>
      </c>
      <c r="BI72" s="4" t="e">
        <f>NA()</f>
        <v>#N/A</v>
      </c>
      <c r="BJ72" s="6" t="e">
        <f t="shared" si="42"/>
        <v>#N/A</v>
      </c>
      <c r="BK72" s="4" t="e">
        <f>NA()</f>
        <v>#N/A</v>
      </c>
      <c r="BL72" s="4"/>
      <c r="BM72" s="4" t="e">
        <f>NA()</f>
        <v>#N/A</v>
      </c>
      <c r="BN72" s="4"/>
      <c r="BO72" s="4" t="e">
        <f>NA()</f>
        <v>#N/A</v>
      </c>
      <c r="BP72" s="6" t="e">
        <f t="shared" si="43"/>
        <v>#N/A</v>
      </c>
      <c r="BQ72" s="4" t="e">
        <f>NA()</f>
        <v>#N/A</v>
      </c>
      <c r="BR72" s="6" t="e">
        <f t="shared" si="44"/>
        <v>#N/A</v>
      </c>
      <c r="BS72" s="3">
        <v>202.85</v>
      </c>
      <c r="BT72" s="7">
        <f t="shared" si="45"/>
        <v>26.271286063101748</v>
      </c>
      <c r="BU72" s="4" t="e">
        <f>NA()</f>
        <v>#N/A</v>
      </c>
      <c r="BV72" s="4"/>
      <c r="BW72" s="4" t="e">
        <f>NA()</f>
        <v>#N/A</v>
      </c>
      <c r="BX72" s="7" t="e">
        <f t="shared" si="46"/>
        <v>#N/A</v>
      </c>
      <c r="BY72" s="3" t="s">
        <v>98</v>
      </c>
      <c r="CA72" s="3">
        <v>12.4</v>
      </c>
      <c r="CB72" s="7">
        <f t="shared" si="47"/>
        <v>16.137918971995106</v>
      </c>
      <c r="CC72" s="4" t="e">
        <f>NA()</f>
        <v>#N/A</v>
      </c>
      <c r="CD72" s="4"/>
      <c r="CE72" s="3">
        <v>549444.29</v>
      </c>
    </row>
    <row r="73" spans="1:83" x14ac:dyDescent="0.3">
      <c r="A73" s="3" t="s">
        <v>732</v>
      </c>
      <c r="B73" s="4">
        <v>1320</v>
      </c>
      <c r="C73" s="4">
        <v>2782091.51</v>
      </c>
      <c r="D73" s="4">
        <v>6274180.9800000004</v>
      </c>
      <c r="E73" s="3" t="s">
        <v>98</v>
      </c>
      <c r="G73" s="3" t="s">
        <v>98</v>
      </c>
      <c r="I73" s="3" t="s">
        <v>98</v>
      </c>
      <c r="K73" s="3" t="s">
        <v>98</v>
      </c>
      <c r="M73" s="3">
        <v>2237.0300000000002</v>
      </c>
      <c r="N73" s="7">
        <f t="shared" si="24"/>
        <v>464.75732517083821</v>
      </c>
      <c r="O73" s="3">
        <v>39.880000000000003</v>
      </c>
      <c r="P73" s="9">
        <f t="shared" si="25"/>
        <v>15.317658201758077</v>
      </c>
      <c r="Q73" s="3">
        <v>55781.01</v>
      </c>
      <c r="R73" s="9">
        <f t="shared" si="26"/>
        <v>55.976339063579331</v>
      </c>
      <c r="S73" s="3">
        <v>320677.98</v>
      </c>
      <c r="T73" s="7">
        <f t="shared" si="27"/>
        <v>46.800438299336761</v>
      </c>
      <c r="U73" s="3" t="s">
        <v>98</v>
      </c>
      <c r="W73" s="4" t="e">
        <f>NA()</f>
        <v>#N/A</v>
      </c>
      <c r="X73" s="7" t="e">
        <f t="shared" si="28"/>
        <v>#N/A</v>
      </c>
      <c r="Y73" s="3" t="s">
        <v>98</v>
      </c>
      <c r="AA73" s="3">
        <v>28644.1</v>
      </c>
      <c r="AB73" s="7">
        <f t="shared" si="29"/>
        <v>2.9727311329342352</v>
      </c>
      <c r="AC73" s="3">
        <v>12163.68</v>
      </c>
      <c r="AD73" s="7">
        <f t="shared" si="30"/>
        <v>1.3379069227790148</v>
      </c>
      <c r="AE73" s="4" t="e">
        <f>NA()</f>
        <v>#N/A</v>
      </c>
      <c r="AF73" s="6" t="e">
        <f t="shared" si="31"/>
        <v>#N/A</v>
      </c>
      <c r="AG73" s="4" t="e">
        <f>NA()</f>
        <v>#N/A</v>
      </c>
      <c r="AH73" s="4"/>
      <c r="AI73" s="3">
        <v>489.66</v>
      </c>
      <c r="AJ73" s="7">
        <f t="shared" si="32"/>
        <v>-203.01467590422953</v>
      </c>
      <c r="AK73" s="3">
        <v>1046.51</v>
      </c>
      <c r="AL73" s="7">
        <f t="shared" si="33"/>
        <v>9.3121849736415199E-2</v>
      </c>
      <c r="AM73" s="3">
        <v>26159.87</v>
      </c>
      <c r="AN73" s="7">
        <f t="shared" si="34"/>
        <v>2.4827611089381922</v>
      </c>
      <c r="AO73" s="3" t="s">
        <v>98</v>
      </c>
      <c r="AQ73" s="4" t="e">
        <f>NA()</f>
        <v>#N/A</v>
      </c>
      <c r="AR73" s="4"/>
      <c r="AS73" s="4" t="e">
        <f>NA()</f>
        <v>#N/A</v>
      </c>
      <c r="AT73" s="7" t="e">
        <f t="shared" si="35"/>
        <v>#N/A</v>
      </c>
      <c r="AU73" s="3">
        <v>61.16</v>
      </c>
      <c r="AV73" s="7">
        <f t="shared" si="36"/>
        <v>95.648138114063229</v>
      </c>
      <c r="AW73" s="4" t="e">
        <f>NA()</f>
        <v>#N/A</v>
      </c>
      <c r="AX73" s="7" t="e">
        <f t="shared" si="37"/>
        <v>#N/A</v>
      </c>
      <c r="AY73" s="3" t="s">
        <v>98</v>
      </c>
      <c r="BA73" s="3">
        <v>142.41999999999999</v>
      </c>
      <c r="BB73" s="7">
        <f t="shared" si="38"/>
        <v>116.4396395655357</v>
      </c>
      <c r="BC73" s="3">
        <v>161.37</v>
      </c>
      <c r="BD73" s="7">
        <f t="shared" si="39"/>
        <v>154.43978067135433</v>
      </c>
      <c r="BE73" s="3">
        <v>170.16</v>
      </c>
      <c r="BF73" s="7">
        <f t="shared" si="40"/>
        <v>149.94042614886578</v>
      </c>
      <c r="BG73" s="3">
        <v>173.56</v>
      </c>
      <c r="BH73" s="7">
        <f t="shared" si="41"/>
        <v>8.2876971435770965</v>
      </c>
      <c r="BI73" s="4" t="e">
        <f>NA()</f>
        <v>#N/A</v>
      </c>
      <c r="BJ73" s="6" t="e">
        <f t="shared" si="42"/>
        <v>#N/A</v>
      </c>
      <c r="BK73" s="4" t="e">
        <f>NA()</f>
        <v>#N/A</v>
      </c>
      <c r="BL73" s="4"/>
      <c r="BM73" s="4" t="e">
        <f>NA()</f>
        <v>#N/A</v>
      </c>
      <c r="BN73" s="4"/>
      <c r="BO73" s="4" t="e">
        <f>NA()</f>
        <v>#N/A</v>
      </c>
      <c r="BP73" s="6" t="e">
        <f t="shared" si="43"/>
        <v>#N/A</v>
      </c>
      <c r="BQ73" s="4" t="e">
        <f>NA()</f>
        <v>#N/A</v>
      </c>
      <c r="BR73" s="6" t="e">
        <f t="shared" si="44"/>
        <v>#N/A</v>
      </c>
      <c r="BS73" s="3">
        <v>184.22</v>
      </c>
      <c r="BT73" s="7">
        <f t="shared" si="45"/>
        <v>23.858497996276085</v>
      </c>
      <c r="BU73" s="4" t="e">
        <f>NA()</f>
        <v>#N/A</v>
      </c>
      <c r="BV73" s="4"/>
      <c r="BW73" s="3">
        <v>12.44</v>
      </c>
      <c r="BX73" s="7">
        <f t="shared" si="46"/>
        <v>16.828330683110675</v>
      </c>
      <c r="BY73" s="3" t="s">
        <v>98</v>
      </c>
      <c r="CA73" s="3">
        <v>16.739999999999998</v>
      </c>
      <c r="CB73" s="7">
        <f t="shared" si="47"/>
        <v>21.786190612193387</v>
      </c>
      <c r="CC73" s="4" t="e">
        <f>NA()</f>
        <v>#N/A</v>
      </c>
      <c r="CD73" s="4"/>
      <c r="CE73" s="3">
        <v>551838.19999999995</v>
      </c>
    </row>
    <row r="74" spans="1:83" x14ac:dyDescent="0.3">
      <c r="A74" s="3" t="s">
        <v>732</v>
      </c>
      <c r="B74" s="4">
        <v>1340</v>
      </c>
      <c r="C74" s="4">
        <v>2782091.51</v>
      </c>
      <c r="D74" s="4">
        <v>6274180.9800000004</v>
      </c>
      <c r="E74" s="3" t="s">
        <v>98</v>
      </c>
      <c r="G74" s="3" t="s">
        <v>98</v>
      </c>
      <c r="I74" s="3" t="s">
        <v>98</v>
      </c>
      <c r="K74" s="3" t="s">
        <v>98</v>
      </c>
      <c r="M74" s="3">
        <v>1917.91</v>
      </c>
      <c r="N74" s="7">
        <f t="shared" si="24"/>
        <v>398.45809913966389</v>
      </c>
      <c r="O74" s="3">
        <v>38.04</v>
      </c>
      <c r="P74" s="9">
        <f t="shared" si="25"/>
        <v>14.610925727053088</v>
      </c>
      <c r="Q74" s="3">
        <v>54529.02</v>
      </c>
      <c r="R74" s="9">
        <f t="shared" si="26"/>
        <v>54.719964954465652</v>
      </c>
      <c r="S74" s="3">
        <v>299994.03999999998</v>
      </c>
      <c r="T74" s="7">
        <f t="shared" si="27"/>
        <v>43.781779338851905</v>
      </c>
      <c r="U74" s="3" t="s">
        <v>98</v>
      </c>
      <c r="W74" s="4" t="e">
        <f>NA()</f>
        <v>#N/A</v>
      </c>
      <c r="X74" s="7" t="e">
        <f t="shared" si="28"/>
        <v>#N/A</v>
      </c>
      <c r="Y74" s="3" t="s">
        <v>98</v>
      </c>
      <c r="AA74" s="3">
        <v>24704.57</v>
      </c>
      <c r="AB74" s="7">
        <f t="shared" si="29"/>
        <v>2.5638803231643905</v>
      </c>
      <c r="AC74" s="3">
        <v>8099.41</v>
      </c>
      <c r="AD74" s="7">
        <f t="shared" si="30"/>
        <v>0.89086992665259024</v>
      </c>
      <c r="AE74" s="4" t="e">
        <f>NA()</f>
        <v>#N/A</v>
      </c>
      <c r="AF74" s="6" t="e">
        <f t="shared" si="31"/>
        <v>#N/A</v>
      </c>
      <c r="AG74" s="4" t="e">
        <f>NA()</f>
        <v>#N/A</v>
      </c>
      <c r="AH74" s="4"/>
      <c r="AI74" s="3">
        <v>556.27</v>
      </c>
      <c r="AJ74" s="7">
        <f t="shared" si="32"/>
        <v>-230.6314049855936</v>
      </c>
      <c r="AK74" s="3">
        <v>918.02</v>
      </c>
      <c r="AL74" s="7">
        <f t="shared" si="33"/>
        <v>8.1688393321634648E-2</v>
      </c>
      <c r="AM74" s="3">
        <v>56016.639999999999</v>
      </c>
      <c r="AN74" s="7">
        <f t="shared" si="34"/>
        <v>5.3163848002834682</v>
      </c>
      <c r="AO74" s="3" t="s">
        <v>98</v>
      </c>
      <c r="AQ74" s="4" t="e">
        <f>NA()</f>
        <v>#N/A</v>
      </c>
      <c r="AR74" s="4"/>
      <c r="AS74" s="4" t="e">
        <f>NA()</f>
        <v>#N/A</v>
      </c>
      <c r="AT74" s="7" t="e">
        <f t="shared" si="35"/>
        <v>#N/A</v>
      </c>
      <c r="AU74" s="3">
        <v>26.4</v>
      </c>
      <c r="AV74" s="7">
        <f t="shared" si="36"/>
        <v>41.2869660924014</v>
      </c>
      <c r="AW74" s="3">
        <v>17.46</v>
      </c>
      <c r="AX74" s="7">
        <f t="shared" si="37"/>
        <v>22.524094352739386</v>
      </c>
      <c r="AY74" s="3" t="s">
        <v>98</v>
      </c>
      <c r="BA74" s="3">
        <v>145.87</v>
      </c>
      <c r="BB74" s="7">
        <f t="shared" si="38"/>
        <v>119.26028804539176</v>
      </c>
      <c r="BC74" s="3">
        <v>151.34</v>
      </c>
      <c r="BD74" s="7">
        <f t="shared" si="39"/>
        <v>144.84053050011008</v>
      </c>
      <c r="BE74" s="3">
        <v>169.73</v>
      </c>
      <c r="BF74" s="7">
        <f t="shared" si="40"/>
        <v>149.56152168692401</v>
      </c>
      <c r="BG74" s="3">
        <v>131.07</v>
      </c>
      <c r="BH74" s="7">
        <f t="shared" si="41"/>
        <v>6.2587489318313549</v>
      </c>
      <c r="BI74" s="4" t="e">
        <f>NA()</f>
        <v>#N/A</v>
      </c>
      <c r="BJ74" s="6" t="e">
        <f t="shared" si="42"/>
        <v>#N/A</v>
      </c>
      <c r="BK74" s="4" t="e">
        <f>NA()</f>
        <v>#N/A</v>
      </c>
      <c r="BL74" s="4"/>
      <c r="BM74" s="4" t="e">
        <f>NA()</f>
        <v>#N/A</v>
      </c>
      <c r="BN74" s="4"/>
      <c r="BO74" s="4" t="e">
        <f>NA()</f>
        <v>#N/A</v>
      </c>
      <c r="BP74" s="6" t="e">
        <f t="shared" si="43"/>
        <v>#N/A</v>
      </c>
      <c r="BQ74" s="4" t="e">
        <f>NA()</f>
        <v>#N/A</v>
      </c>
      <c r="BR74" s="6" t="e">
        <f t="shared" si="44"/>
        <v>#N/A</v>
      </c>
      <c r="BS74" s="4" t="e">
        <f>NA()</f>
        <v>#N/A</v>
      </c>
      <c r="BT74" s="6" t="e">
        <f t="shared" si="45"/>
        <v>#N/A</v>
      </c>
      <c r="BU74" s="4" t="e">
        <f>NA()</f>
        <v>#N/A</v>
      </c>
      <c r="BV74" s="4"/>
      <c r="BW74" s="3">
        <v>15.97</v>
      </c>
      <c r="BX74" s="7">
        <f t="shared" si="46"/>
        <v>21.603572428398511</v>
      </c>
      <c r="BY74" s="3" t="s">
        <v>98</v>
      </c>
      <c r="CA74" s="3">
        <v>12.93</v>
      </c>
      <c r="CB74" s="7">
        <f t="shared" si="47"/>
        <v>16.827684863540057</v>
      </c>
      <c r="CC74" s="4" t="e">
        <f>NA()</f>
        <v>#N/A</v>
      </c>
      <c r="CD74" s="4"/>
      <c r="CE74" s="3">
        <v>552555.31999999995</v>
      </c>
    </row>
    <row r="75" spans="1:83" x14ac:dyDescent="0.3">
      <c r="A75" s="3" t="s">
        <v>732</v>
      </c>
      <c r="B75" s="4">
        <v>1360</v>
      </c>
      <c r="C75" s="4">
        <v>2782091.51</v>
      </c>
      <c r="D75" s="4">
        <v>6274180.9800000004</v>
      </c>
      <c r="E75" s="3" t="s">
        <v>98</v>
      </c>
      <c r="G75" s="3" t="s">
        <v>98</v>
      </c>
      <c r="I75" s="3" t="s">
        <v>98</v>
      </c>
      <c r="K75" s="3" t="s">
        <v>98</v>
      </c>
      <c r="M75" s="3">
        <v>2408.6799999999998</v>
      </c>
      <c r="N75" s="7">
        <f t="shared" si="24"/>
        <v>500.41871320120629</v>
      </c>
      <c r="O75" s="3">
        <v>40.71</v>
      </c>
      <c r="P75" s="9">
        <f t="shared" si="25"/>
        <v>15.636456002847824</v>
      </c>
      <c r="Q75" s="3">
        <v>62902.89</v>
      </c>
      <c r="R75" s="9">
        <f t="shared" si="26"/>
        <v>63.123157840258422</v>
      </c>
      <c r="S75" s="3">
        <v>350229.49</v>
      </c>
      <c r="T75" s="7">
        <f t="shared" si="27"/>
        <v>51.113249613687792</v>
      </c>
      <c r="U75" s="3" t="s">
        <v>98</v>
      </c>
      <c r="W75" s="4" t="e">
        <f>NA()</f>
        <v>#N/A</v>
      </c>
      <c r="X75" s="7" t="e">
        <f t="shared" si="28"/>
        <v>#N/A</v>
      </c>
      <c r="Y75" s="3" t="s">
        <v>98</v>
      </c>
      <c r="AA75" s="3">
        <v>34120.54</v>
      </c>
      <c r="AB75" s="7">
        <f t="shared" si="29"/>
        <v>3.5410849539880078</v>
      </c>
      <c r="AC75" s="3">
        <v>12233.44</v>
      </c>
      <c r="AD75" s="7">
        <f t="shared" si="30"/>
        <v>1.3455799614427304</v>
      </c>
      <c r="AE75" s="4" t="e">
        <f>NA()</f>
        <v>#N/A</v>
      </c>
      <c r="AF75" s="6" t="e">
        <f t="shared" si="31"/>
        <v>#N/A</v>
      </c>
      <c r="AG75" s="4" t="e">
        <f>NA()</f>
        <v>#N/A</v>
      </c>
      <c r="AH75" s="4"/>
      <c r="AI75" s="3">
        <v>941.19</v>
      </c>
      <c r="AJ75" s="7">
        <f t="shared" si="32"/>
        <v>-390.22052610852796</v>
      </c>
      <c r="AK75" s="3">
        <v>1095.01</v>
      </c>
      <c r="AL75" s="7">
        <f t="shared" si="33"/>
        <v>9.7437536841379443E-2</v>
      </c>
      <c r="AM75" s="3">
        <v>26877.02</v>
      </c>
      <c r="AN75" s="7">
        <f t="shared" si="34"/>
        <v>2.5508238374332124</v>
      </c>
      <c r="AO75" s="3" t="s">
        <v>98</v>
      </c>
      <c r="AQ75" s="4" t="e">
        <f>NA()</f>
        <v>#N/A</v>
      </c>
      <c r="AR75" s="4"/>
      <c r="AS75" s="4" t="e">
        <f>NA()</f>
        <v>#N/A</v>
      </c>
      <c r="AT75" s="7" t="e">
        <f t="shared" si="35"/>
        <v>#N/A</v>
      </c>
      <c r="AU75" s="3">
        <v>40.9</v>
      </c>
      <c r="AV75" s="7">
        <f t="shared" si="36"/>
        <v>63.96351943860671</v>
      </c>
      <c r="AW75" s="3">
        <v>12.15</v>
      </c>
      <c r="AX75" s="7">
        <f t="shared" si="37"/>
        <v>15.673983183607303</v>
      </c>
      <c r="AY75" s="3" t="s">
        <v>98</v>
      </c>
      <c r="BA75" s="3">
        <v>182.72</v>
      </c>
      <c r="BB75" s="7">
        <f t="shared" si="38"/>
        <v>149.38808412733243</v>
      </c>
      <c r="BC75" s="3">
        <v>161.87</v>
      </c>
      <c r="BD75" s="7">
        <f t="shared" si="39"/>
        <v>154.91830759913321</v>
      </c>
      <c r="BE75" s="3">
        <v>190.89</v>
      </c>
      <c r="BF75" s="7">
        <f t="shared" si="40"/>
        <v>168.20714590712851</v>
      </c>
      <c r="BG75" s="3">
        <v>166.19</v>
      </c>
      <c r="BH75" s="7">
        <f t="shared" si="41"/>
        <v>7.9357708474941093</v>
      </c>
      <c r="BI75" s="4" t="e">
        <f>NA()</f>
        <v>#N/A</v>
      </c>
      <c r="BJ75" s="6" t="e">
        <f t="shared" si="42"/>
        <v>#N/A</v>
      </c>
      <c r="BK75" s="4" t="e">
        <f>NA()</f>
        <v>#N/A</v>
      </c>
      <c r="BL75" s="4"/>
      <c r="BM75" s="4" t="e">
        <f>NA()</f>
        <v>#N/A</v>
      </c>
      <c r="BN75" s="4"/>
      <c r="BO75" s="4" t="e">
        <f>NA()</f>
        <v>#N/A</v>
      </c>
      <c r="BP75" s="6" t="e">
        <f t="shared" si="43"/>
        <v>#N/A</v>
      </c>
      <c r="BQ75" s="4" t="e">
        <f>NA()</f>
        <v>#N/A</v>
      </c>
      <c r="BR75" s="6" t="e">
        <f t="shared" si="44"/>
        <v>#N/A</v>
      </c>
      <c r="BS75" s="3">
        <v>213.75</v>
      </c>
      <c r="BT75" s="7">
        <f t="shared" si="45"/>
        <v>27.682954872999748</v>
      </c>
      <c r="BU75" s="4" t="e">
        <f>NA()</f>
        <v>#N/A</v>
      </c>
      <c r="BV75" s="4"/>
      <c r="BW75" s="3">
        <v>10.92</v>
      </c>
      <c r="BX75" s="7">
        <f t="shared" si="46"/>
        <v>14.772135937264354</v>
      </c>
      <c r="BY75" s="3" t="s">
        <v>98</v>
      </c>
      <c r="CA75" s="3">
        <v>17.36</v>
      </c>
      <c r="CB75" s="7">
        <f t="shared" si="47"/>
        <v>22.593086560793143</v>
      </c>
      <c r="CC75" s="4" t="e">
        <f>NA()</f>
        <v>#N/A</v>
      </c>
      <c r="CD75" s="4"/>
      <c r="CE75" s="3">
        <v>508154.29</v>
      </c>
    </row>
    <row r="76" spans="1:83" x14ac:dyDescent="0.3">
      <c r="A76" s="3" t="s">
        <v>732</v>
      </c>
      <c r="B76" s="4">
        <v>1380</v>
      </c>
      <c r="C76" s="4">
        <v>2782091.51</v>
      </c>
      <c r="D76" s="4">
        <v>6274180.9800000004</v>
      </c>
      <c r="E76" s="3" t="s">
        <v>98</v>
      </c>
      <c r="G76" s="3" t="s">
        <v>98</v>
      </c>
      <c r="I76" s="3" t="s">
        <v>98</v>
      </c>
      <c r="K76" s="3" t="s">
        <v>98</v>
      </c>
      <c r="M76" s="3">
        <v>2688.23</v>
      </c>
      <c r="N76" s="7">
        <f t="shared" si="24"/>
        <v>558.49701803015716</v>
      </c>
      <c r="O76" s="3">
        <v>36.39</v>
      </c>
      <c r="P76" s="9">
        <f t="shared" si="25"/>
        <v>13.977171062236117</v>
      </c>
      <c r="Q76" s="3">
        <v>56536.45</v>
      </c>
      <c r="R76" s="9">
        <f t="shared" si="26"/>
        <v>56.734424397319074</v>
      </c>
      <c r="S76" s="3">
        <v>327042.84999999998</v>
      </c>
      <c r="T76" s="7">
        <f t="shared" si="27"/>
        <v>47.729341199742642</v>
      </c>
      <c r="U76" s="3" t="s">
        <v>98</v>
      </c>
      <c r="W76" s="3">
        <v>1733.81</v>
      </c>
      <c r="X76" s="7">
        <f t="shared" si="28"/>
        <v>2436.5157390086979</v>
      </c>
      <c r="Y76" s="3" t="s">
        <v>98</v>
      </c>
      <c r="AA76" s="3">
        <v>30912.01</v>
      </c>
      <c r="AB76" s="7">
        <f t="shared" si="29"/>
        <v>3.2080985092418475</v>
      </c>
      <c r="AC76" s="3">
        <v>12619.28</v>
      </c>
      <c r="AD76" s="7">
        <f t="shared" si="30"/>
        <v>1.3880192567123408</v>
      </c>
      <c r="AE76" s="4" t="e">
        <f>NA()</f>
        <v>#N/A</v>
      </c>
      <c r="AF76" s="6" t="e">
        <f t="shared" si="31"/>
        <v>#N/A</v>
      </c>
      <c r="AG76" s="4" t="e">
        <f>NA()</f>
        <v>#N/A</v>
      </c>
      <c r="AH76" s="4"/>
      <c r="AI76" s="3">
        <v>493.87</v>
      </c>
      <c r="AJ76" s="7">
        <f t="shared" si="32"/>
        <v>-204.76015600380231</v>
      </c>
      <c r="AK76" s="3">
        <v>811.52</v>
      </c>
      <c r="AL76" s="7">
        <f t="shared" si="33"/>
        <v>7.2211678338568827E-2</v>
      </c>
      <c r="AM76" s="3">
        <v>29721.599999999999</v>
      </c>
      <c r="AN76" s="7">
        <f t="shared" si="34"/>
        <v>2.8207950794639793</v>
      </c>
      <c r="AO76" s="3" t="s">
        <v>98</v>
      </c>
      <c r="AQ76" s="4" t="e">
        <f>NA()</f>
        <v>#N/A</v>
      </c>
      <c r="AR76" s="4"/>
      <c r="AS76" s="4" t="e">
        <f>NA()</f>
        <v>#N/A</v>
      </c>
      <c r="AT76" s="7" t="e">
        <f t="shared" si="35"/>
        <v>#N/A</v>
      </c>
      <c r="AU76" s="3">
        <v>36.26</v>
      </c>
      <c r="AV76" s="7">
        <f t="shared" si="36"/>
        <v>56.707022367821011</v>
      </c>
      <c r="AW76" s="3">
        <v>9.52</v>
      </c>
      <c r="AX76" s="7">
        <f t="shared" si="37"/>
        <v>12.281178593246215</v>
      </c>
      <c r="AY76" s="3" t="s">
        <v>98</v>
      </c>
      <c r="BA76" s="3">
        <v>172.38</v>
      </c>
      <c r="BB76" s="7">
        <f t="shared" si="38"/>
        <v>140.93431448045953</v>
      </c>
      <c r="BC76" s="3">
        <v>164.12</v>
      </c>
      <c r="BD76" s="7">
        <f t="shared" si="39"/>
        <v>157.07167877413815</v>
      </c>
      <c r="BE76" s="3">
        <v>168.49</v>
      </c>
      <c r="BF76" s="7">
        <f t="shared" si="40"/>
        <v>148.46886695946401</v>
      </c>
      <c r="BG76" s="3">
        <v>139.13999999999999</v>
      </c>
      <c r="BH76" s="7">
        <f t="shared" si="41"/>
        <v>6.6441010633632001</v>
      </c>
      <c r="BI76" s="3">
        <v>6.82</v>
      </c>
      <c r="BJ76" s="7">
        <f t="shared" si="42"/>
        <v>11.536155342585525</v>
      </c>
      <c r="BK76" s="4" t="e">
        <f>NA()</f>
        <v>#N/A</v>
      </c>
      <c r="BL76" s="4"/>
      <c r="BM76" s="4" t="e">
        <f>NA()</f>
        <v>#N/A</v>
      </c>
      <c r="BN76" s="4"/>
      <c r="BO76" s="4" t="e">
        <f>NA()</f>
        <v>#N/A</v>
      </c>
      <c r="BP76" s="6" t="e">
        <f t="shared" si="43"/>
        <v>#N/A</v>
      </c>
      <c r="BQ76" s="4" t="e">
        <f>NA()</f>
        <v>#N/A</v>
      </c>
      <c r="BR76" s="6" t="e">
        <f t="shared" si="44"/>
        <v>#N/A</v>
      </c>
      <c r="BS76" s="3">
        <v>216.37</v>
      </c>
      <c r="BT76" s="7">
        <f t="shared" si="45"/>
        <v>28.022273430975229</v>
      </c>
      <c r="BU76" s="4" t="e">
        <f>NA()</f>
        <v>#N/A</v>
      </c>
      <c r="BV76" s="4"/>
      <c r="BW76" s="3">
        <v>13.54</v>
      </c>
      <c r="BX76" s="7">
        <f t="shared" si="46"/>
        <v>18.316366354446828</v>
      </c>
      <c r="BY76" s="3" t="s">
        <v>98</v>
      </c>
      <c r="CA76" s="3">
        <v>16.21</v>
      </c>
      <c r="CB76" s="7">
        <f t="shared" si="47"/>
        <v>21.096424720648439</v>
      </c>
      <c r="CC76" s="4" t="e">
        <f>NA()</f>
        <v>#N/A</v>
      </c>
      <c r="CD76" s="4"/>
      <c r="CE76" s="3">
        <v>536461.15</v>
      </c>
    </row>
    <row r="77" spans="1:83" x14ac:dyDescent="0.3">
      <c r="A77" s="3" t="s">
        <v>732</v>
      </c>
      <c r="B77" s="4">
        <v>1400</v>
      </c>
      <c r="C77" s="4">
        <v>2782091.51</v>
      </c>
      <c r="D77" s="4">
        <v>6274180.9800000004</v>
      </c>
      <c r="E77" s="3" t="s">
        <v>98</v>
      </c>
      <c r="G77" s="3" t="s">
        <v>98</v>
      </c>
      <c r="I77" s="3" t="s">
        <v>98</v>
      </c>
      <c r="K77" s="3" t="s">
        <v>98</v>
      </c>
      <c r="M77" s="3">
        <v>2060.86</v>
      </c>
      <c r="N77" s="7">
        <f t="shared" si="24"/>
        <v>428.15687816058511</v>
      </c>
      <c r="O77" s="3">
        <v>41.98</v>
      </c>
      <c r="P77" s="9">
        <f t="shared" si="25"/>
        <v>16.124255047888767</v>
      </c>
      <c r="Q77" s="3">
        <v>58632.959999999999</v>
      </c>
      <c r="R77" s="9">
        <f t="shared" si="26"/>
        <v>58.838275772727748</v>
      </c>
      <c r="S77" s="3">
        <v>351275.08</v>
      </c>
      <c r="T77" s="7">
        <f t="shared" si="27"/>
        <v>51.265845280784752</v>
      </c>
      <c r="U77" s="3" t="s">
        <v>98</v>
      </c>
      <c r="W77" s="4" t="e">
        <f>NA()</f>
        <v>#N/A</v>
      </c>
      <c r="X77" s="7" t="e">
        <f t="shared" si="28"/>
        <v>#N/A</v>
      </c>
      <c r="Y77" s="3" t="s">
        <v>98</v>
      </c>
      <c r="AA77" s="3">
        <v>25791.82</v>
      </c>
      <c r="AB77" s="7">
        <f t="shared" si="29"/>
        <v>2.6767168907047476</v>
      </c>
      <c r="AC77" s="3">
        <v>13857.55</v>
      </c>
      <c r="AD77" s="7">
        <f t="shared" si="30"/>
        <v>1.5242189927518921</v>
      </c>
      <c r="AE77" s="4" t="e">
        <f>NA()</f>
        <v>#N/A</v>
      </c>
      <c r="AF77" s="6" t="e">
        <f t="shared" si="31"/>
        <v>#N/A</v>
      </c>
      <c r="AG77" s="4" t="e">
        <f>NA()</f>
        <v>#N/A</v>
      </c>
      <c r="AH77" s="4"/>
      <c r="AI77" s="3">
        <v>896.63</v>
      </c>
      <c r="AJ77" s="7">
        <f t="shared" si="32"/>
        <v>-371.74580087409493</v>
      </c>
      <c r="AK77" s="3">
        <v>1219.6300000000001</v>
      </c>
      <c r="AL77" s="7">
        <f t="shared" si="33"/>
        <v>0.10852662812015564</v>
      </c>
      <c r="AM77" s="3">
        <v>28435.79</v>
      </c>
      <c r="AN77" s="7">
        <f t="shared" si="34"/>
        <v>2.6987623988167204</v>
      </c>
      <c r="AO77" s="3" t="s">
        <v>98</v>
      </c>
      <c r="AQ77" s="4" t="e">
        <f>NA()</f>
        <v>#N/A</v>
      </c>
      <c r="AR77" s="4"/>
      <c r="AS77" s="4" t="e">
        <f>NA()</f>
        <v>#N/A</v>
      </c>
      <c r="AT77" s="7" t="e">
        <f t="shared" si="35"/>
        <v>#N/A</v>
      </c>
      <c r="AU77" s="3">
        <v>74.17</v>
      </c>
      <c r="AV77" s="7">
        <f t="shared" si="36"/>
        <v>115.99448011641711</v>
      </c>
      <c r="AW77" s="3">
        <v>9.61</v>
      </c>
      <c r="AX77" s="7">
        <f t="shared" si="37"/>
        <v>12.397282172384047</v>
      </c>
      <c r="AY77" s="3" t="s">
        <v>98</v>
      </c>
      <c r="BA77" s="3">
        <v>135</v>
      </c>
      <c r="BB77" s="7">
        <f t="shared" si="38"/>
        <v>110.37320138567141</v>
      </c>
      <c r="BC77" s="3">
        <v>161.91999999999999</v>
      </c>
      <c r="BD77" s="7">
        <f t="shared" si="39"/>
        <v>154.96616029191108</v>
      </c>
      <c r="BE77" s="3">
        <v>180.76</v>
      </c>
      <c r="BF77" s="7">
        <f t="shared" si="40"/>
        <v>159.28086172231417</v>
      </c>
      <c r="BG77" s="3">
        <v>143.22999999999999</v>
      </c>
      <c r="BH77" s="7">
        <f t="shared" si="41"/>
        <v>6.8394034447715333</v>
      </c>
      <c r="BI77" s="3">
        <v>5.87</v>
      </c>
      <c r="BJ77" s="7">
        <f t="shared" si="42"/>
        <v>9.9292128828412061</v>
      </c>
      <c r="BK77" s="4" t="e">
        <f>NA()</f>
        <v>#N/A</v>
      </c>
      <c r="BL77" s="4"/>
      <c r="BM77" s="4" t="e">
        <f>NA()</f>
        <v>#N/A</v>
      </c>
      <c r="BN77" s="4"/>
      <c r="BO77" s="4" t="e">
        <f>NA()</f>
        <v>#N/A</v>
      </c>
      <c r="BP77" s="6" t="e">
        <f t="shared" si="43"/>
        <v>#N/A</v>
      </c>
      <c r="BQ77" s="4" t="e">
        <f>NA()</f>
        <v>#N/A</v>
      </c>
      <c r="BR77" s="6" t="e">
        <f t="shared" si="44"/>
        <v>#N/A</v>
      </c>
      <c r="BS77" s="3">
        <v>220.63</v>
      </c>
      <c r="BT77" s="7">
        <f t="shared" si="45"/>
        <v>28.573989864935363</v>
      </c>
      <c r="BU77" s="4" t="e">
        <f>NA()</f>
        <v>#N/A</v>
      </c>
      <c r="BV77" s="4"/>
      <c r="BW77" s="4" t="e">
        <f>NA()</f>
        <v>#N/A</v>
      </c>
      <c r="BX77" s="7" t="e">
        <f t="shared" si="46"/>
        <v>#N/A</v>
      </c>
      <c r="BY77" s="3" t="s">
        <v>98</v>
      </c>
      <c r="CA77" s="3">
        <v>16.739999999999998</v>
      </c>
      <c r="CB77" s="7">
        <f t="shared" si="47"/>
        <v>21.786190612193387</v>
      </c>
      <c r="CC77" s="4" t="e">
        <f>NA()</f>
        <v>#N/A</v>
      </c>
      <c r="CD77" s="4"/>
      <c r="CE77" s="3">
        <v>516839.76</v>
      </c>
    </row>
    <row r="78" spans="1:83" x14ac:dyDescent="0.3">
      <c r="A78" s="3" t="s">
        <v>732</v>
      </c>
      <c r="B78" s="4">
        <v>1420</v>
      </c>
      <c r="C78" s="4">
        <v>2782091.51</v>
      </c>
      <c r="D78" s="4">
        <v>6274180.9800000004</v>
      </c>
      <c r="E78" s="3" t="s">
        <v>98</v>
      </c>
      <c r="G78" s="3" t="s">
        <v>98</v>
      </c>
      <c r="I78" s="3" t="s">
        <v>98</v>
      </c>
      <c r="K78" s="3" t="s">
        <v>98</v>
      </c>
      <c r="M78" s="3">
        <v>2482.73</v>
      </c>
      <c r="N78" s="7">
        <f t="shared" si="24"/>
        <v>515.80307547122527</v>
      </c>
      <c r="O78" s="3">
        <v>39.39</v>
      </c>
      <c r="P78" s="9">
        <f t="shared" si="25"/>
        <v>15.129452270994248</v>
      </c>
      <c r="Q78" s="3">
        <v>63770.45</v>
      </c>
      <c r="R78" s="9">
        <f t="shared" si="26"/>
        <v>63.993755786010908</v>
      </c>
      <c r="S78" s="3">
        <v>340733.99</v>
      </c>
      <c r="T78" s="7">
        <f t="shared" si="27"/>
        <v>49.727455796877074</v>
      </c>
      <c r="U78" s="3" t="s">
        <v>98</v>
      </c>
      <c r="W78" s="4" t="e">
        <f>NA()</f>
        <v>#N/A</v>
      </c>
      <c r="X78" s="7" t="e">
        <f t="shared" si="28"/>
        <v>#N/A</v>
      </c>
      <c r="Y78" s="3" t="s">
        <v>98</v>
      </c>
      <c r="AA78" s="3">
        <v>30737.84</v>
      </c>
      <c r="AB78" s="7">
        <f t="shared" si="29"/>
        <v>3.1900228642949595</v>
      </c>
      <c r="AC78" s="3">
        <v>11720.13</v>
      </c>
      <c r="AD78" s="7">
        <f t="shared" si="30"/>
        <v>1.2891199918832139</v>
      </c>
      <c r="AE78" s="4" t="e">
        <f>NA()</f>
        <v>#N/A</v>
      </c>
      <c r="AF78" s="6" t="e">
        <f t="shared" si="31"/>
        <v>#N/A</v>
      </c>
      <c r="AG78" s="4" t="e">
        <f>NA()</f>
        <v>#N/A</v>
      </c>
      <c r="AH78" s="4"/>
      <c r="AI78" s="3">
        <v>788.82</v>
      </c>
      <c r="AJ78" s="7">
        <f t="shared" si="32"/>
        <v>-327.04741381116355</v>
      </c>
      <c r="AK78" s="3">
        <v>1260.8699999999999</v>
      </c>
      <c r="AL78" s="7">
        <f t="shared" si="33"/>
        <v>0.11219629690796439</v>
      </c>
      <c r="AM78" s="3">
        <v>32285.18</v>
      </c>
      <c r="AN78" s="7">
        <f t="shared" si="34"/>
        <v>3.0640973865339984</v>
      </c>
      <c r="AO78" s="3" t="s">
        <v>98</v>
      </c>
      <c r="AQ78" s="3">
        <v>244.76</v>
      </c>
      <c r="AS78" s="4" t="e">
        <f>NA()</f>
        <v>#N/A</v>
      </c>
      <c r="AT78" s="7" t="e">
        <f t="shared" si="35"/>
        <v>#N/A</v>
      </c>
      <c r="AU78" s="3">
        <v>41.66</v>
      </c>
      <c r="AV78" s="7">
        <f t="shared" si="36"/>
        <v>65.152083613994023</v>
      </c>
      <c r="AW78" s="4" t="e">
        <f>NA()</f>
        <v>#N/A</v>
      </c>
      <c r="AX78" s="7" t="e">
        <f t="shared" si="37"/>
        <v>#N/A</v>
      </c>
      <c r="AY78" s="3" t="s">
        <v>98</v>
      </c>
      <c r="BA78" s="3">
        <v>163.01</v>
      </c>
      <c r="BB78" s="7">
        <f t="shared" si="38"/>
        <v>133.27359672502442</v>
      </c>
      <c r="BC78" s="3">
        <v>157.18</v>
      </c>
      <c r="BD78" s="7">
        <f t="shared" si="39"/>
        <v>150.42972501656735</v>
      </c>
      <c r="BE78" s="3">
        <v>174.53</v>
      </c>
      <c r="BF78" s="7">
        <f t="shared" si="40"/>
        <v>153.79115288999498</v>
      </c>
      <c r="BG78" s="3">
        <v>137.79</v>
      </c>
      <c r="BH78" s="7">
        <f t="shared" si="41"/>
        <v>6.579636952140401</v>
      </c>
      <c r="BI78" s="3">
        <v>6.88</v>
      </c>
      <c r="BJ78" s="7">
        <f t="shared" si="42"/>
        <v>11.637646445306217</v>
      </c>
      <c r="BK78" s="4" t="e">
        <f>NA()</f>
        <v>#N/A</v>
      </c>
      <c r="BL78" s="4"/>
      <c r="BM78" s="4" t="e">
        <f>NA()</f>
        <v>#N/A</v>
      </c>
      <c r="BN78" s="4"/>
      <c r="BO78" s="3">
        <v>10.68</v>
      </c>
      <c r="BP78" s="7">
        <f t="shared" si="43"/>
        <v>-11.538911454102356</v>
      </c>
      <c r="BQ78" s="4" t="e">
        <f>NA()</f>
        <v>#N/A</v>
      </c>
      <c r="BR78" s="6" t="e">
        <f t="shared" si="44"/>
        <v>#N/A</v>
      </c>
      <c r="BS78" s="4" t="e">
        <f>NA()</f>
        <v>#N/A</v>
      </c>
      <c r="BT78" s="6" t="e">
        <f t="shared" si="45"/>
        <v>#N/A</v>
      </c>
      <c r="BU78" s="4" t="e">
        <f>NA()</f>
        <v>#N/A</v>
      </c>
      <c r="BV78" s="4"/>
      <c r="BW78" s="3">
        <v>23.3</v>
      </c>
      <c r="BX78" s="7">
        <f t="shared" si="46"/>
        <v>31.519301038302149</v>
      </c>
      <c r="BY78" s="3" t="s">
        <v>98</v>
      </c>
      <c r="CA78" s="3">
        <v>15.27</v>
      </c>
      <c r="CB78" s="7">
        <f t="shared" si="47"/>
        <v>19.873066346964936</v>
      </c>
      <c r="CC78" s="4" t="e">
        <f>NA()</f>
        <v>#N/A</v>
      </c>
      <c r="CD78" s="4"/>
      <c r="CE78" s="3">
        <v>515205.53</v>
      </c>
    </row>
    <row r="79" spans="1:83" x14ac:dyDescent="0.3">
      <c r="A79" s="3" t="s">
        <v>732</v>
      </c>
      <c r="B79" s="4">
        <v>1440</v>
      </c>
      <c r="C79" s="4">
        <v>2782091.51</v>
      </c>
      <c r="D79" s="4">
        <v>6274180.9800000004</v>
      </c>
      <c r="E79" s="3" t="s">
        <v>98</v>
      </c>
      <c r="G79" s="3" t="s">
        <v>98</v>
      </c>
      <c r="I79" s="3" t="s">
        <v>98</v>
      </c>
      <c r="K79" s="3" t="s">
        <v>98</v>
      </c>
      <c r="M79" s="3">
        <v>2391.23</v>
      </c>
      <c r="N79" s="7">
        <f t="shared" si="24"/>
        <v>496.79336382089798</v>
      </c>
      <c r="O79" s="3">
        <v>32.01</v>
      </c>
      <c r="P79" s="9">
        <f t="shared" si="25"/>
        <v>12.294840497449247</v>
      </c>
      <c r="Q79" s="3">
        <v>55517.61</v>
      </c>
      <c r="R79" s="9">
        <f t="shared" si="26"/>
        <v>55.712016712489827</v>
      </c>
      <c r="S79" s="3">
        <v>314964.34000000003</v>
      </c>
      <c r="T79" s="7">
        <f t="shared" si="27"/>
        <v>45.966577314293076</v>
      </c>
      <c r="U79" s="3" t="s">
        <v>98</v>
      </c>
      <c r="W79" s="4" t="e">
        <f>NA()</f>
        <v>#N/A</v>
      </c>
      <c r="X79" s="7" t="e">
        <f t="shared" si="28"/>
        <v>#N/A</v>
      </c>
      <c r="Y79" s="3" t="s">
        <v>98</v>
      </c>
      <c r="AA79" s="3">
        <v>27994.18</v>
      </c>
      <c r="AB79" s="7">
        <f t="shared" si="29"/>
        <v>2.9052813817492926</v>
      </c>
      <c r="AC79" s="3">
        <v>10585.26</v>
      </c>
      <c r="AD79" s="7">
        <f t="shared" si="30"/>
        <v>1.1642934238171172</v>
      </c>
      <c r="AE79" s="4" t="e">
        <f>NA()</f>
        <v>#N/A</v>
      </c>
      <c r="AF79" s="6" t="e">
        <f t="shared" si="31"/>
        <v>#N/A</v>
      </c>
      <c r="AG79" s="4" t="e">
        <f>NA()</f>
        <v>#N/A</v>
      </c>
      <c r="AH79" s="4"/>
      <c r="AI79" s="3">
        <v>512.11</v>
      </c>
      <c r="AJ79" s="7">
        <f t="shared" si="32"/>
        <v>-212.32252109078746</v>
      </c>
      <c r="AK79" s="3">
        <v>1083.8</v>
      </c>
      <c r="AL79" s="7">
        <f t="shared" si="33"/>
        <v>9.644003472907739E-2</v>
      </c>
      <c r="AM79" s="3">
        <v>30675.24</v>
      </c>
      <c r="AN79" s="7">
        <f t="shared" si="34"/>
        <v>2.9113024215848626</v>
      </c>
      <c r="AO79" s="3" t="s">
        <v>98</v>
      </c>
      <c r="AQ79" s="4" t="e">
        <f>NA()</f>
        <v>#N/A</v>
      </c>
      <c r="AR79" s="4"/>
      <c r="AS79" s="4" t="e">
        <f>NA()</f>
        <v>#N/A</v>
      </c>
      <c r="AT79" s="7" t="e">
        <f t="shared" si="35"/>
        <v>#N/A</v>
      </c>
      <c r="AU79" s="4" t="e">
        <f>NA()</f>
        <v>#N/A</v>
      </c>
      <c r="AV79" s="7" t="e">
        <f t="shared" si="36"/>
        <v>#N/A</v>
      </c>
      <c r="AW79" s="4" t="e">
        <f>NA()</f>
        <v>#N/A</v>
      </c>
      <c r="AX79" s="7" t="e">
        <f t="shared" si="37"/>
        <v>#N/A</v>
      </c>
      <c r="AY79" s="3" t="s">
        <v>98</v>
      </c>
      <c r="BA79" s="3">
        <v>159.86000000000001</v>
      </c>
      <c r="BB79" s="7">
        <f t="shared" si="38"/>
        <v>130.69822202602543</v>
      </c>
      <c r="BC79" s="3">
        <v>153.99</v>
      </c>
      <c r="BD79" s="7">
        <f t="shared" si="39"/>
        <v>147.37672321733814</v>
      </c>
      <c r="BE79" s="3">
        <v>162.16</v>
      </c>
      <c r="BF79" s="7">
        <f t="shared" si="40"/>
        <v>142.89104081041415</v>
      </c>
      <c r="BG79" s="3">
        <v>124.74</v>
      </c>
      <c r="BH79" s="7">
        <f t="shared" si="41"/>
        <v>5.956483876986673</v>
      </c>
      <c r="BI79" s="3">
        <v>5.83</v>
      </c>
      <c r="BJ79" s="7">
        <f t="shared" si="42"/>
        <v>9.8615521476940771</v>
      </c>
      <c r="BK79" s="4" t="e">
        <f>NA()</f>
        <v>#N/A</v>
      </c>
      <c r="BL79" s="4"/>
      <c r="BM79" s="4" t="e">
        <f>NA()</f>
        <v>#N/A</v>
      </c>
      <c r="BN79" s="4"/>
      <c r="BO79" s="4" t="e">
        <f>NA()</f>
        <v>#N/A</v>
      </c>
      <c r="BP79" s="6" t="e">
        <f t="shared" si="43"/>
        <v>#N/A</v>
      </c>
      <c r="BQ79" s="4" t="e">
        <f>NA()</f>
        <v>#N/A</v>
      </c>
      <c r="BR79" s="6" t="e">
        <f t="shared" si="44"/>
        <v>#N/A</v>
      </c>
      <c r="BS79" s="3">
        <v>235.18</v>
      </c>
      <c r="BT79" s="7">
        <f t="shared" si="45"/>
        <v>30.458373459799208</v>
      </c>
      <c r="BU79" s="4" t="e">
        <f>NA()</f>
        <v>#N/A</v>
      </c>
      <c r="BV79" s="4"/>
      <c r="BW79" s="3">
        <v>10.15</v>
      </c>
      <c r="BX79" s="7">
        <f t="shared" si="46"/>
        <v>13.730510967329048</v>
      </c>
      <c r="BY79" s="3" t="s">
        <v>98</v>
      </c>
      <c r="CA79" s="3">
        <v>12.63</v>
      </c>
      <c r="CB79" s="7">
        <f t="shared" si="47"/>
        <v>16.437251340024048</v>
      </c>
      <c r="CC79" s="4" t="e">
        <f>NA()</f>
        <v>#N/A</v>
      </c>
      <c r="CD79" s="4"/>
      <c r="CE79" s="3">
        <v>555379.67000000004</v>
      </c>
    </row>
    <row r="80" spans="1:83" x14ac:dyDescent="0.3">
      <c r="A80" s="3" t="s">
        <v>732</v>
      </c>
      <c r="B80" s="4">
        <v>1440</v>
      </c>
      <c r="C80" s="4">
        <v>2782091.51</v>
      </c>
      <c r="D80" s="4">
        <v>6274180.9800000004</v>
      </c>
      <c r="E80" s="3" t="s">
        <v>98</v>
      </c>
      <c r="G80" s="3" t="s">
        <v>98</v>
      </c>
      <c r="I80" s="3" t="s">
        <v>98</v>
      </c>
      <c r="K80" s="3" t="s">
        <v>98</v>
      </c>
      <c r="M80" s="3">
        <v>2187.88</v>
      </c>
      <c r="N80" s="7">
        <f t="shared" si="24"/>
        <v>454.54609754664602</v>
      </c>
      <c r="O80" s="3">
        <v>26.99</v>
      </c>
      <c r="P80" s="9">
        <f t="shared" si="25"/>
        <v>10.366689941460642</v>
      </c>
      <c r="Q80" s="3">
        <v>55165.5</v>
      </c>
      <c r="R80" s="9">
        <f t="shared" si="26"/>
        <v>55.358673724478734</v>
      </c>
      <c r="S80" s="3">
        <v>305075.59999999998</v>
      </c>
      <c r="T80" s="7">
        <f t="shared" si="27"/>
        <v>44.523393200971086</v>
      </c>
      <c r="U80" s="3" t="s">
        <v>98</v>
      </c>
      <c r="W80" s="4" t="e">
        <f>NA()</f>
        <v>#N/A</v>
      </c>
      <c r="X80" s="7" t="e">
        <f t="shared" si="28"/>
        <v>#N/A</v>
      </c>
      <c r="Y80" s="3" t="s">
        <v>98</v>
      </c>
      <c r="AA80" s="3">
        <v>28053.52</v>
      </c>
      <c r="AB80" s="7">
        <f t="shared" si="29"/>
        <v>2.9114397831453327</v>
      </c>
      <c r="AC80" s="3">
        <v>9271.1</v>
      </c>
      <c r="AD80" s="7">
        <f t="shared" si="30"/>
        <v>1.0197463984399888</v>
      </c>
      <c r="AE80" s="4" t="e">
        <f>NA()</f>
        <v>#N/A</v>
      </c>
      <c r="AF80" s="6" t="e">
        <f t="shared" si="31"/>
        <v>#N/A</v>
      </c>
      <c r="AG80" s="4" t="e">
        <f>NA()</f>
        <v>#N/A</v>
      </c>
      <c r="AH80" s="4"/>
      <c r="AI80" s="3">
        <v>715.89</v>
      </c>
      <c r="AJ80" s="7">
        <f t="shared" si="32"/>
        <v>-296.81039156369496</v>
      </c>
      <c r="AK80" s="3">
        <v>1170.3599999999999</v>
      </c>
      <c r="AL80" s="7">
        <f t="shared" si="33"/>
        <v>0.10414242392094761</v>
      </c>
      <c r="AM80" s="3">
        <v>23431.96</v>
      </c>
      <c r="AN80" s="7">
        <f t="shared" si="34"/>
        <v>2.2238626948144375</v>
      </c>
      <c r="AO80" s="3" t="s">
        <v>98</v>
      </c>
      <c r="AQ80" s="4" t="e">
        <f>NA()</f>
        <v>#N/A</v>
      </c>
      <c r="AR80" s="4"/>
      <c r="AS80" s="3">
        <v>71.42</v>
      </c>
      <c r="AT80" s="7">
        <f t="shared" si="35"/>
        <v>151.17838928473546</v>
      </c>
      <c r="AU80" s="3">
        <v>82.03</v>
      </c>
      <c r="AV80" s="7">
        <f t="shared" si="36"/>
        <v>128.28673593029117</v>
      </c>
      <c r="AW80" s="4" t="e">
        <f>NA()</f>
        <v>#N/A</v>
      </c>
      <c r="AX80" s="7" t="e">
        <f t="shared" si="37"/>
        <v>#N/A</v>
      </c>
      <c r="AY80" s="3" t="s">
        <v>98</v>
      </c>
      <c r="BA80" s="3">
        <v>155.68</v>
      </c>
      <c r="BB80" s="7">
        <f t="shared" si="38"/>
        <v>127.28074067941722</v>
      </c>
      <c r="BC80" s="3">
        <v>138.87</v>
      </c>
      <c r="BD80" s="7">
        <f t="shared" si="39"/>
        <v>132.90606892130492</v>
      </c>
      <c r="BE80" s="3">
        <v>140.22</v>
      </c>
      <c r="BF80" s="7">
        <f t="shared" si="40"/>
        <v>123.55810151971062</v>
      </c>
      <c r="BG80" s="3">
        <v>123.3</v>
      </c>
      <c r="BH80" s="7">
        <f t="shared" si="41"/>
        <v>5.8877221583490202</v>
      </c>
      <c r="BI80" s="4" t="e">
        <f>NA()</f>
        <v>#N/A</v>
      </c>
      <c r="BJ80" s="6" t="e">
        <f t="shared" si="42"/>
        <v>#N/A</v>
      </c>
      <c r="BK80" s="4" t="e">
        <f>NA()</f>
        <v>#N/A</v>
      </c>
      <c r="BL80" s="4"/>
      <c r="BM80" s="4" t="e">
        <f>NA()</f>
        <v>#N/A</v>
      </c>
      <c r="BN80" s="4"/>
      <c r="BO80" s="4" t="e">
        <f>NA()</f>
        <v>#N/A</v>
      </c>
      <c r="BP80" s="6" t="e">
        <f t="shared" si="43"/>
        <v>#N/A</v>
      </c>
      <c r="BQ80" s="4" t="e">
        <f>NA()</f>
        <v>#N/A</v>
      </c>
      <c r="BR80" s="6" t="e">
        <f t="shared" si="44"/>
        <v>#N/A</v>
      </c>
      <c r="BS80" s="3">
        <v>346.26</v>
      </c>
      <c r="BT80" s="7">
        <f t="shared" si="45"/>
        <v>44.844444230759727</v>
      </c>
      <c r="BU80" s="4" t="e">
        <f>NA()</f>
        <v>#N/A</v>
      </c>
      <c r="BV80" s="4"/>
      <c r="BW80" s="3">
        <v>15.9</v>
      </c>
      <c r="BX80" s="7">
        <f t="shared" si="46"/>
        <v>21.508879249313484</v>
      </c>
      <c r="BY80" s="3" t="s">
        <v>98</v>
      </c>
      <c r="CA80" s="3">
        <v>9.89</v>
      </c>
      <c r="CB80" s="7">
        <f t="shared" si="47"/>
        <v>12.871291825244482</v>
      </c>
      <c r="CC80" s="4" t="e">
        <f>NA()</f>
        <v>#N/A</v>
      </c>
      <c r="CD80" s="4"/>
      <c r="CE80" s="3">
        <v>573817.63</v>
      </c>
    </row>
    <row r="81" spans="1:83" x14ac:dyDescent="0.3">
      <c r="A81" s="3" t="s">
        <v>732</v>
      </c>
      <c r="B81" s="4">
        <v>1455</v>
      </c>
      <c r="C81" s="4">
        <v>2782091.51</v>
      </c>
      <c r="D81" s="4">
        <v>6274180.9800000004</v>
      </c>
      <c r="E81" s="3" t="s">
        <v>98</v>
      </c>
      <c r="G81" s="3" t="s">
        <v>98</v>
      </c>
      <c r="I81" s="3" t="s">
        <v>98</v>
      </c>
      <c r="K81" s="3" t="s">
        <v>98</v>
      </c>
      <c r="M81" s="3">
        <v>2142.0500000000002</v>
      </c>
      <c r="N81" s="7">
        <f t="shared" si="24"/>
        <v>445.02462120856404</v>
      </c>
      <c r="O81" s="3">
        <v>38.299999999999997</v>
      </c>
      <c r="P81" s="9">
        <f t="shared" si="25"/>
        <v>14.710790098478792</v>
      </c>
      <c r="Q81" s="3">
        <v>58488.4</v>
      </c>
      <c r="R81" s="9">
        <f t="shared" si="26"/>
        <v>58.693209565159421</v>
      </c>
      <c r="S81" s="3">
        <v>341445.48</v>
      </c>
      <c r="T81" s="7">
        <f t="shared" si="27"/>
        <v>49.831292187032687</v>
      </c>
      <c r="U81" s="3" t="s">
        <v>98</v>
      </c>
      <c r="W81" s="3">
        <v>505.38</v>
      </c>
      <c r="X81" s="7">
        <f t="shared" si="28"/>
        <v>710.20834127165938</v>
      </c>
      <c r="Y81" s="3" t="s">
        <v>98</v>
      </c>
      <c r="AA81" s="3">
        <v>26978.71</v>
      </c>
      <c r="AB81" s="7">
        <f t="shared" si="29"/>
        <v>2.7998942589714524</v>
      </c>
      <c r="AC81" s="3">
        <v>14691.76</v>
      </c>
      <c r="AD81" s="7">
        <f t="shared" si="30"/>
        <v>1.6159753801323133</v>
      </c>
      <c r="AE81" s="4" t="e">
        <f>NA()</f>
        <v>#N/A</v>
      </c>
      <c r="AF81" s="6" t="e">
        <f t="shared" si="31"/>
        <v>#N/A</v>
      </c>
      <c r="AG81" s="4" t="e">
        <f>NA()</f>
        <v>#N/A</v>
      </c>
      <c r="AH81" s="4"/>
      <c r="AI81" s="4" t="e">
        <f>NA()</f>
        <v>#N/A</v>
      </c>
      <c r="AJ81" s="7" t="e">
        <f t="shared" si="32"/>
        <v>#N/A</v>
      </c>
      <c r="AK81" s="3">
        <v>1054.3800000000001</v>
      </c>
      <c r="AL81" s="7">
        <f t="shared" si="33"/>
        <v>9.3822147829530023E-2</v>
      </c>
      <c r="AM81" s="3">
        <v>27663.52</v>
      </c>
      <c r="AN81" s="7">
        <f t="shared" si="34"/>
        <v>2.6254683831507521</v>
      </c>
      <c r="AO81" s="3" t="s">
        <v>98</v>
      </c>
      <c r="AQ81" s="4" t="e">
        <f>NA()</f>
        <v>#N/A</v>
      </c>
      <c r="AR81" s="4"/>
      <c r="AS81" s="4" t="e">
        <f>NA()</f>
        <v>#N/A</v>
      </c>
      <c r="AT81" s="7" t="e">
        <f t="shared" si="35"/>
        <v>#N/A</v>
      </c>
      <c r="AU81" s="3">
        <v>26.14</v>
      </c>
      <c r="AV81" s="7">
        <f t="shared" si="36"/>
        <v>40.880352032400474</v>
      </c>
      <c r="AW81" s="4" t="e">
        <f>NA()</f>
        <v>#N/A</v>
      </c>
      <c r="AX81" s="7" t="e">
        <f t="shared" si="37"/>
        <v>#N/A</v>
      </c>
      <c r="AY81" s="3" t="s">
        <v>98</v>
      </c>
      <c r="BA81" s="3">
        <v>159.63999999999999</v>
      </c>
      <c r="BB81" s="7">
        <f t="shared" si="38"/>
        <v>130.51835458673023</v>
      </c>
      <c r="BC81" s="3">
        <v>171.68</v>
      </c>
      <c r="BD81" s="7">
        <f t="shared" si="39"/>
        <v>164.30700592215476</v>
      </c>
      <c r="BE81" s="3">
        <v>173.89</v>
      </c>
      <c r="BF81" s="7">
        <f t="shared" si="40"/>
        <v>153.22720206291882</v>
      </c>
      <c r="BG81" s="3">
        <v>167.07</v>
      </c>
      <c r="BH81" s="7">
        <f t="shared" si="41"/>
        <v>7.9777918977726747</v>
      </c>
      <c r="BI81" s="4" t="e">
        <f>NA()</f>
        <v>#N/A</v>
      </c>
      <c r="BJ81" s="6" t="e">
        <f t="shared" si="42"/>
        <v>#N/A</v>
      </c>
      <c r="BK81" s="4" t="e">
        <f>NA()</f>
        <v>#N/A</v>
      </c>
      <c r="BL81" s="4"/>
      <c r="BM81" s="4" t="e">
        <f>NA()</f>
        <v>#N/A</v>
      </c>
      <c r="BN81" s="4"/>
      <c r="BO81" s="4" t="e">
        <f>NA()</f>
        <v>#N/A</v>
      </c>
      <c r="BP81" s="6" t="e">
        <f t="shared" si="43"/>
        <v>#N/A</v>
      </c>
      <c r="BQ81" s="4" t="e">
        <f>NA()</f>
        <v>#N/A</v>
      </c>
      <c r="BR81" s="6" t="e">
        <f t="shared" si="44"/>
        <v>#N/A</v>
      </c>
      <c r="BS81" s="3">
        <v>224.14</v>
      </c>
      <c r="BT81" s="7">
        <f t="shared" si="45"/>
        <v>29.028573123902515</v>
      </c>
      <c r="BU81" s="4" t="e">
        <f>NA()</f>
        <v>#N/A</v>
      </c>
      <c r="BV81" s="4"/>
      <c r="BW81" s="3">
        <v>16.149999999999999</v>
      </c>
      <c r="BX81" s="7">
        <f t="shared" si="46"/>
        <v>21.847069174617154</v>
      </c>
      <c r="BY81" s="3" t="s">
        <v>98</v>
      </c>
      <c r="CA81" s="3">
        <v>13.59</v>
      </c>
      <c r="CB81" s="7">
        <f t="shared" si="47"/>
        <v>17.686638615275278</v>
      </c>
      <c r="CC81" s="4" t="e">
        <f>NA()</f>
        <v>#N/A</v>
      </c>
      <c r="CD81" s="4"/>
      <c r="CE81" s="3">
        <v>526039.69999999995</v>
      </c>
    </row>
    <row r="82" spans="1:83" x14ac:dyDescent="0.3">
      <c r="A82" s="3" t="s">
        <v>732</v>
      </c>
      <c r="B82" s="4">
        <v>1455</v>
      </c>
      <c r="C82" s="4">
        <v>2782091.51</v>
      </c>
      <c r="D82" s="4">
        <v>6274180.9800000004</v>
      </c>
      <c r="E82" s="3" t="s">
        <v>98</v>
      </c>
      <c r="G82" s="3" t="s">
        <v>98</v>
      </c>
      <c r="I82" s="3" t="s">
        <v>98</v>
      </c>
      <c r="K82" s="3" t="s">
        <v>98</v>
      </c>
      <c r="M82" s="3">
        <v>1841.7</v>
      </c>
      <c r="N82" s="7">
        <f t="shared" si="24"/>
        <v>382.62498302085027</v>
      </c>
      <c r="O82" s="3">
        <v>39.19</v>
      </c>
      <c r="P82" s="9">
        <f t="shared" si="25"/>
        <v>15.052633523743705</v>
      </c>
      <c r="Q82" s="3">
        <v>62491.54</v>
      </c>
      <c r="R82" s="9">
        <f t="shared" si="26"/>
        <v>62.710367410795001</v>
      </c>
      <c r="S82" s="3">
        <v>329167.52</v>
      </c>
      <c r="T82" s="7">
        <f t="shared" si="27"/>
        <v>48.039420137003795</v>
      </c>
      <c r="U82" s="3" t="s">
        <v>98</v>
      </c>
      <c r="W82" s="4" t="e">
        <f>NA()</f>
        <v>#N/A</v>
      </c>
      <c r="X82" s="7" t="e">
        <f t="shared" si="28"/>
        <v>#N/A</v>
      </c>
      <c r="Y82" s="3" t="s">
        <v>98</v>
      </c>
      <c r="AA82" s="3">
        <v>25669.48</v>
      </c>
      <c r="AB82" s="7">
        <f t="shared" si="29"/>
        <v>2.6640202471794434</v>
      </c>
      <c r="AC82" s="3">
        <v>14318.76</v>
      </c>
      <c r="AD82" s="7">
        <f t="shared" si="30"/>
        <v>1.5749483815433525</v>
      </c>
      <c r="AE82" s="4" t="e">
        <f>NA()</f>
        <v>#N/A</v>
      </c>
      <c r="AF82" s="6" t="e">
        <f t="shared" si="31"/>
        <v>#N/A</v>
      </c>
      <c r="AG82" s="4" t="e">
        <f>NA()</f>
        <v>#N/A</v>
      </c>
      <c r="AH82" s="4"/>
      <c r="AI82" s="3">
        <v>464.49</v>
      </c>
      <c r="AJ82" s="7">
        <f t="shared" si="32"/>
        <v>-192.57910960820891</v>
      </c>
      <c r="AK82" s="3">
        <v>971.9</v>
      </c>
      <c r="AL82" s="7">
        <f t="shared" si="33"/>
        <v>8.6482810253912454E-2</v>
      </c>
      <c r="AM82" s="3">
        <v>25529.07</v>
      </c>
      <c r="AN82" s="7">
        <f t="shared" si="34"/>
        <v>2.4228936207771956</v>
      </c>
      <c r="AO82" s="3" t="s">
        <v>98</v>
      </c>
      <c r="AQ82" s="4" t="e">
        <f>NA()</f>
        <v>#N/A</v>
      </c>
      <c r="AR82" s="4"/>
      <c r="AS82" s="3">
        <v>117.78</v>
      </c>
      <c r="AT82" s="7">
        <f t="shared" si="35"/>
        <v>249.31098697782335</v>
      </c>
      <c r="AU82" s="3">
        <v>81.66</v>
      </c>
      <c r="AV82" s="7">
        <f t="shared" si="36"/>
        <v>127.70809284490522</v>
      </c>
      <c r="AW82" s="3">
        <v>9.26</v>
      </c>
      <c r="AX82" s="7">
        <f t="shared" si="37"/>
        <v>11.945768253514702</v>
      </c>
      <c r="AY82" s="3" t="s">
        <v>98</v>
      </c>
      <c r="BA82" s="3">
        <v>145.29</v>
      </c>
      <c r="BB82" s="7">
        <f t="shared" si="38"/>
        <v>118.78609206906813</v>
      </c>
      <c r="BC82" s="3">
        <v>155.46</v>
      </c>
      <c r="BD82" s="7">
        <f t="shared" si="39"/>
        <v>148.78359238500803</v>
      </c>
      <c r="BE82" s="3">
        <v>156.22</v>
      </c>
      <c r="BF82" s="7">
        <f t="shared" si="40"/>
        <v>137.65687219661385</v>
      </c>
      <c r="BG82" s="3">
        <v>150.81</v>
      </c>
      <c r="BH82" s="7">
        <f t="shared" si="41"/>
        <v>7.2013574914891789</v>
      </c>
      <c r="BI82" s="3">
        <v>4.6100000000000003</v>
      </c>
      <c r="BJ82" s="7">
        <f t="shared" si="42"/>
        <v>7.797899725706638</v>
      </c>
      <c r="BK82" s="4" t="e">
        <f>NA()</f>
        <v>#N/A</v>
      </c>
      <c r="BL82" s="4"/>
      <c r="BM82" s="4" t="e">
        <f>NA()</f>
        <v>#N/A</v>
      </c>
      <c r="BN82" s="4"/>
      <c r="BO82" s="4" t="e">
        <f>NA()</f>
        <v>#N/A</v>
      </c>
      <c r="BP82" s="6" t="e">
        <f t="shared" si="43"/>
        <v>#N/A</v>
      </c>
      <c r="BQ82" s="4" t="e">
        <f>NA()</f>
        <v>#N/A</v>
      </c>
      <c r="BR82" s="6" t="e">
        <f t="shared" si="44"/>
        <v>#N/A</v>
      </c>
      <c r="BS82" s="4" t="e">
        <f>NA()</f>
        <v>#N/A</v>
      </c>
      <c r="BT82" s="6" t="e">
        <f t="shared" si="45"/>
        <v>#N/A</v>
      </c>
      <c r="BU82" s="4" t="e">
        <f>NA()</f>
        <v>#N/A</v>
      </c>
      <c r="BV82" s="4"/>
      <c r="BW82" s="3">
        <v>11.77</v>
      </c>
      <c r="BX82" s="7">
        <f t="shared" si="46"/>
        <v>15.921981683296837</v>
      </c>
      <c r="BY82" s="3" t="s">
        <v>98</v>
      </c>
      <c r="CA82" s="3">
        <v>10.94</v>
      </c>
      <c r="CB82" s="7">
        <f t="shared" si="47"/>
        <v>14.237809157550519</v>
      </c>
      <c r="CC82" s="4" t="e">
        <f>NA()</f>
        <v>#N/A</v>
      </c>
      <c r="CD82" s="4"/>
      <c r="CE82" s="3">
        <v>538662.55000000005</v>
      </c>
    </row>
    <row r="83" spans="1:83" x14ac:dyDescent="0.3">
      <c r="A83" s="3" t="s">
        <v>732</v>
      </c>
      <c r="B83" s="4">
        <v>1460</v>
      </c>
      <c r="C83" s="4">
        <v>2782091.51</v>
      </c>
      <c r="D83" s="4">
        <v>6274180.9800000004</v>
      </c>
      <c r="E83" s="3" t="s">
        <v>98</v>
      </c>
      <c r="G83" s="3" t="s">
        <v>98</v>
      </c>
      <c r="I83" s="3" t="s">
        <v>98</v>
      </c>
      <c r="K83" s="3" t="s">
        <v>98</v>
      </c>
      <c r="M83" s="3">
        <v>1727.8</v>
      </c>
      <c r="N83" s="7">
        <f t="shared" si="24"/>
        <v>358.96152775339368</v>
      </c>
      <c r="O83" s="3">
        <v>41.06</v>
      </c>
      <c r="P83" s="9">
        <f t="shared" si="25"/>
        <v>15.770888810536274</v>
      </c>
      <c r="Q83" s="3">
        <v>56677.41</v>
      </c>
      <c r="R83" s="9">
        <f t="shared" si="26"/>
        <v>56.875877998722181</v>
      </c>
      <c r="S83" s="3">
        <v>323912.78999999998</v>
      </c>
      <c r="T83" s="7">
        <f t="shared" si="27"/>
        <v>47.272533470371201</v>
      </c>
      <c r="U83" s="3" t="s">
        <v>98</v>
      </c>
      <c r="W83" s="4" t="e">
        <f>NA()</f>
        <v>#N/A</v>
      </c>
      <c r="X83" s="7" t="e">
        <f t="shared" si="28"/>
        <v>#N/A</v>
      </c>
      <c r="Y83" s="3" t="s">
        <v>98</v>
      </c>
      <c r="AA83" s="3">
        <v>22792.53</v>
      </c>
      <c r="AB83" s="7">
        <f t="shared" si="29"/>
        <v>2.3654457123574328</v>
      </c>
      <c r="AC83" s="3">
        <v>13669.54</v>
      </c>
      <c r="AD83" s="7">
        <f t="shared" si="30"/>
        <v>1.5035394056078961</v>
      </c>
      <c r="AE83" s="4" t="e">
        <f>NA()</f>
        <v>#N/A</v>
      </c>
      <c r="AF83" s="6" t="e">
        <f t="shared" si="31"/>
        <v>#N/A</v>
      </c>
      <c r="AG83" s="4" t="e">
        <f>NA()</f>
        <v>#N/A</v>
      </c>
      <c r="AH83" s="4"/>
      <c r="AI83" s="3">
        <v>816.34</v>
      </c>
      <c r="AJ83" s="7">
        <f t="shared" si="32"/>
        <v>-338.45729797749203</v>
      </c>
      <c r="AK83" s="3">
        <v>1018.22</v>
      </c>
      <c r="AL83" s="7">
        <f t="shared" si="33"/>
        <v>9.0604513897251507E-2</v>
      </c>
      <c r="AM83" s="3">
        <v>29756.86</v>
      </c>
      <c r="AN83" s="7">
        <f t="shared" si="34"/>
        <v>2.8241415088117234</v>
      </c>
      <c r="AO83" s="3" t="s">
        <v>98</v>
      </c>
      <c r="AQ83" s="4" t="e">
        <f>NA()</f>
        <v>#N/A</v>
      </c>
      <c r="AR83" s="4"/>
      <c r="AS83" s="4" t="e">
        <f>NA()</f>
        <v>#N/A</v>
      </c>
      <c r="AT83" s="7" t="e">
        <f t="shared" si="35"/>
        <v>#N/A</v>
      </c>
      <c r="AU83" s="3">
        <v>37.07</v>
      </c>
      <c r="AV83" s="7">
        <f t="shared" si="36"/>
        <v>57.973781554746964</v>
      </c>
      <c r="AW83" s="4" t="e">
        <f>NA()</f>
        <v>#N/A</v>
      </c>
      <c r="AX83" s="7" t="e">
        <f t="shared" si="37"/>
        <v>#N/A</v>
      </c>
      <c r="AY83" s="3" t="s">
        <v>98</v>
      </c>
      <c r="BA83" s="3">
        <v>128.68</v>
      </c>
      <c r="BB83" s="7">
        <f t="shared" si="38"/>
        <v>105.20610040228294</v>
      </c>
      <c r="BC83" s="3">
        <v>160.31</v>
      </c>
      <c r="BD83" s="7">
        <f t="shared" si="39"/>
        <v>153.42530358446311</v>
      </c>
      <c r="BE83" s="3">
        <v>158.94999999999999</v>
      </c>
      <c r="BF83" s="7">
        <f t="shared" si="40"/>
        <v>140.06247494336046</v>
      </c>
      <c r="BG83" s="3">
        <v>155.91999999999999</v>
      </c>
      <c r="BH83" s="7">
        <f t="shared" si="41"/>
        <v>7.4453660902658489</v>
      </c>
      <c r="BI83" s="3">
        <v>5.83</v>
      </c>
      <c r="BJ83" s="7">
        <f t="shared" si="42"/>
        <v>9.8615521476940771</v>
      </c>
      <c r="BK83" s="4" t="e">
        <f>NA()</f>
        <v>#N/A</v>
      </c>
      <c r="BL83" s="4"/>
      <c r="BM83" s="4" t="e">
        <f>NA()</f>
        <v>#N/A</v>
      </c>
      <c r="BN83" s="4"/>
      <c r="BO83" s="4" t="e">
        <f>NA()</f>
        <v>#N/A</v>
      </c>
      <c r="BP83" s="6" t="e">
        <f t="shared" si="43"/>
        <v>#N/A</v>
      </c>
      <c r="BQ83" s="4" t="e">
        <f>NA()</f>
        <v>#N/A</v>
      </c>
      <c r="BR83" s="6" t="e">
        <f t="shared" si="44"/>
        <v>#N/A</v>
      </c>
      <c r="BS83" s="4" t="e">
        <f>NA()</f>
        <v>#N/A</v>
      </c>
      <c r="BT83" s="6" t="e">
        <f t="shared" si="45"/>
        <v>#N/A</v>
      </c>
      <c r="BU83" s="4" t="e">
        <f>NA()</f>
        <v>#N/A</v>
      </c>
      <c r="BV83" s="4"/>
      <c r="BW83" s="3">
        <v>16.510000000000002</v>
      </c>
      <c r="BX83" s="7">
        <f t="shared" si="46"/>
        <v>22.334062667054443</v>
      </c>
      <c r="BY83" s="3" t="s">
        <v>98</v>
      </c>
      <c r="CA83" s="3">
        <v>12.57</v>
      </c>
      <c r="CB83" s="7">
        <f t="shared" si="47"/>
        <v>16.359164635320845</v>
      </c>
      <c r="CC83" s="4" t="e">
        <f>NA()</f>
        <v>#N/A</v>
      </c>
      <c r="CD83" s="4"/>
      <c r="CE83" s="3">
        <v>548911.62</v>
      </c>
    </row>
    <row r="84" spans="1:83" x14ac:dyDescent="0.3">
      <c r="A84" s="3" t="s">
        <v>732</v>
      </c>
      <c r="B84" s="4">
        <v>1480</v>
      </c>
      <c r="C84" s="4">
        <v>2782091.51</v>
      </c>
      <c r="D84" s="4">
        <v>6274180.9800000004</v>
      </c>
      <c r="E84" s="3" t="s">
        <v>98</v>
      </c>
      <c r="G84" s="3" t="s">
        <v>98</v>
      </c>
      <c r="I84" s="3" t="s">
        <v>98</v>
      </c>
      <c r="K84" s="3" t="s">
        <v>98</v>
      </c>
      <c r="M84" s="3">
        <v>1268.17</v>
      </c>
      <c r="N84" s="7">
        <f t="shared" si="24"/>
        <v>263.47044834530692</v>
      </c>
      <c r="O84" s="3">
        <v>48.17</v>
      </c>
      <c r="P84" s="9">
        <f t="shared" si="25"/>
        <v>18.501795275293041</v>
      </c>
      <c r="Q84" s="3">
        <v>63405.96</v>
      </c>
      <c r="R84" s="9">
        <f t="shared" si="26"/>
        <v>63.62798944679826</v>
      </c>
      <c r="S84" s="3">
        <v>349782.62</v>
      </c>
      <c r="T84" s="7">
        <f t="shared" si="27"/>
        <v>51.048032438929411</v>
      </c>
      <c r="U84" s="3" t="s">
        <v>98</v>
      </c>
      <c r="W84" s="4" t="e">
        <f>NA()</f>
        <v>#N/A</v>
      </c>
      <c r="X84" s="7" t="e">
        <f t="shared" si="28"/>
        <v>#N/A</v>
      </c>
      <c r="Y84" s="3" t="s">
        <v>98</v>
      </c>
      <c r="AA84" s="3">
        <v>21621.4</v>
      </c>
      <c r="AB84" s="7">
        <f t="shared" si="29"/>
        <v>2.2439039424392555</v>
      </c>
      <c r="AC84" s="3">
        <v>15875.15</v>
      </c>
      <c r="AD84" s="7">
        <f t="shared" si="30"/>
        <v>1.7461387577735747</v>
      </c>
      <c r="AE84" s="4" t="e">
        <f>NA()</f>
        <v>#N/A</v>
      </c>
      <c r="AF84" s="6" t="e">
        <f t="shared" si="31"/>
        <v>#N/A</v>
      </c>
      <c r="AG84" s="4" t="e">
        <f>NA()</f>
        <v>#N/A</v>
      </c>
      <c r="AH84" s="4"/>
      <c r="AI84" s="3">
        <v>658.48</v>
      </c>
      <c r="AJ84" s="7">
        <f t="shared" si="32"/>
        <v>-273.00801329374889</v>
      </c>
      <c r="AK84" s="3">
        <v>1087.21</v>
      </c>
      <c r="AL84" s="7">
        <f t="shared" si="33"/>
        <v>9.6743467575014064E-2</v>
      </c>
      <c r="AM84" s="3">
        <v>33091.07</v>
      </c>
      <c r="AN84" s="7">
        <f t="shared" si="34"/>
        <v>3.1405821836710714</v>
      </c>
      <c r="AO84" s="3" t="s">
        <v>98</v>
      </c>
      <c r="AQ84" s="4" t="e">
        <f>NA()</f>
        <v>#N/A</v>
      </c>
      <c r="AR84" s="4"/>
      <c r="AS84" s="4" t="e">
        <f>NA()</f>
        <v>#N/A</v>
      </c>
      <c r="AT84" s="7" t="e">
        <f t="shared" si="35"/>
        <v>#N/A</v>
      </c>
      <c r="AU84" s="3">
        <v>63.06</v>
      </c>
      <c r="AV84" s="7">
        <f t="shared" si="36"/>
        <v>98.619548552531526</v>
      </c>
      <c r="AW84" s="4" t="e">
        <f>NA()</f>
        <v>#N/A</v>
      </c>
      <c r="AX84" s="7" t="e">
        <f t="shared" si="37"/>
        <v>#N/A</v>
      </c>
      <c r="AY84" s="3" t="s">
        <v>98</v>
      </c>
      <c r="BA84" s="3">
        <v>122.39</v>
      </c>
      <c r="BB84" s="7">
        <f t="shared" si="38"/>
        <v>100.06352679698017</v>
      </c>
      <c r="BC84" s="3">
        <v>180.65</v>
      </c>
      <c r="BD84" s="7">
        <f t="shared" si="39"/>
        <v>172.89177900650779</v>
      </c>
      <c r="BE84" s="3">
        <v>175.46</v>
      </c>
      <c r="BF84" s="7">
        <f t="shared" si="40"/>
        <v>154.61064393558999</v>
      </c>
      <c r="BG84" s="3">
        <v>191.7</v>
      </c>
      <c r="BH84" s="7">
        <f t="shared" si="41"/>
        <v>9.1539037936375269</v>
      </c>
      <c r="BI84" s="3">
        <v>4.63</v>
      </c>
      <c r="BJ84" s="7">
        <f t="shared" si="42"/>
        <v>7.8317300932802016</v>
      </c>
      <c r="BK84" s="4" t="e">
        <f>NA()</f>
        <v>#N/A</v>
      </c>
      <c r="BL84" s="4"/>
      <c r="BM84" s="4" t="e">
        <f>NA()</f>
        <v>#N/A</v>
      </c>
      <c r="BN84" s="4"/>
      <c r="BO84" s="4" t="e">
        <f>NA()</f>
        <v>#N/A</v>
      </c>
      <c r="BP84" s="6" t="e">
        <f t="shared" si="43"/>
        <v>#N/A</v>
      </c>
      <c r="BQ84" s="4" t="e">
        <f>NA()</f>
        <v>#N/A</v>
      </c>
      <c r="BR84" s="6" t="e">
        <f t="shared" si="44"/>
        <v>#N/A</v>
      </c>
      <c r="BS84" s="3">
        <v>289.56</v>
      </c>
      <c r="BT84" s="7">
        <f t="shared" si="45"/>
        <v>37.50117620129032</v>
      </c>
      <c r="BU84" s="4" t="e">
        <f>NA()</f>
        <v>#N/A</v>
      </c>
      <c r="BV84" s="4"/>
      <c r="BW84" s="3">
        <v>26.34</v>
      </c>
      <c r="BX84" s="7">
        <f t="shared" si="46"/>
        <v>35.631690529994792</v>
      </c>
      <c r="BY84" s="3" t="s">
        <v>98</v>
      </c>
      <c r="CA84" s="3">
        <v>10.98</v>
      </c>
      <c r="CB84" s="7">
        <f t="shared" si="47"/>
        <v>14.289866960685988</v>
      </c>
      <c r="CC84" s="4" t="e">
        <f>NA()</f>
        <v>#N/A</v>
      </c>
      <c r="CD84" s="4"/>
      <c r="CE84" s="3">
        <v>512097</v>
      </c>
    </row>
    <row r="85" spans="1:83" x14ac:dyDescent="0.3">
      <c r="A85" s="3" t="s">
        <v>732</v>
      </c>
      <c r="B85" s="4">
        <v>1500</v>
      </c>
      <c r="C85" s="4">
        <v>2782091.51</v>
      </c>
      <c r="D85" s="4">
        <v>6274180.9800000004</v>
      </c>
      <c r="E85" s="3" t="s">
        <v>98</v>
      </c>
      <c r="G85" s="3" t="s">
        <v>98</v>
      </c>
      <c r="I85" s="3" t="s">
        <v>98</v>
      </c>
      <c r="K85" s="3" t="s">
        <v>98</v>
      </c>
      <c r="M85" s="3">
        <v>1769.86</v>
      </c>
      <c r="N85" s="7">
        <f t="shared" si="24"/>
        <v>367.69976242019982</v>
      </c>
      <c r="O85" s="3">
        <v>37.68</v>
      </c>
      <c r="P85" s="9">
        <f t="shared" si="25"/>
        <v>14.472651982002112</v>
      </c>
      <c r="Q85" s="3">
        <v>51732.72</v>
      </c>
      <c r="R85" s="9">
        <f t="shared" si="26"/>
        <v>51.913873115621456</v>
      </c>
      <c r="S85" s="3">
        <v>322084.27</v>
      </c>
      <c r="T85" s="7">
        <f t="shared" si="27"/>
        <v>47.005675304933391</v>
      </c>
      <c r="U85" s="3" t="s">
        <v>98</v>
      </c>
      <c r="W85" s="3">
        <v>523.88</v>
      </c>
      <c r="X85" s="7">
        <f t="shared" si="28"/>
        <v>736.20631173650906</v>
      </c>
      <c r="Y85" s="3" t="s">
        <v>98</v>
      </c>
      <c r="AA85" s="3">
        <v>20586.900000000001</v>
      </c>
      <c r="AB85" s="7">
        <f t="shared" si="29"/>
        <v>2.1365418554118931</v>
      </c>
      <c r="AC85" s="3">
        <v>12235.26</v>
      </c>
      <c r="AD85" s="7">
        <f t="shared" si="30"/>
        <v>1.3457801467977757</v>
      </c>
      <c r="AE85" s="4" t="e">
        <f>NA()</f>
        <v>#N/A</v>
      </c>
      <c r="AF85" s="6" t="e">
        <f t="shared" si="31"/>
        <v>#N/A</v>
      </c>
      <c r="AG85" s="4" t="e">
        <f>NA()</f>
        <v>#N/A</v>
      </c>
      <c r="AH85" s="4"/>
      <c r="AI85" s="3">
        <v>757.22</v>
      </c>
      <c r="AJ85" s="7">
        <f t="shared" si="32"/>
        <v>-313.94594798064105</v>
      </c>
      <c r="AK85" s="3">
        <v>1144.51</v>
      </c>
      <c r="AL85" s="7">
        <f t="shared" si="33"/>
        <v>0.1018422071856213</v>
      </c>
      <c r="AM85" s="3">
        <v>36849.199999999997</v>
      </c>
      <c r="AN85" s="7">
        <f t="shared" si="34"/>
        <v>3.4972559364968263</v>
      </c>
      <c r="AO85" s="3" t="s">
        <v>98</v>
      </c>
      <c r="AQ85" s="4" t="e">
        <f>NA()</f>
        <v>#N/A</v>
      </c>
      <c r="AR85" s="4"/>
      <c r="AS85" s="4" t="e">
        <f>NA()</f>
        <v>#N/A</v>
      </c>
      <c r="AT85" s="7" t="e">
        <f t="shared" si="35"/>
        <v>#N/A</v>
      </c>
      <c r="AU85" s="3">
        <v>37.659999999999997</v>
      </c>
      <c r="AV85" s="7">
        <f t="shared" si="36"/>
        <v>58.8964826909029</v>
      </c>
      <c r="AW85" s="3">
        <v>11.73</v>
      </c>
      <c r="AX85" s="7">
        <f t="shared" si="37"/>
        <v>15.132166480964088</v>
      </c>
      <c r="AY85" s="3" t="s">
        <v>98</v>
      </c>
      <c r="BA85" s="3">
        <v>132.75</v>
      </c>
      <c r="BB85" s="7">
        <f t="shared" si="38"/>
        <v>108.53364802924355</v>
      </c>
      <c r="BC85" s="3">
        <v>151.71</v>
      </c>
      <c r="BD85" s="7">
        <f t="shared" si="39"/>
        <v>145.19464042666647</v>
      </c>
      <c r="BE85" s="3">
        <v>161.27000000000001</v>
      </c>
      <c r="BF85" s="7">
        <f t="shared" si="40"/>
        <v>142.10679669151145</v>
      </c>
      <c r="BG85" s="3">
        <v>157.88999999999999</v>
      </c>
      <c r="BH85" s="7">
        <f t="shared" si="41"/>
        <v>7.5394359414576373</v>
      </c>
      <c r="BI85" s="3">
        <v>5.35</v>
      </c>
      <c r="BJ85" s="7">
        <f t="shared" si="42"/>
        <v>9.0496233259285273</v>
      </c>
      <c r="BK85" s="4" t="e">
        <f>NA()</f>
        <v>#N/A</v>
      </c>
      <c r="BL85" s="4"/>
      <c r="BM85" s="4" t="e">
        <f>NA()</f>
        <v>#N/A</v>
      </c>
      <c r="BN85" s="4"/>
      <c r="BO85" s="4" t="e">
        <f>NA()</f>
        <v>#N/A</v>
      </c>
      <c r="BP85" s="6" t="e">
        <f t="shared" si="43"/>
        <v>#N/A</v>
      </c>
      <c r="BQ85" s="4" t="e">
        <f>NA()</f>
        <v>#N/A</v>
      </c>
      <c r="BR85" s="6" t="e">
        <f t="shared" si="44"/>
        <v>#N/A</v>
      </c>
      <c r="BS85" s="3">
        <v>229.43</v>
      </c>
      <c r="BT85" s="7">
        <f t="shared" si="45"/>
        <v>29.713685784853016</v>
      </c>
      <c r="BU85" s="4" t="e">
        <f>NA()</f>
        <v>#N/A</v>
      </c>
      <c r="BV85" s="4"/>
      <c r="BW85" s="3">
        <v>15.14</v>
      </c>
      <c r="BX85" s="7">
        <f t="shared" si="46"/>
        <v>20.480781876390324</v>
      </c>
      <c r="BY85" s="3" t="s">
        <v>98</v>
      </c>
      <c r="CA85" s="3">
        <v>13.32</v>
      </c>
      <c r="CB85" s="7">
        <f t="shared" si="47"/>
        <v>17.335248444110871</v>
      </c>
      <c r="CC85" s="4" t="e">
        <f>NA()</f>
        <v>#N/A</v>
      </c>
      <c r="CD85" s="4"/>
      <c r="CE85" s="3">
        <v>551362.25</v>
      </c>
    </row>
    <row r="86" spans="1:83" x14ac:dyDescent="0.3">
      <c r="A86" s="3" t="s">
        <v>732</v>
      </c>
      <c r="B86" s="4">
        <v>1520</v>
      </c>
      <c r="C86" s="4">
        <v>2782091.51</v>
      </c>
      <c r="D86" s="4">
        <v>6274180.9800000004</v>
      </c>
      <c r="E86" s="3" t="s">
        <v>98</v>
      </c>
      <c r="G86" s="3" t="s">
        <v>98</v>
      </c>
      <c r="I86" s="3" t="s">
        <v>98</v>
      </c>
      <c r="K86" s="3" t="s">
        <v>98</v>
      </c>
      <c r="M86" s="3">
        <v>1839.72</v>
      </c>
      <c r="N86" s="7">
        <f t="shared" si="24"/>
        <v>382.21362532612187</v>
      </c>
      <c r="O86" s="3">
        <v>34.85</v>
      </c>
      <c r="P86" s="9">
        <f t="shared" si="25"/>
        <v>13.385666708406944</v>
      </c>
      <c r="Q86" s="3">
        <v>51953.06</v>
      </c>
      <c r="R86" s="9">
        <f t="shared" si="26"/>
        <v>52.134984682967925</v>
      </c>
      <c r="S86" s="3">
        <v>300878.46999999997</v>
      </c>
      <c r="T86" s="7">
        <f t="shared" si="27"/>
        <v>43.910854966823251</v>
      </c>
      <c r="U86" s="3" t="s">
        <v>98</v>
      </c>
      <c r="W86" s="4" t="e">
        <f>NA()</f>
        <v>#N/A</v>
      </c>
      <c r="X86" s="7" t="e">
        <f t="shared" si="28"/>
        <v>#N/A</v>
      </c>
      <c r="Y86" s="3" t="s">
        <v>98</v>
      </c>
      <c r="AA86" s="3">
        <v>20975.21</v>
      </c>
      <c r="AB86" s="7">
        <f t="shared" si="29"/>
        <v>2.1768412967010131</v>
      </c>
      <c r="AC86" s="3">
        <v>17017.68</v>
      </c>
      <c r="AD86" s="7">
        <f t="shared" si="30"/>
        <v>1.8718078642021152</v>
      </c>
      <c r="AE86" s="4" t="e">
        <f>NA()</f>
        <v>#N/A</v>
      </c>
      <c r="AF86" s="6" t="e">
        <f t="shared" si="31"/>
        <v>#N/A</v>
      </c>
      <c r="AG86" s="4" t="e">
        <f>NA()</f>
        <v>#N/A</v>
      </c>
      <c r="AH86" s="4"/>
      <c r="AI86" s="3">
        <v>888.71</v>
      </c>
      <c r="AJ86" s="7">
        <f t="shared" si="32"/>
        <v>-368.46214234948297</v>
      </c>
      <c r="AK86" s="3">
        <v>1432.89</v>
      </c>
      <c r="AL86" s="7">
        <f t="shared" si="33"/>
        <v>0.12750319372849947</v>
      </c>
      <c r="AM86" s="3">
        <v>44131.81</v>
      </c>
      <c r="AN86" s="7">
        <f t="shared" si="34"/>
        <v>4.1884283650893375</v>
      </c>
      <c r="AO86" s="3" t="s">
        <v>98</v>
      </c>
      <c r="AQ86" s="4" t="e">
        <f>NA()</f>
        <v>#N/A</v>
      </c>
      <c r="AR86" s="4"/>
      <c r="AS86" s="3">
        <v>97.81</v>
      </c>
      <c r="AT86" s="7">
        <f t="shared" si="35"/>
        <v>207.03946031839789</v>
      </c>
      <c r="AU86" s="4" t="e">
        <f>NA()</f>
        <v>#N/A</v>
      </c>
      <c r="AV86" s="7" t="e">
        <f t="shared" si="36"/>
        <v>#N/A</v>
      </c>
      <c r="AW86" s="3">
        <v>16.41</v>
      </c>
      <c r="AX86" s="7">
        <f t="shared" si="37"/>
        <v>21.169552596131346</v>
      </c>
      <c r="AY86" s="3" t="s">
        <v>98</v>
      </c>
      <c r="BA86" s="3">
        <v>129.85</v>
      </c>
      <c r="BB86" s="7">
        <f t="shared" si="38"/>
        <v>106.16266814762542</v>
      </c>
      <c r="BC86" s="3">
        <v>160.34</v>
      </c>
      <c r="BD86" s="7">
        <f t="shared" si="39"/>
        <v>153.45401520012985</v>
      </c>
      <c r="BE86" s="3">
        <v>145.74</v>
      </c>
      <c r="BF86" s="7">
        <f t="shared" si="40"/>
        <v>128.42217740324224</v>
      </c>
      <c r="BG86" s="3">
        <v>146.96</v>
      </c>
      <c r="BH86" s="7">
        <f t="shared" si="41"/>
        <v>7.0175153965204542</v>
      </c>
      <c r="BI86" s="3">
        <v>5.58</v>
      </c>
      <c r="BJ86" s="7">
        <f t="shared" si="42"/>
        <v>9.438672553024519</v>
      </c>
      <c r="BK86" s="4" t="e">
        <f>NA()</f>
        <v>#N/A</v>
      </c>
      <c r="BL86" s="4"/>
      <c r="BM86" s="4" t="e">
        <f>NA()</f>
        <v>#N/A</v>
      </c>
      <c r="BN86" s="4"/>
      <c r="BO86" s="4" t="e">
        <f>NA()</f>
        <v>#N/A</v>
      </c>
      <c r="BP86" s="6" t="e">
        <f t="shared" si="43"/>
        <v>#N/A</v>
      </c>
      <c r="BQ86" s="4" t="e">
        <f>NA()</f>
        <v>#N/A</v>
      </c>
      <c r="BR86" s="6" t="e">
        <f t="shared" si="44"/>
        <v>#N/A</v>
      </c>
      <c r="BS86" s="3">
        <v>290.52999999999997</v>
      </c>
      <c r="BT86" s="7">
        <f t="shared" si="45"/>
        <v>37.62680177428124</v>
      </c>
      <c r="BU86" s="4" t="e">
        <f>NA()</f>
        <v>#N/A</v>
      </c>
      <c r="BV86" s="4"/>
      <c r="BW86" s="4" t="e">
        <f>NA()</f>
        <v>#N/A</v>
      </c>
      <c r="BX86" s="7" t="e">
        <f t="shared" si="46"/>
        <v>#N/A</v>
      </c>
      <c r="BY86" s="3" t="s">
        <v>98</v>
      </c>
      <c r="CA86" s="3">
        <v>12.61</v>
      </c>
      <c r="CB86" s="7">
        <f t="shared" si="47"/>
        <v>16.41122243845631</v>
      </c>
      <c r="CC86" s="4" t="e">
        <f>NA()</f>
        <v>#N/A</v>
      </c>
      <c r="CD86" s="4"/>
      <c r="CE86" s="3">
        <v>559841.75</v>
      </c>
    </row>
    <row r="87" spans="1:83" x14ac:dyDescent="0.3">
      <c r="A87" s="3" t="s">
        <v>732</v>
      </c>
      <c r="B87" s="4">
        <v>1540</v>
      </c>
      <c r="C87" s="4">
        <v>2782091.51</v>
      </c>
      <c r="D87" s="4">
        <v>6274180.9800000004</v>
      </c>
      <c r="E87" s="3" t="s">
        <v>98</v>
      </c>
      <c r="G87" s="3" t="s">
        <v>98</v>
      </c>
      <c r="I87" s="3" t="s">
        <v>98</v>
      </c>
      <c r="K87" s="3" t="s">
        <v>98</v>
      </c>
      <c r="M87" s="3">
        <v>2133.4</v>
      </c>
      <c r="N87" s="7">
        <f t="shared" si="24"/>
        <v>443.22752824927079</v>
      </c>
      <c r="O87" s="3">
        <v>41.31</v>
      </c>
      <c r="P87" s="9">
        <f t="shared" si="25"/>
        <v>15.866912244599451</v>
      </c>
      <c r="Q87" s="3">
        <v>63007.44</v>
      </c>
      <c r="R87" s="9">
        <f t="shared" si="26"/>
        <v>63.228073944307049</v>
      </c>
      <c r="S87" s="3">
        <v>350199.86</v>
      </c>
      <c r="T87" s="7">
        <f t="shared" si="27"/>
        <v>51.108925347373003</v>
      </c>
      <c r="U87" s="3" t="s">
        <v>98</v>
      </c>
      <c r="W87" s="4" t="e">
        <f>NA()</f>
        <v>#N/A</v>
      </c>
      <c r="X87" s="7" t="e">
        <f t="shared" si="28"/>
        <v>#N/A</v>
      </c>
      <c r="Y87" s="3" t="s">
        <v>98</v>
      </c>
      <c r="AA87" s="3">
        <v>29696.49</v>
      </c>
      <c r="AB87" s="7">
        <f t="shared" si="29"/>
        <v>3.0819498731630666</v>
      </c>
      <c r="AC87" s="3">
        <v>16611.32</v>
      </c>
      <c r="AD87" s="7">
        <f t="shared" si="30"/>
        <v>1.8271115340503452</v>
      </c>
      <c r="AE87" s="4" t="e">
        <f>NA()</f>
        <v>#N/A</v>
      </c>
      <c r="AF87" s="6" t="e">
        <f t="shared" si="31"/>
        <v>#N/A</v>
      </c>
      <c r="AG87" s="4" t="e">
        <f>NA()</f>
        <v>#N/A</v>
      </c>
      <c r="AH87" s="4"/>
      <c r="AI87" s="3">
        <v>891.88</v>
      </c>
      <c r="AJ87" s="7">
        <f t="shared" si="32"/>
        <v>-369.77643496602587</v>
      </c>
      <c r="AK87" s="3">
        <v>1433.54</v>
      </c>
      <c r="AL87" s="7">
        <f t="shared" si="33"/>
        <v>0.12756103283402989</v>
      </c>
      <c r="AM87" s="3">
        <v>28523.55</v>
      </c>
      <c r="AN87" s="7">
        <f t="shared" si="34"/>
        <v>2.7070914583617571</v>
      </c>
      <c r="AO87" s="3" t="s">
        <v>98</v>
      </c>
      <c r="AQ87" s="4" t="e">
        <f>NA()</f>
        <v>#N/A</v>
      </c>
      <c r="AR87" s="4"/>
      <c r="AS87" s="3">
        <v>92.3</v>
      </c>
      <c r="AT87" s="7">
        <f t="shared" si="35"/>
        <v>195.37615977290793</v>
      </c>
      <c r="AU87" s="3">
        <v>73.36</v>
      </c>
      <c r="AV87" s="7">
        <f t="shared" si="36"/>
        <v>114.72772092949116</v>
      </c>
      <c r="AW87" s="4" t="e">
        <f>NA()</f>
        <v>#N/A</v>
      </c>
      <c r="AX87" s="7" t="e">
        <f t="shared" si="37"/>
        <v>#N/A</v>
      </c>
      <c r="AY87" s="3" t="s">
        <v>98</v>
      </c>
      <c r="BA87" s="3">
        <v>166.58</v>
      </c>
      <c r="BB87" s="7">
        <f t="shared" si="38"/>
        <v>136.19235471722328</v>
      </c>
      <c r="BC87" s="3">
        <v>173.17</v>
      </c>
      <c r="BD87" s="7">
        <f t="shared" si="39"/>
        <v>165.73301616693578</v>
      </c>
      <c r="BE87" s="3">
        <v>161.06</v>
      </c>
      <c r="BF87" s="7">
        <f t="shared" si="40"/>
        <v>141.92175032637707</v>
      </c>
      <c r="BG87" s="3">
        <v>153.76</v>
      </c>
      <c r="BH87" s="7">
        <f t="shared" si="41"/>
        <v>7.3422235123093698</v>
      </c>
      <c r="BI87" s="4" t="e">
        <f>NA()</f>
        <v>#N/A</v>
      </c>
      <c r="BJ87" s="6" t="e">
        <f t="shared" si="42"/>
        <v>#N/A</v>
      </c>
      <c r="BK87" s="4" t="e">
        <f>NA()</f>
        <v>#N/A</v>
      </c>
      <c r="BL87" s="4"/>
      <c r="BM87" s="4" t="e">
        <f>NA()</f>
        <v>#N/A</v>
      </c>
      <c r="BN87" s="4"/>
      <c r="BO87" s="4" t="e">
        <f>NA()</f>
        <v>#N/A</v>
      </c>
      <c r="BP87" s="6" t="e">
        <f t="shared" si="43"/>
        <v>#N/A</v>
      </c>
      <c r="BQ87" s="4" t="e">
        <f>NA()</f>
        <v>#N/A</v>
      </c>
      <c r="BR87" s="6" t="e">
        <f t="shared" si="44"/>
        <v>#N/A</v>
      </c>
      <c r="BS87" s="3">
        <v>215.45</v>
      </c>
      <c r="BT87" s="7">
        <f t="shared" si="45"/>
        <v>27.903123402983837</v>
      </c>
      <c r="BU87" s="4" t="e">
        <f>NA()</f>
        <v>#N/A</v>
      </c>
      <c r="BV87" s="4"/>
      <c r="BW87" s="3">
        <v>23.55</v>
      </c>
      <c r="BX87" s="7">
        <f t="shared" si="46"/>
        <v>31.857490963605819</v>
      </c>
      <c r="BY87" s="3" t="s">
        <v>98</v>
      </c>
      <c r="CA87" s="3">
        <v>18.690000000000001</v>
      </c>
      <c r="CB87" s="7">
        <f t="shared" si="47"/>
        <v>24.32400851504746</v>
      </c>
      <c r="CC87" s="4" t="e">
        <f>NA()</f>
        <v>#N/A</v>
      </c>
      <c r="CD87" s="4"/>
      <c r="CE87" s="3">
        <v>506383.31</v>
      </c>
    </row>
    <row r="88" spans="1:83" x14ac:dyDescent="0.3">
      <c r="A88" s="3" t="s">
        <v>732</v>
      </c>
      <c r="B88" s="4">
        <v>1540</v>
      </c>
      <c r="C88" s="4">
        <v>2782091.51</v>
      </c>
      <c r="D88" s="4">
        <v>6274180.9800000004</v>
      </c>
      <c r="E88" s="3" t="s">
        <v>98</v>
      </c>
      <c r="G88" s="3" t="s">
        <v>98</v>
      </c>
      <c r="I88" s="3" t="s">
        <v>98</v>
      </c>
      <c r="K88" s="3" t="s">
        <v>98</v>
      </c>
      <c r="M88" s="3">
        <v>2034.6</v>
      </c>
      <c r="N88" s="7">
        <f t="shared" si="24"/>
        <v>422.70119479514682</v>
      </c>
      <c r="O88" s="3">
        <v>42.23</v>
      </c>
      <c r="P88" s="9">
        <f t="shared" si="25"/>
        <v>16.220278481951944</v>
      </c>
      <c r="Q88" s="3">
        <v>64168.76</v>
      </c>
      <c r="R88" s="9">
        <f t="shared" si="26"/>
        <v>64.393460553142489</v>
      </c>
      <c r="S88" s="3">
        <v>343894.53</v>
      </c>
      <c r="T88" s="7">
        <f t="shared" si="27"/>
        <v>50.188711843402587</v>
      </c>
      <c r="U88" s="3" t="s">
        <v>98</v>
      </c>
      <c r="W88" s="4" t="e">
        <f>NA()</f>
        <v>#N/A</v>
      </c>
      <c r="X88" s="7" t="e">
        <f t="shared" si="28"/>
        <v>#N/A</v>
      </c>
      <c r="Y88" s="3" t="s">
        <v>98</v>
      </c>
      <c r="AA88" s="3">
        <v>29750.53</v>
      </c>
      <c r="AB88" s="7">
        <f t="shared" si="29"/>
        <v>3.0875582319672792</v>
      </c>
      <c r="AC88" s="3">
        <v>15937.04</v>
      </c>
      <c r="AD88" s="7">
        <f t="shared" si="30"/>
        <v>1.7529461597646494</v>
      </c>
      <c r="AE88" s="4" t="e">
        <f>NA()</f>
        <v>#N/A</v>
      </c>
      <c r="AF88" s="6" t="e">
        <f t="shared" si="31"/>
        <v>#N/A</v>
      </c>
      <c r="AG88" s="4" t="e">
        <f>NA()</f>
        <v>#N/A</v>
      </c>
      <c r="AH88" s="4"/>
      <c r="AI88" s="3">
        <v>1019.04</v>
      </c>
      <c r="AJ88" s="7">
        <f t="shared" si="32"/>
        <v>-422.49739683340698</v>
      </c>
      <c r="AK88" s="3">
        <v>1327.42</v>
      </c>
      <c r="AL88" s="7">
        <f t="shared" si="33"/>
        <v>0.11811813148188958</v>
      </c>
      <c r="AM88" s="3">
        <v>34964.160000000003</v>
      </c>
      <c r="AN88" s="7">
        <f t="shared" si="34"/>
        <v>3.3183519893138764</v>
      </c>
      <c r="AO88" s="3" t="s">
        <v>98</v>
      </c>
      <c r="AQ88" s="4" t="e">
        <f>NA()</f>
        <v>#N/A</v>
      </c>
      <c r="AR88" s="4"/>
      <c r="AS88" s="3">
        <v>89.69</v>
      </c>
      <c r="AT88" s="7">
        <f t="shared" si="35"/>
        <v>189.85143846188635</v>
      </c>
      <c r="AU88" s="3">
        <v>67.53</v>
      </c>
      <c r="AV88" s="7">
        <f t="shared" si="36"/>
        <v>105.61018258408585</v>
      </c>
      <c r="AW88" s="3">
        <v>8.7899999999999991</v>
      </c>
      <c r="AX88" s="7">
        <f t="shared" si="37"/>
        <v>11.339449562461578</v>
      </c>
      <c r="AY88" s="3" t="s">
        <v>98</v>
      </c>
      <c r="BA88" s="3">
        <v>173.71</v>
      </c>
      <c r="BB88" s="7">
        <f t="shared" si="38"/>
        <v>142.02169490892578</v>
      </c>
      <c r="BC88" s="3">
        <v>174.79</v>
      </c>
      <c r="BD88" s="7">
        <f t="shared" si="39"/>
        <v>167.28344341293933</v>
      </c>
      <c r="BE88" s="3">
        <v>167.49</v>
      </c>
      <c r="BF88" s="7">
        <f t="shared" si="40"/>
        <v>147.58769379215755</v>
      </c>
      <c r="BG88" s="3">
        <v>182.39</v>
      </c>
      <c r="BH88" s="7">
        <f t="shared" si="41"/>
        <v>8.7093401821677023</v>
      </c>
      <c r="BI88" s="4" t="e">
        <f>NA()</f>
        <v>#N/A</v>
      </c>
      <c r="BJ88" s="6" t="e">
        <f t="shared" si="42"/>
        <v>#N/A</v>
      </c>
      <c r="BK88" s="4" t="e">
        <f>NA()</f>
        <v>#N/A</v>
      </c>
      <c r="BL88" s="4"/>
      <c r="BM88" s="4" t="e">
        <f>NA()</f>
        <v>#N/A</v>
      </c>
      <c r="BN88" s="4"/>
      <c r="BO88" s="4" t="e">
        <f>NA()</f>
        <v>#N/A</v>
      </c>
      <c r="BP88" s="6" t="e">
        <f t="shared" si="43"/>
        <v>#N/A</v>
      </c>
      <c r="BQ88" s="3">
        <v>10.029999999999999</v>
      </c>
      <c r="BR88" s="7">
        <f t="shared" si="44"/>
        <v>-674.70387596898797</v>
      </c>
      <c r="BS88" s="4" t="e">
        <f>NA()</f>
        <v>#N/A</v>
      </c>
      <c r="BT88" s="6" t="e">
        <f t="shared" si="45"/>
        <v>#N/A</v>
      </c>
      <c r="BU88" s="4" t="e">
        <f>NA()</f>
        <v>#N/A</v>
      </c>
      <c r="BV88" s="4"/>
      <c r="BW88" s="3">
        <v>20.39</v>
      </c>
      <c r="BX88" s="7">
        <f t="shared" si="46"/>
        <v>27.582770307767419</v>
      </c>
      <c r="BY88" s="3" t="s">
        <v>98</v>
      </c>
      <c r="CA88" s="3">
        <v>16.29</v>
      </c>
      <c r="CB88" s="7">
        <f t="shared" si="47"/>
        <v>21.200540326919374</v>
      </c>
      <c r="CC88" s="4" t="e">
        <f>NA()</f>
        <v>#N/A</v>
      </c>
      <c r="CD88" s="4"/>
      <c r="CE88" s="3">
        <v>505950.6</v>
      </c>
    </row>
    <row r="89" spans="1:83" x14ac:dyDescent="0.3">
      <c r="A89" s="3" t="s">
        <v>732</v>
      </c>
      <c r="B89" s="4">
        <v>1560</v>
      </c>
      <c r="C89" s="4">
        <v>2782091.51</v>
      </c>
      <c r="D89" s="4">
        <v>6274180.9800000004</v>
      </c>
      <c r="E89" s="3" t="s">
        <v>98</v>
      </c>
      <c r="G89" s="3" t="s">
        <v>98</v>
      </c>
      <c r="I89" s="3" t="s">
        <v>98</v>
      </c>
      <c r="K89" s="3" t="s">
        <v>98</v>
      </c>
      <c r="M89" s="3">
        <v>2082.2800000000002</v>
      </c>
      <c r="N89" s="7">
        <f t="shared" si="24"/>
        <v>432.60702049446502</v>
      </c>
      <c r="O89" s="3">
        <v>39.54</v>
      </c>
      <c r="P89" s="9">
        <f t="shared" si="25"/>
        <v>15.187066331432154</v>
      </c>
      <c r="Q89" s="3">
        <v>55279.5</v>
      </c>
      <c r="R89" s="9">
        <f t="shared" si="26"/>
        <v>55.473072919711086</v>
      </c>
      <c r="S89" s="3">
        <v>319518.90999999997</v>
      </c>
      <c r="T89" s="7">
        <f t="shared" si="27"/>
        <v>46.631281115486431</v>
      </c>
      <c r="U89" s="3" t="s">
        <v>98</v>
      </c>
      <c r="W89" s="4" t="e">
        <f>NA()</f>
        <v>#N/A</v>
      </c>
      <c r="X89" s="7" t="e">
        <f t="shared" si="28"/>
        <v>#N/A</v>
      </c>
      <c r="Y89" s="3" t="s">
        <v>98</v>
      </c>
      <c r="AA89" s="3">
        <v>25088.38</v>
      </c>
      <c r="AB89" s="7">
        <f t="shared" si="29"/>
        <v>2.6037127471585637</v>
      </c>
      <c r="AC89" s="3">
        <v>12565.9</v>
      </c>
      <c r="AD89" s="7">
        <f t="shared" si="30"/>
        <v>1.3821478862440331</v>
      </c>
      <c r="AE89" s="4" t="e">
        <f>NA()</f>
        <v>#N/A</v>
      </c>
      <c r="AF89" s="6" t="e">
        <f t="shared" si="31"/>
        <v>#N/A</v>
      </c>
      <c r="AG89" s="4" t="e">
        <f>NA()</f>
        <v>#N/A</v>
      </c>
      <c r="AH89" s="4"/>
      <c r="AI89" s="3">
        <v>1136.1500000000001</v>
      </c>
      <c r="AJ89" s="7">
        <f t="shared" si="32"/>
        <v>-471.05159504266305</v>
      </c>
      <c r="AK89" s="3">
        <v>1343.64</v>
      </c>
      <c r="AL89" s="7">
        <f t="shared" si="33"/>
        <v>0.11956143962297247</v>
      </c>
      <c r="AM89" s="3">
        <v>35302.620000000003</v>
      </c>
      <c r="AN89" s="7">
        <f t="shared" si="34"/>
        <v>3.3504742943915096</v>
      </c>
      <c r="AO89" s="3" t="s">
        <v>98</v>
      </c>
      <c r="AQ89" s="4" t="e">
        <f>NA()</f>
        <v>#N/A</v>
      </c>
      <c r="AR89" s="4"/>
      <c r="AS89" s="4" t="e">
        <f>NA()</f>
        <v>#N/A</v>
      </c>
      <c r="AT89" s="7" t="e">
        <f t="shared" si="35"/>
        <v>#N/A</v>
      </c>
      <c r="AU89" s="3">
        <v>31.64</v>
      </c>
      <c r="AV89" s="7">
        <f t="shared" si="36"/>
        <v>49.481803301650771</v>
      </c>
      <c r="AW89" s="3">
        <v>15.36</v>
      </c>
      <c r="AX89" s="7">
        <f t="shared" si="37"/>
        <v>19.815010839523307</v>
      </c>
      <c r="AY89" s="3" t="s">
        <v>98</v>
      </c>
      <c r="BA89" s="3">
        <v>135.66</v>
      </c>
      <c r="BB89" s="7">
        <f t="shared" si="38"/>
        <v>110.9128037035569</v>
      </c>
      <c r="BC89" s="3">
        <v>150.75</v>
      </c>
      <c r="BD89" s="7">
        <f t="shared" si="39"/>
        <v>144.27586872533101</v>
      </c>
      <c r="BE89" s="3">
        <v>155.33000000000001</v>
      </c>
      <c r="BF89" s="7">
        <f t="shared" si="40"/>
        <v>136.87262807771111</v>
      </c>
      <c r="BG89" s="3">
        <v>130.68</v>
      </c>
      <c r="BH89" s="7">
        <f t="shared" si="41"/>
        <v>6.2401259663669908</v>
      </c>
      <c r="BI89" s="4" t="e">
        <f>NA()</f>
        <v>#N/A</v>
      </c>
      <c r="BJ89" s="6" t="e">
        <f t="shared" si="42"/>
        <v>#N/A</v>
      </c>
      <c r="BK89" s="4" t="e">
        <f>NA()</f>
        <v>#N/A</v>
      </c>
      <c r="BL89" s="4"/>
      <c r="BM89" s="4" t="e">
        <f>NA()</f>
        <v>#N/A</v>
      </c>
      <c r="BN89" s="4"/>
      <c r="BO89" s="4" t="e">
        <f>NA()</f>
        <v>#N/A</v>
      </c>
      <c r="BP89" s="6" t="e">
        <f t="shared" si="43"/>
        <v>#N/A</v>
      </c>
      <c r="BQ89" s="4" t="e">
        <f>NA()</f>
        <v>#N/A</v>
      </c>
      <c r="BR89" s="6" t="e">
        <f t="shared" si="44"/>
        <v>#N/A</v>
      </c>
      <c r="BS89" s="3">
        <v>241.79</v>
      </c>
      <c r="BT89" s="7">
        <f t="shared" si="45"/>
        <v>31.314440508737349</v>
      </c>
      <c r="BU89" s="4" t="e">
        <f>NA()</f>
        <v>#N/A</v>
      </c>
      <c r="BV89" s="4"/>
      <c r="BW89" s="4" t="e">
        <f>NA()</f>
        <v>#N/A</v>
      </c>
      <c r="BX89" s="7" t="e">
        <f t="shared" si="46"/>
        <v>#N/A</v>
      </c>
      <c r="BY89" s="3" t="s">
        <v>98</v>
      </c>
      <c r="CA89" s="3">
        <v>13.87</v>
      </c>
      <c r="CB89" s="7">
        <f t="shared" si="47"/>
        <v>18.051043237223553</v>
      </c>
      <c r="CC89" s="4" t="e">
        <f>NA()</f>
        <v>#N/A</v>
      </c>
      <c r="CD89" s="4"/>
      <c r="CE89" s="3">
        <v>546768.01</v>
      </c>
    </row>
    <row r="90" spans="1:83" x14ac:dyDescent="0.3">
      <c r="A90" s="3" t="s">
        <v>732</v>
      </c>
      <c r="B90" s="4">
        <v>1580</v>
      </c>
      <c r="C90" s="4">
        <v>2782091.51</v>
      </c>
      <c r="D90" s="4">
        <v>6274180.9800000004</v>
      </c>
      <c r="E90" s="3" t="s">
        <v>98</v>
      </c>
      <c r="G90" s="3" t="s">
        <v>98</v>
      </c>
      <c r="I90" s="3" t="s">
        <v>98</v>
      </c>
      <c r="K90" s="3" t="s">
        <v>98</v>
      </c>
      <c r="M90" s="3">
        <v>2267.41</v>
      </c>
      <c r="N90" s="7">
        <f t="shared" si="24"/>
        <v>471.0689649515698</v>
      </c>
      <c r="O90" s="3">
        <v>37</v>
      </c>
      <c r="P90" s="9">
        <f t="shared" si="25"/>
        <v>14.21146824135027</v>
      </c>
      <c r="Q90" s="3">
        <v>60517.66</v>
      </c>
      <c r="R90" s="9">
        <f t="shared" si="26"/>
        <v>60.729575450398123</v>
      </c>
      <c r="S90" s="3">
        <v>355068.07</v>
      </c>
      <c r="T90" s="7">
        <f t="shared" si="27"/>
        <v>51.819402448835397</v>
      </c>
      <c r="U90" s="3" t="s">
        <v>98</v>
      </c>
      <c r="W90" s="4" t="e">
        <f>NA()</f>
        <v>#N/A</v>
      </c>
      <c r="X90" s="7" t="e">
        <f t="shared" si="28"/>
        <v>#N/A</v>
      </c>
      <c r="Y90" s="3" t="s">
        <v>98</v>
      </c>
      <c r="AA90" s="3">
        <v>28183.46</v>
      </c>
      <c r="AB90" s="7">
        <f t="shared" si="29"/>
        <v>2.9249251669909926</v>
      </c>
      <c r="AC90" s="3">
        <v>13643.35</v>
      </c>
      <c r="AD90" s="7">
        <f t="shared" si="30"/>
        <v>1.500658716350403</v>
      </c>
      <c r="AE90" s="4" t="e">
        <f>NA()</f>
        <v>#N/A</v>
      </c>
      <c r="AF90" s="6" t="e">
        <f t="shared" si="31"/>
        <v>#N/A</v>
      </c>
      <c r="AG90" s="4" t="e">
        <f>NA()</f>
        <v>#N/A</v>
      </c>
      <c r="AH90" s="4"/>
      <c r="AI90" s="3">
        <v>652.86</v>
      </c>
      <c r="AJ90" s="7">
        <f t="shared" si="32"/>
        <v>-270.6779424719914</v>
      </c>
      <c r="AK90" s="3">
        <v>991.99</v>
      </c>
      <c r="AL90" s="7">
        <f t="shared" si="33"/>
        <v>8.8270483530999713E-2</v>
      </c>
      <c r="AM90" s="3">
        <v>23668.21</v>
      </c>
      <c r="AN90" s="7">
        <f t="shared" si="34"/>
        <v>2.2462845307022556</v>
      </c>
      <c r="AO90" s="3" t="s">
        <v>98</v>
      </c>
      <c r="AQ90" s="4" t="e">
        <f>NA()</f>
        <v>#N/A</v>
      </c>
      <c r="AR90" s="4"/>
      <c r="AS90" s="4" t="e">
        <f>NA()</f>
        <v>#N/A</v>
      </c>
      <c r="AT90" s="7" t="e">
        <f t="shared" si="35"/>
        <v>#N/A</v>
      </c>
      <c r="AU90" s="4" t="e">
        <f>NA()</f>
        <v>#N/A</v>
      </c>
      <c r="AV90" s="7" t="e">
        <f t="shared" si="36"/>
        <v>#N/A</v>
      </c>
      <c r="AW90" s="4" t="e">
        <f>NA()</f>
        <v>#N/A</v>
      </c>
      <c r="AX90" s="7" t="e">
        <f t="shared" si="37"/>
        <v>#N/A</v>
      </c>
      <c r="AY90" s="3" t="s">
        <v>98</v>
      </c>
      <c r="BA90" s="3">
        <v>140.85</v>
      </c>
      <c r="BB90" s="7">
        <f t="shared" si="38"/>
        <v>115.15604011238383</v>
      </c>
      <c r="BC90" s="3">
        <v>161.77000000000001</v>
      </c>
      <c r="BD90" s="7">
        <f t="shared" si="39"/>
        <v>154.82260221357745</v>
      </c>
      <c r="BE90" s="3">
        <v>175.26</v>
      </c>
      <c r="BF90" s="7">
        <f t="shared" si="40"/>
        <v>154.43440930212867</v>
      </c>
      <c r="BG90" s="3">
        <v>150.61000000000001</v>
      </c>
      <c r="BH90" s="7">
        <f t="shared" si="41"/>
        <v>7.1918072527895056</v>
      </c>
      <c r="BI90" s="4" t="e">
        <f>NA()</f>
        <v>#N/A</v>
      </c>
      <c r="BJ90" s="6" t="e">
        <f t="shared" si="42"/>
        <v>#N/A</v>
      </c>
      <c r="BK90" s="4" t="e">
        <f>NA()</f>
        <v>#N/A</v>
      </c>
      <c r="BL90" s="4"/>
      <c r="BM90" s="4" t="e">
        <f>NA()</f>
        <v>#N/A</v>
      </c>
      <c r="BN90" s="4"/>
      <c r="BO90" s="4" t="e">
        <f>NA()</f>
        <v>#N/A</v>
      </c>
      <c r="BP90" s="6" t="e">
        <f t="shared" si="43"/>
        <v>#N/A</v>
      </c>
      <c r="BQ90" s="4" t="e">
        <f>NA()</f>
        <v>#N/A</v>
      </c>
      <c r="BR90" s="6" t="e">
        <f t="shared" si="44"/>
        <v>#N/A</v>
      </c>
      <c r="BS90" s="3">
        <v>241.99</v>
      </c>
      <c r="BT90" s="7">
        <f t="shared" si="45"/>
        <v>31.340342688735479</v>
      </c>
      <c r="BU90" s="4" t="e">
        <f>NA()</f>
        <v>#N/A</v>
      </c>
      <c r="BV90" s="4"/>
      <c r="BW90" s="3">
        <v>14.58</v>
      </c>
      <c r="BX90" s="7">
        <f t="shared" si="46"/>
        <v>19.7232364437101</v>
      </c>
      <c r="BY90" s="3" t="s">
        <v>98</v>
      </c>
      <c r="CA90" s="3">
        <v>13.98</v>
      </c>
      <c r="CB90" s="7">
        <f t="shared" si="47"/>
        <v>18.194202195846092</v>
      </c>
      <c r="CC90" s="4" t="e">
        <f>NA()</f>
        <v>#N/A</v>
      </c>
      <c r="CD90" s="4"/>
      <c r="CE90" s="3">
        <v>514070.94</v>
      </c>
    </row>
    <row r="91" spans="1:83" s="3" customFormat="1" x14ac:dyDescent="0.3">
      <c r="A91" s="3" t="s">
        <v>732</v>
      </c>
      <c r="B91" s="4">
        <v>1600</v>
      </c>
      <c r="C91" s="4">
        <v>2782091.51</v>
      </c>
      <c r="D91" s="4">
        <v>6274180.9800000004</v>
      </c>
      <c r="E91" s="3" t="s">
        <v>98</v>
      </c>
      <c r="G91" s="3" t="s">
        <v>98</v>
      </c>
      <c r="I91" s="3" t="s">
        <v>98</v>
      </c>
      <c r="K91" s="3" t="s">
        <v>98</v>
      </c>
      <c r="M91" s="3">
        <v>1743.44</v>
      </c>
      <c r="N91" s="7">
        <f t="shared" si="24"/>
        <v>362.21083802892502</v>
      </c>
      <c r="O91" s="3">
        <v>34.17</v>
      </c>
      <c r="P91" s="9">
        <f t="shared" si="25"/>
        <v>13.124482967755101</v>
      </c>
      <c r="Q91" s="3">
        <v>52783.040000000001</v>
      </c>
      <c r="R91" s="9">
        <f t="shared" si="26"/>
        <v>52.96787103436224</v>
      </c>
      <c r="S91" s="3">
        <v>345838.89</v>
      </c>
      <c r="T91" s="7">
        <f t="shared" si="27"/>
        <v>50.472475949100449</v>
      </c>
      <c r="U91" s="3" t="s">
        <v>98</v>
      </c>
      <c r="W91" s="4" t="e">
        <f>NA()</f>
        <v>#N/A</v>
      </c>
      <c r="X91" s="7" t="e">
        <f t="shared" si="28"/>
        <v>#N/A</v>
      </c>
      <c r="Y91" s="3" t="s">
        <v>98</v>
      </c>
      <c r="AA91" s="3">
        <v>22778.69</v>
      </c>
      <c r="AB91" s="7">
        <f t="shared" si="29"/>
        <v>2.3640093747214164</v>
      </c>
      <c r="AC91" s="3">
        <v>14376.1</v>
      </c>
      <c r="AD91" s="7">
        <f t="shared" si="30"/>
        <v>1.5812553201468136</v>
      </c>
      <c r="AE91" s="4" t="e">
        <f>NA()</f>
        <v>#N/A</v>
      </c>
      <c r="AF91" s="6" t="e">
        <f t="shared" si="31"/>
        <v>#N/A</v>
      </c>
      <c r="AG91" s="4" t="e">
        <f>NA()</f>
        <v>#N/A</v>
      </c>
      <c r="AH91" s="4"/>
      <c r="AI91" s="3">
        <v>880.45</v>
      </c>
      <c r="AJ91" s="7">
        <f t="shared" si="32"/>
        <v>-365.03751868618815</v>
      </c>
      <c r="AK91" s="3">
        <v>1149.83</v>
      </c>
      <c r="AL91" s="7">
        <f t="shared" si="33"/>
        <v>0.1023155980185782</v>
      </c>
      <c r="AM91" s="3">
        <v>31260.34</v>
      </c>
      <c r="AN91" s="7">
        <f t="shared" si="34"/>
        <v>2.9668326487931678</v>
      </c>
      <c r="AO91" s="3" t="s">
        <v>98</v>
      </c>
      <c r="AQ91" s="4" t="e">
        <f>NA()</f>
        <v>#N/A</v>
      </c>
      <c r="AR91" s="4"/>
      <c r="AS91" s="3">
        <v>79.56</v>
      </c>
      <c r="AT91" s="7">
        <f t="shared" si="35"/>
        <v>168.4087461704502</v>
      </c>
      <c r="AU91" s="3">
        <v>39.18</v>
      </c>
      <c r="AV91" s="7">
        <f t="shared" si="36"/>
        <v>61.273611041677533</v>
      </c>
      <c r="AW91" s="3">
        <v>10.64</v>
      </c>
      <c r="AX91" s="7">
        <f t="shared" si="37"/>
        <v>13.726023133628125</v>
      </c>
      <c r="AY91" s="3" t="s">
        <v>98</v>
      </c>
      <c r="BA91" s="3">
        <v>115.77</v>
      </c>
      <c r="BB91" s="7">
        <f t="shared" si="38"/>
        <v>94.651152032734657</v>
      </c>
      <c r="BC91" s="3">
        <v>144.22999999999999</v>
      </c>
      <c r="BD91" s="7">
        <f t="shared" si="39"/>
        <v>138.03587758709446</v>
      </c>
      <c r="BE91" s="3">
        <v>141.74</v>
      </c>
      <c r="BF91" s="7">
        <f t="shared" si="40"/>
        <v>124.89748473401644</v>
      </c>
      <c r="BG91" s="3">
        <v>137.72999999999999</v>
      </c>
      <c r="BH91" s="7">
        <f t="shared" si="41"/>
        <v>6.5767718805304982</v>
      </c>
      <c r="BI91" s="4" t="e">
        <f>NA()</f>
        <v>#N/A</v>
      </c>
      <c r="BJ91" s="6" t="e">
        <f t="shared" si="42"/>
        <v>#N/A</v>
      </c>
      <c r="BK91" s="4" t="e">
        <f>NA()</f>
        <v>#N/A</v>
      </c>
      <c r="BL91" s="4"/>
      <c r="BM91" s="4" t="e">
        <f>NA()</f>
        <v>#N/A</v>
      </c>
      <c r="BN91" s="4"/>
      <c r="BO91" s="4" t="e">
        <f>NA()</f>
        <v>#N/A</v>
      </c>
      <c r="BP91" s="6" t="e">
        <f t="shared" si="43"/>
        <v>#N/A</v>
      </c>
      <c r="BQ91" s="4" t="e">
        <f>NA()</f>
        <v>#N/A</v>
      </c>
      <c r="BR91" s="6" t="e">
        <f t="shared" si="44"/>
        <v>#N/A</v>
      </c>
      <c r="BS91" s="3">
        <v>174.42</v>
      </c>
      <c r="BT91" s="7">
        <f t="shared" si="45"/>
        <v>22.589291176367791</v>
      </c>
      <c r="BU91" s="4" t="e">
        <f>NA()</f>
        <v>#N/A</v>
      </c>
      <c r="BV91" s="4"/>
      <c r="BW91" s="4" t="e">
        <f>NA()</f>
        <v>#N/A</v>
      </c>
      <c r="BX91" s="7" t="e">
        <f t="shared" si="46"/>
        <v>#N/A</v>
      </c>
      <c r="BY91" s="3" t="s">
        <v>98</v>
      </c>
      <c r="CA91" s="3">
        <v>13.83</v>
      </c>
      <c r="CB91" s="7">
        <f t="shared" si="47"/>
        <v>17.998985434088087</v>
      </c>
      <c r="CC91" s="4" t="e">
        <f>NA()</f>
        <v>#N/A</v>
      </c>
      <c r="CD91" s="4"/>
      <c r="CE91" s="3">
        <v>528297.93000000005</v>
      </c>
    </row>
    <row r="92" spans="1:83" x14ac:dyDescent="0.3">
      <c r="A92" s="3" t="s">
        <v>732</v>
      </c>
      <c r="B92" s="4">
        <v>1620</v>
      </c>
      <c r="C92" s="4">
        <v>2782091.51</v>
      </c>
      <c r="D92" s="4">
        <v>6274180.9800000004</v>
      </c>
      <c r="E92" s="3" t="s">
        <v>98</v>
      </c>
      <c r="G92" s="3" t="s">
        <v>98</v>
      </c>
      <c r="I92" s="3" t="s">
        <v>98</v>
      </c>
      <c r="K92" s="3" t="s">
        <v>98</v>
      </c>
      <c r="M92" s="3">
        <v>1641.87</v>
      </c>
      <c r="N92" s="7">
        <f t="shared" si="24"/>
        <v>341.10901931500428</v>
      </c>
      <c r="O92" s="3">
        <v>37.58</v>
      </c>
      <c r="P92" s="9">
        <f t="shared" si="25"/>
        <v>14.434242608376842</v>
      </c>
      <c r="Q92" s="3">
        <v>53562.48</v>
      </c>
      <c r="R92" s="9">
        <f t="shared" si="26"/>
        <v>53.750040409203535</v>
      </c>
      <c r="S92" s="3">
        <v>321456.7</v>
      </c>
      <c r="T92" s="7">
        <f t="shared" si="27"/>
        <v>46.914086381167827</v>
      </c>
      <c r="U92" s="3" t="s">
        <v>98</v>
      </c>
      <c r="W92" s="4" t="e">
        <f>NA()</f>
        <v>#N/A</v>
      </c>
      <c r="X92" s="7" t="e">
        <f t="shared" si="28"/>
        <v>#N/A</v>
      </c>
      <c r="Y92" s="3" t="s">
        <v>98</v>
      </c>
      <c r="AA92" s="3">
        <v>24596.66</v>
      </c>
      <c r="AB92" s="7">
        <f t="shared" si="29"/>
        <v>2.5526812484315506</v>
      </c>
      <c r="AC92" s="3">
        <v>10708.52</v>
      </c>
      <c r="AD92" s="7">
        <f t="shared" si="30"/>
        <v>1.1778510319835391</v>
      </c>
      <c r="AE92" s="4" t="e">
        <f>NA()</f>
        <v>#N/A</v>
      </c>
      <c r="AF92" s="6" t="e">
        <f t="shared" si="31"/>
        <v>#N/A</v>
      </c>
      <c r="AG92" s="4" t="e">
        <f>NA()</f>
        <v>#N/A</v>
      </c>
      <c r="AH92" s="4"/>
      <c r="AI92" s="3">
        <v>912.49</v>
      </c>
      <c r="AJ92" s="7">
        <f t="shared" si="32"/>
        <v>-378.32140999030025</v>
      </c>
      <c r="AK92" s="3">
        <v>1263.6600000000001</v>
      </c>
      <c r="AL92" s="7">
        <f t="shared" si="33"/>
        <v>0.11244456014554895</v>
      </c>
      <c r="AM92" s="3">
        <v>39434.870000000003</v>
      </c>
      <c r="AN92" s="7">
        <f t="shared" si="34"/>
        <v>3.7426547445393825</v>
      </c>
      <c r="AO92" s="3" t="s">
        <v>98</v>
      </c>
      <c r="AQ92" s="4" t="e">
        <f>NA()</f>
        <v>#N/A</v>
      </c>
      <c r="AR92" s="4"/>
      <c r="AS92" s="4" t="e">
        <f>NA()</f>
        <v>#N/A</v>
      </c>
      <c r="AT92" s="7" t="e">
        <f t="shared" si="35"/>
        <v>#N/A</v>
      </c>
      <c r="AU92" s="3">
        <v>31.47</v>
      </c>
      <c r="AV92" s="7">
        <f t="shared" si="36"/>
        <v>49.215940262419394</v>
      </c>
      <c r="AW92" s="3">
        <v>15.65</v>
      </c>
      <c r="AX92" s="7">
        <f t="shared" si="37"/>
        <v>20.189122372300766</v>
      </c>
      <c r="AY92" s="3" t="s">
        <v>98</v>
      </c>
      <c r="BA92" s="3">
        <v>139.47</v>
      </c>
      <c r="BB92" s="7">
        <f t="shared" si="38"/>
        <v>114.02778072044141</v>
      </c>
      <c r="BC92" s="3">
        <v>127.59</v>
      </c>
      <c r="BD92" s="7">
        <f t="shared" si="39"/>
        <v>122.1105014306135</v>
      </c>
      <c r="BE92" s="3">
        <v>169.93</v>
      </c>
      <c r="BF92" s="7">
        <f t="shared" si="40"/>
        <v>149.7377563203853</v>
      </c>
      <c r="BG92" s="3">
        <v>161.91</v>
      </c>
      <c r="BH92" s="7">
        <f t="shared" si="41"/>
        <v>7.7313957393210853</v>
      </c>
      <c r="BI92" s="3">
        <v>4.47</v>
      </c>
      <c r="BJ92" s="7">
        <f t="shared" si="42"/>
        <v>7.5610871526916847</v>
      </c>
      <c r="BK92" s="4" t="e">
        <f>NA()</f>
        <v>#N/A</v>
      </c>
      <c r="BL92" s="4"/>
      <c r="BM92" s="4" t="e">
        <f>NA()</f>
        <v>#N/A</v>
      </c>
      <c r="BN92" s="4"/>
      <c r="BO92" s="4" t="e">
        <f>NA()</f>
        <v>#N/A</v>
      </c>
      <c r="BP92" s="6" t="e">
        <f t="shared" si="43"/>
        <v>#N/A</v>
      </c>
      <c r="BQ92" s="4" t="e">
        <f>NA()</f>
        <v>#N/A</v>
      </c>
      <c r="BR92" s="6" t="e">
        <f t="shared" si="44"/>
        <v>#N/A</v>
      </c>
      <c r="BS92" s="3">
        <v>296.44</v>
      </c>
      <c r="BT92" s="7">
        <f t="shared" si="45"/>
        <v>38.39221119322594</v>
      </c>
      <c r="BU92" s="4" t="e">
        <f>NA()</f>
        <v>#N/A</v>
      </c>
      <c r="BV92" s="4"/>
      <c r="BW92" s="4" t="e">
        <f>NA()</f>
        <v>#N/A</v>
      </c>
      <c r="BX92" s="7" t="e">
        <f t="shared" si="46"/>
        <v>#N/A</v>
      </c>
      <c r="BY92" s="3" t="s">
        <v>98</v>
      </c>
      <c r="CA92" s="3">
        <v>17.39</v>
      </c>
      <c r="CB92" s="7">
        <f t="shared" si="47"/>
        <v>22.632129913144748</v>
      </c>
      <c r="CC92" s="4" t="e">
        <f>NA()</f>
        <v>#N/A</v>
      </c>
      <c r="CD92" s="4"/>
      <c r="CE92" s="3">
        <v>545420.87</v>
      </c>
    </row>
    <row r="93" spans="1:83" x14ac:dyDescent="0.3">
      <c r="A93" s="3" t="s">
        <v>732</v>
      </c>
      <c r="B93" s="4">
        <v>1640</v>
      </c>
      <c r="C93" s="4">
        <v>2782091.51</v>
      </c>
      <c r="D93" s="4">
        <v>6274180.9800000004</v>
      </c>
      <c r="E93" s="3" t="s">
        <v>98</v>
      </c>
      <c r="G93" s="3" t="s">
        <v>98</v>
      </c>
      <c r="I93" s="3" t="s">
        <v>98</v>
      </c>
      <c r="K93" s="3" t="s">
        <v>98</v>
      </c>
      <c r="M93" s="3">
        <v>1752.1</v>
      </c>
      <c r="N93" s="7">
        <f t="shared" si="24"/>
        <v>364.01000855233303</v>
      </c>
      <c r="O93" s="3">
        <v>37.130000000000003</v>
      </c>
      <c r="P93" s="9">
        <f t="shared" si="25"/>
        <v>14.261400427063124</v>
      </c>
      <c r="Q93" s="3">
        <v>53530.42</v>
      </c>
      <c r="R93" s="9">
        <f t="shared" si="26"/>
        <v>53.717868144298713</v>
      </c>
      <c r="S93" s="3">
        <v>329376.78000000003</v>
      </c>
      <c r="T93" s="7">
        <f t="shared" si="27"/>
        <v>48.069959994210457</v>
      </c>
      <c r="U93" s="3" t="s">
        <v>98</v>
      </c>
      <c r="W93" s="4" t="e">
        <f>NA()</f>
        <v>#N/A</v>
      </c>
      <c r="X93" s="7" t="e">
        <f t="shared" si="28"/>
        <v>#N/A</v>
      </c>
      <c r="Y93" s="3" t="s">
        <v>98</v>
      </c>
      <c r="AA93" s="3">
        <v>25009.27</v>
      </c>
      <c r="AB93" s="7">
        <f t="shared" si="29"/>
        <v>2.5955025831133876</v>
      </c>
      <c r="AC93" s="3">
        <v>12704.13</v>
      </c>
      <c r="AD93" s="7">
        <f t="shared" si="30"/>
        <v>1.3973520739516794</v>
      </c>
      <c r="AE93" s="4" t="e">
        <f>NA()</f>
        <v>#N/A</v>
      </c>
      <c r="AF93" s="6" t="e">
        <f t="shared" si="31"/>
        <v>#N/A</v>
      </c>
      <c r="AG93" s="4" t="e">
        <f>NA()</f>
        <v>#N/A</v>
      </c>
      <c r="AH93" s="4"/>
      <c r="AI93" s="3">
        <v>781.88</v>
      </c>
      <c r="AJ93" s="7">
        <f t="shared" si="32"/>
        <v>-324.17006656863742</v>
      </c>
      <c r="AK93" s="3">
        <v>1364.41</v>
      </c>
      <c r="AL93" s="7">
        <f t="shared" si="33"/>
        <v>0.1214096215027685</v>
      </c>
      <c r="AM93" s="3">
        <v>45149.81</v>
      </c>
      <c r="AN93" s="7">
        <f t="shared" si="34"/>
        <v>4.2850439372958915</v>
      </c>
      <c r="AO93" s="3" t="s">
        <v>98</v>
      </c>
      <c r="AQ93" s="4" t="e">
        <f>NA()</f>
        <v>#N/A</v>
      </c>
      <c r="AR93" s="4"/>
      <c r="AS93" s="4" t="e">
        <f>NA()</f>
        <v>#N/A</v>
      </c>
      <c r="AT93" s="7" t="e">
        <f t="shared" si="35"/>
        <v>#N/A</v>
      </c>
      <c r="AU93" s="3">
        <v>33.450000000000003</v>
      </c>
      <c r="AV93" s="7">
        <f t="shared" si="36"/>
        <v>52.312462719349504</v>
      </c>
      <c r="AW93" s="3">
        <v>15.14</v>
      </c>
      <c r="AX93" s="7">
        <f t="shared" si="37"/>
        <v>19.531202090519717</v>
      </c>
      <c r="AY93" s="3" t="s">
        <v>98</v>
      </c>
      <c r="BA93" s="3">
        <v>139</v>
      </c>
      <c r="BB93" s="7">
        <f t="shared" si="38"/>
        <v>113.64351846376537</v>
      </c>
      <c r="BC93" s="3">
        <v>165.52</v>
      </c>
      <c r="BD93" s="7">
        <f t="shared" si="39"/>
        <v>158.41155417191902</v>
      </c>
      <c r="BE93" s="3">
        <v>155.79</v>
      </c>
      <c r="BF93" s="7">
        <f t="shared" si="40"/>
        <v>137.27796773467207</v>
      </c>
      <c r="BG93" s="3">
        <v>163.24</v>
      </c>
      <c r="BH93" s="7">
        <f t="shared" si="41"/>
        <v>7.7949048266739176</v>
      </c>
      <c r="BI93" s="4" t="e">
        <f>NA()</f>
        <v>#N/A</v>
      </c>
      <c r="BJ93" s="6" t="e">
        <f t="shared" si="42"/>
        <v>#N/A</v>
      </c>
      <c r="BK93" s="4" t="e">
        <f>NA()</f>
        <v>#N/A</v>
      </c>
      <c r="BL93" s="4"/>
      <c r="BM93" s="4" t="e">
        <f>NA()</f>
        <v>#N/A</v>
      </c>
      <c r="BN93" s="4"/>
      <c r="BO93" s="4" t="e">
        <f>NA()</f>
        <v>#N/A</v>
      </c>
      <c r="BP93" s="6" t="e">
        <f t="shared" si="43"/>
        <v>#N/A</v>
      </c>
      <c r="BQ93" s="4" t="e">
        <f>NA()</f>
        <v>#N/A</v>
      </c>
      <c r="BR93" s="6" t="e">
        <f t="shared" si="44"/>
        <v>#N/A</v>
      </c>
      <c r="BS93" s="3">
        <v>319.10000000000002</v>
      </c>
      <c r="BT93" s="7">
        <f t="shared" si="45"/>
        <v>41.326928187013891</v>
      </c>
      <c r="BU93" s="4" t="e">
        <f>NA()</f>
        <v>#N/A</v>
      </c>
      <c r="BV93" s="4"/>
      <c r="BW93" s="4" t="e">
        <f>NA()</f>
        <v>#N/A</v>
      </c>
      <c r="BX93" s="7" t="e">
        <f t="shared" si="46"/>
        <v>#N/A</v>
      </c>
      <c r="BY93" s="3" t="s">
        <v>98</v>
      </c>
      <c r="CA93" s="3">
        <v>17.72</v>
      </c>
      <c r="CB93" s="7">
        <f t="shared" si="47"/>
        <v>23.061606789012355</v>
      </c>
      <c r="CC93" s="4" t="e">
        <f>NA()</f>
        <v>#N/A</v>
      </c>
      <c r="CD93" s="4"/>
      <c r="CE93" s="3">
        <v>529285.1</v>
      </c>
    </row>
    <row r="94" spans="1:83" x14ac:dyDescent="0.3">
      <c r="A94" s="3" t="s">
        <v>732</v>
      </c>
      <c r="B94" s="4">
        <v>1660</v>
      </c>
      <c r="C94" s="4">
        <v>2782091.51</v>
      </c>
      <c r="D94" s="4">
        <v>6274180.9800000004</v>
      </c>
      <c r="E94" s="3" t="s">
        <v>98</v>
      </c>
      <c r="G94" s="3" t="s">
        <v>98</v>
      </c>
      <c r="I94" s="3" t="s">
        <v>98</v>
      </c>
      <c r="K94" s="3" t="s">
        <v>98</v>
      </c>
      <c r="M94" s="3">
        <v>1968.14</v>
      </c>
      <c r="N94" s="7">
        <f t="shared" si="24"/>
        <v>408.89370368825342</v>
      </c>
      <c r="O94" s="3">
        <v>39.65</v>
      </c>
      <c r="P94" s="9">
        <f t="shared" si="25"/>
        <v>15.229316642419951</v>
      </c>
      <c r="Q94" s="3">
        <v>48811.360000000001</v>
      </c>
      <c r="R94" s="9">
        <f t="shared" si="26"/>
        <v>48.982283352603936</v>
      </c>
      <c r="S94" s="3">
        <v>285208.03999999998</v>
      </c>
      <c r="T94" s="7">
        <f t="shared" si="27"/>
        <v>41.623878504207774</v>
      </c>
      <c r="U94" s="3" t="s">
        <v>98</v>
      </c>
      <c r="W94" s="4" t="e">
        <f>NA()</f>
        <v>#N/A</v>
      </c>
      <c r="X94" s="7" t="e">
        <f t="shared" si="28"/>
        <v>#N/A</v>
      </c>
      <c r="Y94" s="3" t="s">
        <v>98</v>
      </c>
      <c r="AA94" s="3">
        <v>24008.91</v>
      </c>
      <c r="AB94" s="7">
        <f t="shared" si="29"/>
        <v>2.4916836006303598</v>
      </c>
      <c r="AC94" s="3">
        <v>8351.5499999999993</v>
      </c>
      <c r="AD94" s="7">
        <f t="shared" si="30"/>
        <v>0.91860329776310123</v>
      </c>
      <c r="AE94" s="4" t="e">
        <f>NA()</f>
        <v>#N/A</v>
      </c>
      <c r="AF94" s="6" t="e">
        <f t="shared" si="31"/>
        <v>#N/A</v>
      </c>
      <c r="AG94" s="4" t="e">
        <f>NA()</f>
        <v>#N/A</v>
      </c>
      <c r="AH94" s="4"/>
      <c r="AI94" s="3">
        <v>483.07</v>
      </c>
      <c r="AJ94" s="7">
        <f t="shared" si="32"/>
        <v>-200.28243983387691</v>
      </c>
      <c r="AK94" s="3">
        <v>1254.3</v>
      </c>
      <c r="AL94" s="7">
        <f t="shared" si="33"/>
        <v>0.11161167702591047</v>
      </c>
      <c r="AM94" s="3">
        <v>45823.27</v>
      </c>
      <c r="AN94" s="7">
        <f t="shared" si="34"/>
        <v>4.3489601683943455</v>
      </c>
      <c r="AO94" s="3" t="s">
        <v>98</v>
      </c>
      <c r="AQ94" s="4" t="e">
        <f>NA()</f>
        <v>#N/A</v>
      </c>
      <c r="AR94" s="4"/>
      <c r="AS94" s="4" t="e">
        <f>NA()</f>
        <v>#N/A</v>
      </c>
      <c r="AT94" s="7" t="e">
        <f t="shared" si="35"/>
        <v>#N/A</v>
      </c>
      <c r="AU94" s="3">
        <v>30.47</v>
      </c>
      <c r="AV94" s="7">
        <f t="shared" si="36"/>
        <v>47.652040031646614</v>
      </c>
      <c r="AW94" s="3">
        <v>9.92</v>
      </c>
      <c r="AX94" s="7">
        <f t="shared" si="37"/>
        <v>12.797194500525469</v>
      </c>
      <c r="AY94" s="3" t="s">
        <v>98</v>
      </c>
      <c r="BA94" s="3">
        <v>134.57</v>
      </c>
      <c r="BB94" s="7">
        <f t="shared" si="38"/>
        <v>110.0216422997763</v>
      </c>
      <c r="BC94" s="3">
        <v>136.38999999999999</v>
      </c>
      <c r="BD94" s="7">
        <f t="shared" si="39"/>
        <v>130.5325753595217</v>
      </c>
      <c r="BE94" s="3">
        <v>148.38999999999999</v>
      </c>
      <c r="BF94" s="7">
        <f t="shared" si="40"/>
        <v>130.75728629660432</v>
      </c>
      <c r="BG94" s="3">
        <v>151.36000000000001</v>
      </c>
      <c r="BH94" s="7">
        <f t="shared" si="41"/>
        <v>7.227620647913283</v>
      </c>
      <c r="BI94" s="3">
        <v>5.72</v>
      </c>
      <c r="BJ94" s="7">
        <f t="shared" si="42"/>
        <v>9.6754851260394723</v>
      </c>
      <c r="BK94" s="4" t="e">
        <f>NA()</f>
        <v>#N/A</v>
      </c>
      <c r="BL94" s="4"/>
      <c r="BM94" s="4" t="e">
        <f>NA()</f>
        <v>#N/A</v>
      </c>
      <c r="BN94" s="4"/>
      <c r="BO94" s="4" t="e">
        <f>NA()</f>
        <v>#N/A</v>
      </c>
      <c r="BP94" s="6" t="e">
        <f t="shared" si="43"/>
        <v>#N/A</v>
      </c>
      <c r="BQ94" s="4" t="e">
        <f>NA()</f>
        <v>#N/A</v>
      </c>
      <c r="BR94" s="6" t="e">
        <f t="shared" si="44"/>
        <v>#N/A</v>
      </c>
      <c r="BS94" s="4" t="e">
        <f>NA()</f>
        <v>#N/A</v>
      </c>
      <c r="BT94" s="6" t="e">
        <f t="shared" si="45"/>
        <v>#N/A</v>
      </c>
      <c r="BU94" s="4" t="e">
        <f>NA()</f>
        <v>#N/A</v>
      </c>
      <c r="BV94" s="4"/>
      <c r="BW94" s="3">
        <v>13.64</v>
      </c>
      <c r="BX94" s="7">
        <f t="shared" si="46"/>
        <v>18.451642324568297</v>
      </c>
      <c r="BY94" s="3" t="s">
        <v>98</v>
      </c>
      <c r="CA94" s="3">
        <v>11.62</v>
      </c>
      <c r="CB94" s="7">
        <f t="shared" si="47"/>
        <v>15.122791810853474</v>
      </c>
      <c r="CC94" s="4" t="e">
        <f>NA()</f>
        <v>#N/A</v>
      </c>
      <c r="CD94" s="4"/>
      <c r="CE94" s="3">
        <v>583409.63</v>
      </c>
    </row>
    <row r="95" spans="1:83" x14ac:dyDescent="0.3">
      <c r="A95" s="3" t="s">
        <v>732</v>
      </c>
      <c r="B95" s="4">
        <v>1680</v>
      </c>
      <c r="C95" s="4">
        <v>2782091.51</v>
      </c>
      <c r="D95" s="4">
        <v>6274180.9800000004</v>
      </c>
      <c r="E95" s="3" t="s">
        <v>98</v>
      </c>
      <c r="G95" s="3" t="s">
        <v>98</v>
      </c>
      <c r="I95" s="3" t="s">
        <v>98</v>
      </c>
      <c r="K95" s="3" t="s">
        <v>98</v>
      </c>
      <c r="M95" s="3">
        <v>1938.91</v>
      </c>
      <c r="N95" s="7">
        <f t="shared" si="24"/>
        <v>402.8209837807226</v>
      </c>
      <c r="O95" s="3">
        <v>40.32</v>
      </c>
      <c r="P95" s="9">
        <f t="shared" si="25"/>
        <v>15.486659445709268</v>
      </c>
      <c r="Q95" s="3">
        <v>53327.19</v>
      </c>
      <c r="R95" s="9">
        <f t="shared" si="26"/>
        <v>53.513926491254232</v>
      </c>
      <c r="S95" s="3">
        <v>293354.64</v>
      </c>
      <c r="T95" s="7">
        <f t="shared" si="27"/>
        <v>42.812810936205068</v>
      </c>
      <c r="U95" s="3" t="s">
        <v>98</v>
      </c>
      <c r="W95" s="4" t="e">
        <f>NA()</f>
        <v>#N/A</v>
      </c>
      <c r="X95" s="7" t="e">
        <f t="shared" si="28"/>
        <v>#N/A</v>
      </c>
      <c r="Y95" s="3" t="s">
        <v>98</v>
      </c>
      <c r="AA95" s="3">
        <v>23276.06</v>
      </c>
      <c r="AB95" s="7">
        <f t="shared" si="29"/>
        <v>2.4156272396076415</v>
      </c>
      <c r="AC95" s="3">
        <v>10242.68</v>
      </c>
      <c r="AD95" s="7">
        <f t="shared" si="30"/>
        <v>1.1266123804481998</v>
      </c>
      <c r="AE95" s="4" t="e">
        <f>NA()</f>
        <v>#N/A</v>
      </c>
      <c r="AF95" s="6" t="e">
        <f t="shared" si="31"/>
        <v>#N/A</v>
      </c>
      <c r="AG95" s="4" t="e">
        <f>NA()</f>
        <v>#N/A</v>
      </c>
      <c r="AH95" s="4"/>
      <c r="AI95" s="3">
        <v>711.03</v>
      </c>
      <c r="AJ95" s="7">
        <f t="shared" si="32"/>
        <v>-294.79541928722853</v>
      </c>
      <c r="AK95" s="3">
        <v>1370.58</v>
      </c>
      <c r="AL95" s="7">
        <f t="shared" si="33"/>
        <v>0.12195864808911136</v>
      </c>
      <c r="AM95" s="3">
        <v>51710.62</v>
      </c>
      <c r="AN95" s="7">
        <f t="shared" si="34"/>
        <v>4.9077123187187652</v>
      </c>
      <c r="AO95" s="3" t="s">
        <v>98</v>
      </c>
      <c r="AQ95" s="4" t="e">
        <f>NA()</f>
        <v>#N/A</v>
      </c>
      <c r="AR95" s="4"/>
      <c r="AS95" s="4" t="e">
        <f>NA()</f>
        <v>#N/A</v>
      </c>
      <c r="AT95" s="7" t="e">
        <f t="shared" si="35"/>
        <v>#N/A</v>
      </c>
      <c r="AU95" s="4" t="e">
        <f>NA()</f>
        <v>#N/A</v>
      </c>
      <c r="AV95" s="7" t="e">
        <f t="shared" si="36"/>
        <v>#N/A</v>
      </c>
      <c r="AW95" s="3">
        <v>11.78</v>
      </c>
      <c r="AX95" s="7">
        <f t="shared" si="37"/>
        <v>15.196668469373993</v>
      </c>
      <c r="AY95" s="3" t="s">
        <v>98</v>
      </c>
      <c r="BA95" s="3">
        <v>130.87</v>
      </c>
      <c r="BB95" s="7">
        <f t="shared" si="38"/>
        <v>106.99659900253938</v>
      </c>
      <c r="BC95" s="3">
        <v>148.22</v>
      </c>
      <c r="BD95" s="7">
        <f t="shared" si="39"/>
        <v>141.85452247076989</v>
      </c>
      <c r="BE95" s="3">
        <v>156.19999999999999</v>
      </c>
      <c r="BF95" s="7">
        <f t="shared" si="40"/>
        <v>137.63924873326772</v>
      </c>
      <c r="BG95" s="3">
        <v>136.87</v>
      </c>
      <c r="BH95" s="7">
        <f t="shared" si="41"/>
        <v>6.5357058541219013</v>
      </c>
      <c r="BI95" s="4" t="e">
        <f>NA()</f>
        <v>#N/A</v>
      </c>
      <c r="BJ95" s="6" t="e">
        <f t="shared" si="42"/>
        <v>#N/A</v>
      </c>
      <c r="BK95" s="4" t="e">
        <f>NA()</f>
        <v>#N/A</v>
      </c>
      <c r="BL95" s="4"/>
      <c r="BM95" s="4" t="e">
        <f>NA()</f>
        <v>#N/A</v>
      </c>
      <c r="BN95" s="4"/>
      <c r="BO95" s="4" t="e">
        <f>NA()</f>
        <v>#N/A</v>
      </c>
      <c r="BP95" s="6" t="e">
        <f t="shared" si="43"/>
        <v>#N/A</v>
      </c>
      <c r="BQ95" s="4" t="e">
        <f>NA()</f>
        <v>#N/A</v>
      </c>
      <c r="BR95" s="6" t="e">
        <f t="shared" si="44"/>
        <v>#N/A</v>
      </c>
      <c r="BS95" s="3">
        <v>220.06</v>
      </c>
      <c r="BT95" s="7">
        <f t="shared" si="45"/>
        <v>28.500168651940697</v>
      </c>
      <c r="BU95" s="4" t="e">
        <f>NA()</f>
        <v>#N/A</v>
      </c>
      <c r="BV95" s="4"/>
      <c r="BW95" s="3">
        <v>10.53</v>
      </c>
      <c r="BX95" s="7">
        <f t="shared" si="46"/>
        <v>14.244559653790628</v>
      </c>
      <c r="BY95" s="3" t="s">
        <v>98</v>
      </c>
      <c r="CA95" s="3">
        <v>10.31</v>
      </c>
      <c r="CB95" s="7">
        <f t="shared" si="47"/>
        <v>13.417898758166897</v>
      </c>
      <c r="CC95" s="4" t="e">
        <f>NA()</f>
        <v>#N/A</v>
      </c>
      <c r="CD95" s="4"/>
      <c r="CE95" s="3">
        <v>563203.13</v>
      </c>
    </row>
    <row r="96" spans="1:83" x14ac:dyDescent="0.3">
      <c r="A96" s="3" t="s">
        <v>732</v>
      </c>
      <c r="B96" s="4">
        <v>1700</v>
      </c>
      <c r="C96" s="4">
        <v>2782091.51</v>
      </c>
      <c r="D96" s="4">
        <v>6274180.9800000004</v>
      </c>
      <c r="E96" s="3" t="s">
        <v>98</v>
      </c>
      <c r="G96" s="3" t="s">
        <v>98</v>
      </c>
      <c r="I96" s="3" t="s">
        <v>98</v>
      </c>
      <c r="K96" s="3" t="s">
        <v>98</v>
      </c>
      <c r="M96" s="3">
        <v>1548.63</v>
      </c>
      <c r="N96" s="7">
        <f t="shared" si="24"/>
        <v>321.7378115087036</v>
      </c>
      <c r="O96" s="3">
        <v>38.799999999999997</v>
      </c>
      <c r="P96" s="9">
        <f t="shared" si="25"/>
        <v>14.902836966605147</v>
      </c>
      <c r="Q96" s="3">
        <v>45789.94</v>
      </c>
      <c r="R96" s="9">
        <f t="shared" si="26"/>
        <v>45.950283208227205</v>
      </c>
      <c r="S96" s="3">
        <v>285383.73</v>
      </c>
      <c r="T96" s="7">
        <f t="shared" si="27"/>
        <v>41.649519082974081</v>
      </c>
      <c r="U96" s="3" t="s">
        <v>98</v>
      </c>
      <c r="W96" s="4" t="e">
        <f>NA()</f>
        <v>#N/A</v>
      </c>
      <c r="X96" s="7" t="e">
        <f t="shared" si="28"/>
        <v>#N/A</v>
      </c>
      <c r="Y96" s="3" t="s">
        <v>98</v>
      </c>
      <c r="AA96" s="3">
        <v>22143.38</v>
      </c>
      <c r="AB96" s="7">
        <f t="shared" si="29"/>
        <v>2.2980758730207369</v>
      </c>
      <c r="AC96" s="3">
        <v>11867.67</v>
      </c>
      <c r="AD96" s="7">
        <f t="shared" si="30"/>
        <v>1.3053482046762845</v>
      </c>
      <c r="AE96" s="4" t="e">
        <f>NA()</f>
        <v>#N/A</v>
      </c>
      <c r="AF96" s="6" t="e">
        <f t="shared" si="31"/>
        <v>#N/A</v>
      </c>
      <c r="AG96" s="4" t="e">
        <f>NA()</f>
        <v>#N/A</v>
      </c>
      <c r="AH96" s="4"/>
      <c r="AI96" s="3">
        <v>499.12</v>
      </c>
      <c r="AJ96" s="7">
        <f t="shared" si="32"/>
        <v>-206.93682358640496</v>
      </c>
      <c r="AK96" s="3">
        <v>1265</v>
      </c>
      <c r="AL96" s="7">
        <f t="shared" si="33"/>
        <v>0.11256379768618094</v>
      </c>
      <c r="AM96" s="3">
        <v>61704.12</v>
      </c>
      <c r="AN96" s="7">
        <f t="shared" si="34"/>
        <v>5.8561678401786894</v>
      </c>
      <c r="AO96" s="3" t="s">
        <v>98</v>
      </c>
      <c r="AQ96" s="4" t="e">
        <f>NA()</f>
        <v>#N/A</v>
      </c>
      <c r="AR96" s="4"/>
      <c r="AS96" s="4" t="e">
        <f>NA()</f>
        <v>#N/A</v>
      </c>
      <c r="AT96" s="7" t="e">
        <f t="shared" si="35"/>
        <v>#N/A</v>
      </c>
      <c r="AU96" s="4" t="e">
        <f>NA()</f>
        <v>#N/A</v>
      </c>
      <c r="AV96" s="7" t="e">
        <f t="shared" si="36"/>
        <v>#N/A</v>
      </c>
      <c r="AW96" s="3">
        <v>13.85</v>
      </c>
      <c r="AX96" s="7">
        <f t="shared" si="37"/>
        <v>17.867050789544127</v>
      </c>
      <c r="AY96" s="3" t="s">
        <v>98</v>
      </c>
      <c r="BA96" s="3">
        <v>136.66999999999999</v>
      </c>
      <c r="BB96" s="7">
        <f t="shared" si="38"/>
        <v>111.73855876577562</v>
      </c>
      <c r="BC96" s="3">
        <v>135.29</v>
      </c>
      <c r="BD96" s="7">
        <f t="shared" si="39"/>
        <v>129.47981611840817</v>
      </c>
      <c r="BE96" s="3">
        <v>150.34</v>
      </c>
      <c r="BF96" s="7">
        <f t="shared" si="40"/>
        <v>132.47557397285192</v>
      </c>
      <c r="BG96" s="3">
        <v>134.96</v>
      </c>
      <c r="BH96" s="7">
        <f t="shared" si="41"/>
        <v>6.4445010745400149</v>
      </c>
      <c r="BI96" s="3">
        <v>8.2100000000000009</v>
      </c>
      <c r="BJ96" s="7">
        <f t="shared" si="42"/>
        <v>13.887365888948265</v>
      </c>
      <c r="BK96" s="4" t="e">
        <f>NA()</f>
        <v>#N/A</v>
      </c>
      <c r="BL96" s="4"/>
      <c r="BM96" s="4" t="e">
        <f>NA()</f>
        <v>#N/A</v>
      </c>
      <c r="BN96" s="4"/>
      <c r="BO96" s="4" t="e">
        <f>NA()</f>
        <v>#N/A</v>
      </c>
      <c r="BP96" s="6" t="e">
        <f t="shared" si="43"/>
        <v>#N/A</v>
      </c>
      <c r="BQ96" s="4" t="e">
        <f>NA()</f>
        <v>#N/A</v>
      </c>
      <c r="BR96" s="6" t="e">
        <f t="shared" si="44"/>
        <v>#N/A</v>
      </c>
      <c r="BS96" s="4" t="e">
        <f>NA()</f>
        <v>#N/A</v>
      </c>
      <c r="BT96" s="6" t="e">
        <f t="shared" si="45"/>
        <v>#N/A</v>
      </c>
      <c r="BU96" s="4" t="e">
        <f>NA()</f>
        <v>#N/A</v>
      </c>
      <c r="BV96" s="4"/>
      <c r="BW96" s="3">
        <v>13.36</v>
      </c>
      <c r="BX96" s="7">
        <f t="shared" si="46"/>
        <v>18.072869608228185</v>
      </c>
      <c r="BY96" s="3" t="s">
        <v>98</v>
      </c>
      <c r="CA96" s="3">
        <v>13.27</v>
      </c>
      <c r="CB96" s="7">
        <f t="shared" si="47"/>
        <v>17.270176190191535</v>
      </c>
      <c r="CC96" s="4" t="e">
        <f>NA()</f>
        <v>#N/A</v>
      </c>
      <c r="CD96" s="4"/>
      <c r="CE96" s="3">
        <v>569153.66</v>
      </c>
    </row>
    <row r="97" spans="1:83" x14ac:dyDescent="0.3">
      <c r="A97" s="3" t="s">
        <v>732</v>
      </c>
      <c r="B97" s="4">
        <v>1720</v>
      </c>
      <c r="C97" s="4">
        <v>2782091.51</v>
      </c>
      <c r="D97" s="4">
        <v>6274180.9800000004</v>
      </c>
      <c r="E97" s="3" t="s">
        <v>98</v>
      </c>
      <c r="G97" s="3" t="s">
        <v>98</v>
      </c>
      <c r="I97" s="3" t="s">
        <v>98</v>
      </c>
      <c r="K97" s="3" t="s">
        <v>98</v>
      </c>
      <c r="M97" s="3">
        <v>1337.85</v>
      </c>
      <c r="N97" s="7">
        <f t="shared" si="24"/>
        <v>277.94691509716267</v>
      </c>
      <c r="O97" s="3">
        <v>33.97</v>
      </c>
      <c r="P97" s="9">
        <f t="shared" si="25"/>
        <v>13.047664220504558</v>
      </c>
      <c r="Q97" s="3">
        <v>51568.53</v>
      </c>
      <c r="R97" s="9">
        <f t="shared" si="26"/>
        <v>51.74910816943548</v>
      </c>
      <c r="S97" s="3">
        <v>312943.76</v>
      </c>
      <c r="T97" s="7">
        <f t="shared" si="27"/>
        <v>45.671689496866776</v>
      </c>
      <c r="U97" s="3" t="s">
        <v>98</v>
      </c>
      <c r="W97" s="4" t="e">
        <f>NA()</f>
        <v>#N/A</v>
      </c>
      <c r="X97" s="7" t="e">
        <f t="shared" si="28"/>
        <v>#N/A</v>
      </c>
      <c r="Y97" s="3" t="s">
        <v>98</v>
      </c>
      <c r="AA97" s="3">
        <v>22155.06</v>
      </c>
      <c r="AB97" s="7">
        <f t="shared" si="29"/>
        <v>2.2992880423551783</v>
      </c>
      <c r="AC97" s="3">
        <v>10166.42</v>
      </c>
      <c r="AD97" s="7">
        <f t="shared" si="30"/>
        <v>1.1182243940878938</v>
      </c>
      <c r="AE97" s="4" t="e">
        <f>NA()</f>
        <v>#N/A</v>
      </c>
      <c r="AF97" s="6" t="e">
        <f t="shared" si="31"/>
        <v>#N/A</v>
      </c>
      <c r="AG97" s="4" t="e">
        <f>NA()</f>
        <v>#N/A</v>
      </c>
      <c r="AH97" s="4"/>
      <c r="AI97" s="3">
        <v>565.75</v>
      </c>
      <c r="AJ97" s="7">
        <f t="shared" si="32"/>
        <v>-234.56184473475037</v>
      </c>
      <c r="AK97" s="3">
        <v>965.12</v>
      </c>
      <c r="AL97" s="7">
        <f t="shared" si="33"/>
        <v>8.587950389161024E-2</v>
      </c>
      <c r="AM97" s="3">
        <v>37092.31</v>
      </c>
      <c r="AN97" s="7">
        <f t="shared" si="34"/>
        <v>3.520328836063757</v>
      </c>
      <c r="AO97" s="3" t="s">
        <v>98</v>
      </c>
      <c r="AQ97" s="4" t="e">
        <f>NA()</f>
        <v>#N/A</v>
      </c>
      <c r="AR97" s="4"/>
      <c r="AS97" s="4" t="e">
        <f>NA()</f>
        <v>#N/A</v>
      </c>
      <c r="AT97" s="7" t="e">
        <f t="shared" si="35"/>
        <v>#N/A</v>
      </c>
      <c r="AU97" s="3">
        <v>25.65</v>
      </c>
      <c r="AV97" s="7">
        <f t="shared" si="36"/>
        <v>40.114040919321809</v>
      </c>
      <c r="AW97" s="3">
        <v>8.59</v>
      </c>
      <c r="AX97" s="7">
        <f t="shared" si="37"/>
        <v>11.081441608821953</v>
      </c>
      <c r="AY97" s="3" t="s">
        <v>98</v>
      </c>
      <c r="BA97" s="3">
        <v>126.27</v>
      </c>
      <c r="BB97" s="7">
        <f t="shared" si="38"/>
        <v>103.23573436273132</v>
      </c>
      <c r="BC97" s="3">
        <v>123.87</v>
      </c>
      <c r="BD97" s="7">
        <f t="shared" si="39"/>
        <v>118.55026108793867</v>
      </c>
      <c r="BE97" s="3">
        <v>156.82</v>
      </c>
      <c r="BF97" s="7">
        <f t="shared" si="40"/>
        <v>138.18557609699772</v>
      </c>
      <c r="BG97" s="3">
        <v>152.30000000000001</v>
      </c>
      <c r="BH97" s="7">
        <f t="shared" si="41"/>
        <v>7.2725067698017503</v>
      </c>
      <c r="BI97" s="4" t="e">
        <f>NA()</f>
        <v>#N/A</v>
      </c>
      <c r="BJ97" s="6" t="e">
        <f t="shared" si="42"/>
        <v>#N/A</v>
      </c>
      <c r="BK97" s="4" t="e">
        <f>NA()</f>
        <v>#N/A</v>
      </c>
      <c r="BL97" s="4"/>
      <c r="BM97" s="4" t="e">
        <f>NA()</f>
        <v>#N/A</v>
      </c>
      <c r="BN97" s="4"/>
      <c r="BO97" s="4" t="e">
        <f>NA()</f>
        <v>#N/A</v>
      </c>
      <c r="BP97" s="6" t="e">
        <f t="shared" si="43"/>
        <v>#N/A</v>
      </c>
      <c r="BQ97" s="4" t="e">
        <f>NA()</f>
        <v>#N/A</v>
      </c>
      <c r="BR97" s="6" t="e">
        <f t="shared" si="44"/>
        <v>#N/A</v>
      </c>
      <c r="BS97" s="3">
        <v>175.51</v>
      </c>
      <c r="BT97" s="7">
        <f t="shared" si="45"/>
        <v>22.730458057357591</v>
      </c>
      <c r="BU97" s="3">
        <v>99.32</v>
      </c>
      <c r="BW97" s="3">
        <v>11.95</v>
      </c>
      <c r="BX97" s="7">
        <f t="shared" si="46"/>
        <v>16.165478429515478</v>
      </c>
      <c r="BY97" s="3" t="s">
        <v>98</v>
      </c>
      <c r="CA97" s="3">
        <v>14.61</v>
      </c>
      <c r="CB97" s="7">
        <f t="shared" si="47"/>
        <v>19.014112595229715</v>
      </c>
      <c r="CC97" s="4" t="e">
        <f>NA()</f>
        <v>#N/A</v>
      </c>
      <c r="CD97" s="4"/>
      <c r="CE97" s="3">
        <v>562276.34</v>
      </c>
    </row>
    <row r="98" spans="1:83" x14ac:dyDescent="0.3">
      <c r="A98" s="3" t="s">
        <v>732</v>
      </c>
      <c r="B98" s="4">
        <v>1740</v>
      </c>
      <c r="C98" s="4">
        <v>2782091.51</v>
      </c>
      <c r="D98" s="4">
        <v>6274180.9800000004</v>
      </c>
      <c r="E98" s="3" t="s">
        <v>98</v>
      </c>
      <c r="G98" s="3" t="s">
        <v>98</v>
      </c>
      <c r="I98" s="3" t="s">
        <v>98</v>
      </c>
      <c r="K98" s="3" t="s">
        <v>98</v>
      </c>
      <c r="M98" s="3">
        <v>1613.45</v>
      </c>
      <c r="N98" s="7">
        <f t="shared" si="24"/>
        <v>335.20458210077152</v>
      </c>
      <c r="O98" s="3">
        <v>41.95</v>
      </c>
      <c r="P98" s="9">
        <f t="shared" si="25"/>
        <v>16.112732235801186</v>
      </c>
      <c r="Q98" s="3">
        <v>60706.78</v>
      </c>
      <c r="R98" s="9">
        <f t="shared" si="26"/>
        <v>60.919357694278325</v>
      </c>
      <c r="S98" s="3">
        <v>347987.48</v>
      </c>
      <c r="T98" s="7">
        <f t="shared" si="27"/>
        <v>50.786045822920819</v>
      </c>
      <c r="U98" s="3" t="s">
        <v>98</v>
      </c>
      <c r="W98" s="4" t="e">
        <f>NA()</f>
        <v>#N/A</v>
      </c>
      <c r="X98" s="7" t="e">
        <f t="shared" si="28"/>
        <v>#N/A</v>
      </c>
      <c r="Y98" s="3" t="s">
        <v>98</v>
      </c>
      <c r="AA98" s="3">
        <v>26136.73</v>
      </c>
      <c r="AB98" s="7">
        <f t="shared" si="29"/>
        <v>2.7125122096381529</v>
      </c>
      <c r="AC98" s="3">
        <v>10811.1</v>
      </c>
      <c r="AD98" s="7">
        <f t="shared" si="30"/>
        <v>1.18913400655527</v>
      </c>
      <c r="AE98" s="4" t="e">
        <f>NA()</f>
        <v>#N/A</v>
      </c>
      <c r="AF98" s="6" t="e">
        <f t="shared" si="31"/>
        <v>#N/A</v>
      </c>
      <c r="AG98" s="4" t="e">
        <f>NA()</f>
        <v>#N/A</v>
      </c>
      <c r="AH98" s="4"/>
      <c r="AI98" s="3">
        <v>979.34</v>
      </c>
      <c r="AJ98" s="7">
        <f t="shared" si="32"/>
        <v>-406.03764387544044</v>
      </c>
      <c r="AK98" s="3">
        <v>1337.05</v>
      </c>
      <c r="AL98" s="7">
        <f t="shared" si="33"/>
        <v>0.11897504007613298</v>
      </c>
      <c r="AM98" s="3">
        <v>44298.94</v>
      </c>
      <c r="AN98" s="7">
        <f t="shared" si="34"/>
        <v>4.2042902124202621</v>
      </c>
      <c r="AO98" s="3" t="s">
        <v>98</v>
      </c>
      <c r="AQ98" s="4" t="e">
        <f>NA()</f>
        <v>#N/A</v>
      </c>
      <c r="AR98" s="4"/>
      <c r="AS98" s="4" t="e">
        <f>NA()</f>
        <v>#N/A</v>
      </c>
      <c r="AT98" s="7" t="e">
        <f t="shared" si="35"/>
        <v>#N/A</v>
      </c>
      <c r="AU98" s="3">
        <v>104.73</v>
      </c>
      <c r="AV98" s="7">
        <f t="shared" si="36"/>
        <v>163.78727116883329</v>
      </c>
      <c r="AW98" s="3">
        <v>12.89</v>
      </c>
      <c r="AX98" s="7">
        <f t="shared" si="37"/>
        <v>16.628612612073923</v>
      </c>
      <c r="AY98" s="3" t="s">
        <v>98</v>
      </c>
      <c r="BA98" s="3">
        <v>160.63999999999999</v>
      </c>
      <c r="BB98" s="7">
        <f t="shared" si="38"/>
        <v>131.33593385625372</v>
      </c>
      <c r="BC98" s="3">
        <v>135.08000000000001</v>
      </c>
      <c r="BD98" s="7">
        <f t="shared" si="39"/>
        <v>129.27883480874107</v>
      </c>
      <c r="BE98" s="3">
        <v>178.47</v>
      </c>
      <c r="BF98" s="7">
        <f t="shared" si="40"/>
        <v>157.2629751691824</v>
      </c>
      <c r="BG98" s="3">
        <v>137.72999999999999</v>
      </c>
      <c r="BH98" s="7">
        <f t="shared" si="41"/>
        <v>6.5767718805304982</v>
      </c>
      <c r="BI98" s="3">
        <v>7.71</v>
      </c>
      <c r="BJ98" s="7">
        <f t="shared" si="42"/>
        <v>13.041606699609147</v>
      </c>
      <c r="BK98" s="4" t="e">
        <f>NA()</f>
        <v>#N/A</v>
      </c>
      <c r="BL98" s="4"/>
      <c r="BM98" s="3">
        <v>4.71</v>
      </c>
      <c r="BO98" s="4" t="e">
        <f>NA()</f>
        <v>#N/A</v>
      </c>
      <c r="BP98" s="6" t="e">
        <f t="shared" si="43"/>
        <v>#N/A</v>
      </c>
      <c r="BQ98" s="4" t="e">
        <f>NA()</f>
        <v>#N/A</v>
      </c>
      <c r="BR98" s="6" t="e">
        <f t="shared" si="44"/>
        <v>#N/A</v>
      </c>
      <c r="BS98" s="3">
        <v>330.34</v>
      </c>
      <c r="BT98" s="7">
        <f t="shared" si="45"/>
        <v>42.782630702908705</v>
      </c>
      <c r="BU98" s="4" t="e">
        <f>NA()</f>
        <v>#N/A</v>
      </c>
      <c r="BV98" s="4"/>
      <c r="BW98" s="3">
        <v>14.31</v>
      </c>
      <c r="BX98" s="7">
        <f t="shared" si="46"/>
        <v>19.357991324382137</v>
      </c>
      <c r="BY98" s="3" t="s">
        <v>98</v>
      </c>
      <c r="CA98" s="3">
        <v>16.420000000000002</v>
      </c>
      <c r="CB98" s="7">
        <f t="shared" si="47"/>
        <v>21.369728187109647</v>
      </c>
      <c r="CC98" s="4" t="e">
        <f>NA()</f>
        <v>#N/A</v>
      </c>
      <c r="CD98" s="4"/>
      <c r="CE98" s="3">
        <v>504984.16</v>
      </c>
    </row>
    <row r="99" spans="1:83" x14ac:dyDescent="0.3">
      <c r="A99" s="3" t="s">
        <v>732</v>
      </c>
      <c r="B99" s="4">
        <v>1740</v>
      </c>
      <c r="C99" s="4">
        <v>2782091.51</v>
      </c>
      <c r="D99" s="4">
        <v>6274180.9800000004</v>
      </c>
      <c r="E99" s="3" t="s">
        <v>98</v>
      </c>
      <c r="G99" s="3" t="s">
        <v>98</v>
      </c>
      <c r="I99" s="3" t="s">
        <v>98</v>
      </c>
      <c r="K99" s="3" t="s">
        <v>98</v>
      </c>
      <c r="M99" s="3">
        <v>1691.14</v>
      </c>
      <c r="N99" s="7">
        <f t="shared" si="24"/>
        <v>351.345177708574</v>
      </c>
      <c r="O99" s="3">
        <v>43.28</v>
      </c>
      <c r="P99" s="9">
        <f t="shared" si="25"/>
        <v>16.623576905017291</v>
      </c>
      <c r="Q99" s="3">
        <v>56540.41</v>
      </c>
      <c r="R99" s="9">
        <f t="shared" si="26"/>
        <v>56.738398264100837</v>
      </c>
      <c r="S99" s="3">
        <v>338340.85</v>
      </c>
      <c r="T99" s="7">
        <f t="shared" si="27"/>
        <v>49.37819576688787</v>
      </c>
      <c r="U99" s="3" t="s">
        <v>98</v>
      </c>
      <c r="W99" s="4" t="e">
        <f>NA()</f>
        <v>#N/A</v>
      </c>
      <c r="X99" s="7" t="e">
        <f t="shared" si="28"/>
        <v>#N/A</v>
      </c>
      <c r="Y99" s="3" t="s">
        <v>98</v>
      </c>
      <c r="AA99" s="3">
        <v>25024.89</v>
      </c>
      <c r="AB99" s="7">
        <f t="shared" si="29"/>
        <v>2.5971236520349605</v>
      </c>
      <c r="AC99" s="3">
        <v>11144.39</v>
      </c>
      <c r="AD99" s="7">
        <f t="shared" si="30"/>
        <v>1.2257932246778296</v>
      </c>
      <c r="AE99" s="4" t="e">
        <f>NA()</f>
        <v>#N/A</v>
      </c>
      <c r="AF99" s="6" t="e">
        <f t="shared" si="31"/>
        <v>#N/A</v>
      </c>
      <c r="AG99" s="4" t="e">
        <f>NA()</f>
        <v>#N/A</v>
      </c>
      <c r="AH99" s="4"/>
      <c r="AI99" s="3">
        <v>1191.68</v>
      </c>
      <c r="AJ99" s="7">
        <f t="shared" si="32"/>
        <v>-494.0745190163629</v>
      </c>
      <c r="AK99" s="3">
        <v>1363.74</v>
      </c>
      <c r="AL99" s="7">
        <f t="shared" si="33"/>
        <v>0.12135000273245249</v>
      </c>
      <c r="AM99" s="3">
        <v>43951.11</v>
      </c>
      <c r="AN99" s="7">
        <f t="shared" si="34"/>
        <v>4.1712786264864645</v>
      </c>
      <c r="AO99" s="3" t="s">
        <v>98</v>
      </c>
      <c r="AQ99" s="4" t="e">
        <f>NA()</f>
        <v>#N/A</v>
      </c>
      <c r="AR99" s="4"/>
      <c r="AS99" s="4" t="e">
        <f>NA()</f>
        <v>#N/A</v>
      </c>
      <c r="AT99" s="7" t="e">
        <f t="shared" si="35"/>
        <v>#N/A</v>
      </c>
      <c r="AU99" s="3">
        <v>38.07</v>
      </c>
      <c r="AV99" s="7">
        <f t="shared" si="36"/>
        <v>59.537681785519744</v>
      </c>
      <c r="AW99" s="3">
        <v>14.35</v>
      </c>
      <c r="AX99" s="7">
        <f t="shared" si="37"/>
        <v>18.512070673643194</v>
      </c>
      <c r="AY99" s="3" t="s">
        <v>98</v>
      </c>
      <c r="BA99" s="3">
        <v>147.74</v>
      </c>
      <c r="BB99" s="7">
        <f t="shared" si="38"/>
        <v>120.7891612794007</v>
      </c>
      <c r="BC99" s="3">
        <v>139.71</v>
      </c>
      <c r="BD99" s="7">
        <f t="shared" si="39"/>
        <v>133.70999415997343</v>
      </c>
      <c r="BE99" s="3">
        <v>175.86</v>
      </c>
      <c r="BF99" s="7">
        <f t="shared" si="40"/>
        <v>154.96311320251257</v>
      </c>
      <c r="BG99" s="3">
        <v>135.38</v>
      </c>
      <c r="BH99" s="7">
        <f t="shared" si="41"/>
        <v>6.4645565758093291</v>
      </c>
      <c r="BI99" s="3">
        <v>5.4</v>
      </c>
      <c r="BJ99" s="7">
        <f t="shared" si="42"/>
        <v>9.1341992448624385</v>
      </c>
      <c r="BK99" s="4" t="e">
        <f>NA()</f>
        <v>#N/A</v>
      </c>
      <c r="BL99" s="4"/>
      <c r="BM99" s="4" t="e">
        <f>NA()</f>
        <v>#N/A</v>
      </c>
      <c r="BN99" s="4"/>
      <c r="BO99" s="4" t="e">
        <f>NA()</f>
        <v>#N/A</v>
      </c>
      <c r="BP99" s="6" t="e">
        <f t="shared" si="43"/>
        <v>#N/A</v>
      </c>
      <c r="BQ99" s="4" t="e">
        <f>NA()</f>
        <v>#N/A</v>
      </c>
      <c r="BR99" s="6" t="e">
        <f t="shared" si="44"/>
        <v>#N/A</v>
      </c>
      <c r="BS99" s="4" t="e">
        <f>NA()</f>
        <v>#N/A</v>
      </c>
      <c r="BT99" s="6" t="e">
        <f t="shared" si="45"/>
        <v>#N/A</v>
      </c>
      <c r="BU99" s="4" t="e">
        <f>NA()</f>
        <v>#N/A</v>
      </c>
      <c r="BV99" s="4"/>
      <c r="BW99" s="3">
        <v>11.67</v>
      </c>
      <c r="BX99" s="7">
        <f t="shared" si="46"/>
        <v>15.786705713175367</v>
      </c>
      <c r="BY99" s="3" t="s">
        <v>98</v>
      </c>
      <c r="CA99" s="3">
        <v>12.03</v>
      </c>
      <c r="CB99" s="7">
        <f t="shared" si="47"/>
        <v>15.656384292992023</v>
      </c>
      <c r="CC99" s="4" t="e">
        <f>NA()</f>
        <v>#N/A</v>
      </c>
      <c r="CD99" s="4"/>
      <c r="CE99" s="3">
        <v>520028.3</v>
      </c>
    </row>
    <row r="100" spans="1:83" x14ac:dyDescent="0.3">
      <c r="A100" s="3" t="s">
        <v>732</v>
      </c>
      <c r="B100" s="4">
        <v>1760</v>
      </c>
      <c r="C100" s="4">
        <v>2782091.51</v>
      </c>
      <c r="D100" s="4">
        <v>6274180.9800000004</v>
      </c>
      <c r="E100" s="3" t="s">
        <v>98</v>
      </c>
      <c r="G100" s="3" t="s">
        <v>98</v>
      </c>
      <c r="I100" s="3" t="s">
        <v>98</v>
      </c>
      <c r="K100" s="3" t="s">
        <v>98</v>
      </c>
      <c r="M100" s="3">
        <v>2553.27</v>
      </c>
      <c r="N100" s="7">
        <f t="shared" si="24"/>
        <v>530.45821273695299</v>
      </c>
      <c r="O100" s="3">
        <v>38.49</v>
      </c>
      <c r="P100" s="9">
        <f t="shared" si="25"/>
        <v>14.783767908366809</v>
      </c>
      <c r="Q100" s="3">
        <v>63640.23</v>
      </c>
      <c r="R100" s="9">
        <f t="shared" si="26"/>
        <v>63.863079793000757</v>
      </c>
      <c r="S100" s="3">
        <v>337388.77</v>
      </c>
      <c r="T100" s="7">
        <f t="shared" si="27"/>
        <v>49.239247151532275</v>
      </c>
      <c r="U100" s="3" t="s">
        <v>98</v>
      </c>
      <c r="W100" s="4" t="e">
        <f>NA()</f>
        <v>#N/A</v>
      </c>
      <c r="X100" s="7" t="e">
        <f t="shared" si="28"/>
        <v>#N/A</v>
      </c>
      <c r="Y100" s="3" t="s">
        <v>98</v>
      </c>
      <c r="AA100" s="3">
        <v>30608.86</v>
      </c>
      <c r="AB100" s="7">
        <f t="shared" si="29"/>
        <v>3.1766371108055549</v>
      </c>
      <c r="AC100" s="3">
        <v>10628.55</v>
      </c>
      <c r="AD100" s="7">
        <f t="shared" si="30"/>
        <v>1.1690549754764097</v>
      </c>
      <c r="AE100" s="4" t="e">
        <f>NA()</f>
        <v>#N/A</v>
      </c>
      <c r="AF100" s="6" t="e">
        <f t="shared" si="31"/>
        <v>#N/A</v>
      </c>
      <c r="AG100" s="4" t="e">
        <f>NA()</f>
        <v>#N/A</v>
      </c>
      <c r="AH100" s="4"/>
      <c r="AI100" s="3">
        <v>513.99</v>
      </c>
      <c r="AJ100" s="7">
        <f t="shared" si="32"/>
        <v>-213.10197538703375</v>
      </c>
      <c r="AK100" s="3">
        <v>1190.71</v>
      </c>
      <c r="AL100" s="7">
        <f t="shared" si="33"/>
        <v>0.10595323284024705</v>
      </c>
      <c r="AM100" s="3">
        <v>27120.95</v>
      </c>
      <c r="AN100" s="7">
        <f t="shared" si="34"/>
        <v>2.573974560938463</v>
      </c>
      <c r="AO100" s="3" t="s">
        <v>98</v>
      </c>
      <c r="AQ100" s="4" t="e">
        <f>NA()</f>
        <v>#N/A</v>
      </c>
      <c r="AR100" s="4"/>
      <c r="AS100" s="4" t="e">
        <f>NA()</f>
        <v>#N/A</v>
      </c>
      <c r="AT100" s="7" t="e">
        <f t="shared" si="35"/>
        <v>#N/A</v>
      </c>
      <c r="AU100" s="3">
        <v>40.340000000000003</v>
      </c>
      <c r="AV100" s="7">
        <f t="shared" si="36"/>
        <v>63.087735309373961</v>
      </c>
      <c r="AW100" s="4" t="e">
        <f>NA()</f>
        <v>#N/A</v>
      </c>
      <c r="AX100" s="7" t="e">
        <f t="shared" si="37"/>
        <v>#N/A</v>
      </c>
      <c r="AY100" s="3" t="s">
        <v>98</v>
      </c>
      <c r="BA100" s="3">
        <v>154.51</v>
      </c>
      <c r="BB100" s="7">
        <f t="shared" si="38"/>
        <v>126.32417293407472</v>
      </c>
      <c r="BC100" s="3">
        <v>145.44</v>
      </c>
      <c r="BD100" s="7">
        <f t="shared" si="39"/>
        <v>139.19391275231936</v>
      </c>
      <c r="BE100" s="3">
        <v>161.15</v>
      </c>
      <c r="BF100" s="7">
        <f t="shared" si="40"/>
        <v>142.00105591143466</v>
      </c>
      <c r="BG100" s="3">
        <v>129.52000000000001</v>
      </c>
      <c r="BH100" s="7">
        <f t="shared" si="41"/>
        <v>6.1847345819088817</v>
      </c>
      <c r="BI100" s="4" t="e">
        <f>NA()</f>
        <v>#N/A</v>
      </c>
      <c r="BJ100" s="6" t="e">
        <f t="shared" si="42"/>
        <v>#N/A</v>
      </c>
      <c r="BK100" s="4" t="e">
        <f>NA()</f>
        <v>#N/A</v>
      </c>
      <c r="BL100" s="4"/>
      <c r="BM100" s="4" t="e">
        <f>NA()</f>
        <v>#N/A</v>
      </c>
      <c r="BN100" s="4"/>
      <c r="BO100" s="4" t="e">
        <f>NA()</f>
        <v>#N/A</v>
      </c>
      <c r="BP100" s="6" t="e">
        <f t="shared" si="43"/>
        <v>#N/A</v>
      </c>
      <c r="BQ100" s="4" t="e">
        <f>NA()</f>
        <v>#N/A</v>
      </c>
      <c r="BR100" s="6" t="e">
        <f t="shared" si="44"/>
        <v>#N/A</v>
      </c>
      <c r="BS100" s="3">
        <v>303.02999999999997</v>
      </c>
      <c r="BT100" s="7">
        <f t="shared" si="45"/>
        <v>39.245688024164266</v>
      </c>
      <c r="BU100" s="4" t="e">
        <f>NA()</f>
        <v>#N/A</v>
      </c>
      <c r="BV100" s="4"/>
      <c r="BW100" s="3">
        <v>13.26</v>
      </c>
      <c r="BX100" s="7">
        <f t="shared" si="46"/>
        <v>17.937593638106716</v>
      </c>
      <c r="BY100" s="3" t="s">
        <v>98</v>
      </c>
      <c r="CA100" s="3">
        <v>14</v>
      </c>
      <c r="CB100" s="7">
        <f t="shared" si="47"/>
        <v>18.220231097413826</v>
      </c>
      <c r="CC100" s="4" t="e">
        <f>NA()</f>
        <v>#N/A</v>
      </c>
      <c r="CD100" s="4"/>
      <c r="CE100" s="3">
        <v>525354.93999999994</v>
      </c>
    </row>
    <row r="101" spans="1:83" x14ac:dyDescent="0.3">
      <c r="A101" s="3" t="s">
        <v>732</v>
      </c>
      <c r="B101" s="4">
        <v>1780</v>
      </c>
      <c r="C101" s="4">
        <v>2782091.51</v>
      </c>
      <c r="D101" s="4">
        <v>6274180.9800000004</v>
      </c>
      <c r="E101" s="3" t="s">
        <v>98</v>
      </c>
      <c r="G101" s="3" t="s">
        <v>98</v>
      </c>
      <c r="I101" s="3" t="s">
        <v>98</v>
      </c>
      <c r="K101" s="3" t="s">
        <v>98</v>
      </c>
      <c r="M101" s="3">
        <v>2518.91</v>
      </c>
      <c r="N101" s="7">
        <f t="shared" si="24"/>
        <v>523.31970243853505</v>
      </c>
      <c r="O101" s="3">
        <v>36.67</v>
      </c>
      <c r="P101" s="9">
        <f t="shared" si="25"/>
        <v>14.084717308386876</v>
      </c>
      <c r="Q101" s="3">
        <v>53270.19</v>
      </c>
      <c r="R101" s="9">
        <f t="shared" si="26"/>
        <v>53.456726893638049</v>
      </c>
      <c r="S101" s="3">
        <v>326321.07</v>
      </c>
      <c r="T101" s="7">
        <f t="shared" si="27"/>
        <v>47.624003064721045</v>
      </c>
      <c r="U101" s="3" t="s">
        <v>98</v>
      </c>
      <c r="W101" s="4" t="e">
        <f>NA()</f>
        <v>#N/A</v>
      </c>
      <c r="X101" s="7" t="e">
        <f t="shared" si="28"/>
        <v>#N/A</v>
      </c>
      <c r="Y101" s="3" t="s">
        <v>98</v>
      </c>
      <c r="AA101" s="3">
        <v>27356.77</v>
      </c>
      <c r="AB101" s="7">
        <f t="shared" si="29"/>
        <v>2.8391299386443034</v>
      </c>
      <c r="AC101" s="3">
        <v>12504.64</v>
      </c>
      <c r="AD101" s="7">
        <f t="shared" si="30"/>
        <v>1.3754097791835511</v>
      </c>
      <c r="AE101" s="4" t="e">
        <f>NA()</f>
        <v>#N/A</v>
      </c>
      <c r="AF101" s="6" t="e">
        <f t="shared" si="31"/>
        <v>#N/A</v>
      </c>
      <c r="AG101" s="4" t="e">
        <f>NA()</f>
        <v>#N/A</v>
      </c>
      <c r="AH101" s="4"/>
      <c r="AI101" s="3">
        <v>905.76</v>
      </c>
      <c r="AJ101" s="7">
        <f t="shared" si="32"/>
        <v>-375.53112945107819</v>
      </c>
      <c r="AK101" s="3">
        <v>1375.26</v>
      </c>
      <c r="AL101" s="7">
        <f t="shared" si="33"/>
        <v>0.1223750896489306</v>
      </c>
      <c r="AM101" s="3">
        <v>34385.75</v>
      </c>
      <c r="AN101" s="7">
        <f t="shared" si="34"/>
        <v>3.2634566915535683</v>
      </c>
      <c r="AO101" s="3" t="s">
        <v>98</v>
      </c>
      <c r="AQ101" s="4" t="e">
        <f>NA()</f>
        <v>#N/A</v>
      </c>
      <c r="AR101" s="4"/>
      <c r="AS101" s="4" t="e">
        <f>NA()</f>
        <v>#N/A</v>
      </c>
      <c r="AT101" s="7" t="e">
        <f t="shared" si="35"/>
        <v>#N/A</v>
      </c>
      <c r="AU101" s="3">
        <v>69.67</v>
      </c>
      <c r="AV101" s="7">
        <f t="shared" si="36"/>
        <v>108.95692907793961</v>
      </c>
      <c r="AW101" s="3">
        <v>11.47</v>
      </c>
      <c r="AX101" s="7">
        <f t="shared" si="37"/>
        <v>14.796756141232574</v>
      </c>
      <c r="AY101" s="3" t="s">
        <v>98</v>
      </c>
      <c r="BA101" s="3">
        <v>156.1</v>
      </c>
      <c r="BB101" s="7">
        <f t="shared" si="38"/>
        <v>127.62412397261708</v>
      </c>
      <c r="BC101" s="3">
        <v>147.11000000000001</v>
      </c>
      <c r="BD101" s="7">
        <f t="shared" si="39"/>
        <v>140.79219269110081</v>
      </c>
      <c r="BE101" s="3">
        <v>162.38999999999999</v>
      </c>
      <c r="BF101" s="7">
        <f t="shared" si="40"/>
        <v>143.09371063889463</v>
      </c>
      <c r="BG101" s="3">
        <v>137.01</v>
      </c>
      <c r="BH101" s="7">
        <f t="shared" si="41"/>
        <v>6.5423910212116718</v>
      </c>
      <c r="BI101" s="4" t="e">
        <f>NA()</f>
        <v>#N/A</v>
      </c>
      <c r="BJ101" s="6" t="e">
        <f t="shared" si="42"/>
        <v>#N/A</v>
      </c>
      <c r="BK101" s="4" t="e">
        <f>NA()</f>
        <v>#N/A</v>
      </c>
      <c r="BL101" s="4"/>
      <c r="BM101" s="4" t="e">
        <f>NA()</f>
        <v>#N/A</v>
      </c>
      <c r="BN101" s="4"/>
      <c r="BO101" s="4" t="e">
        <f>NA()</f>
        <v>#N/A</v>
      </c>
      <c r="BP101" s="6" t="e">
        <f t="shared" si="43"/>
        <v>#N/A</v>
      </c>
      <c r="BQ101" s="4" t="e">
        <f>NA()</f>
        <v>#N/A</v>
      </c>
      <c r="BR101" s="6" t="e">
        <f t="shared" si="44"/>
        <v>#N/A</v>
      </c>
      <c r="BS101" s="3">
        <v>183.74</v>
      </c>
      <c r="BT101" s="7">
        <f t="shared" si="45"/>
        <v>23.796332764280578</v>
      </c>
      <c r="BU101" s="4" t="e">
        <f>NA()</f>
        <v>#N/A</v>
      </c>
      <c r="BV101" s="4"/>
      <c r="BW101" s="4" t="e">
        <f>NA()</f>
        <v>#N/A</v>
      </c>
      <c r="BX101" s="7" t="e">
        <f t="shared" si="46"/>
        <v>#N/A</v>
      </c>
      <c r="BY101" s="3" t="s">
        <v>98</v>
      </c>
      <c r="CA101" s="3">
        <v>13.52</v>
      </c>
      <c r="CB101" s="7">
        <f t="shared" si="47"/>
        <v>17.595537459788208</v>
      </c>
      <c r="CC101" s="4" t="e">
        <f>NA()</f>
        <v>#N/A</v>
      </c>
      <c r="CD101" s="4"/>
      <c r="CE101" s="3">
        <v>540443.98</v>
      </c>
    </row>
    <row r="102" spans="1:83" x14ac:dyDescent="0.3">
      <c r="A102" s="3" t="s">
        <v>732</v>
      </c>
      <c r="B102" s="4">
        <v>1800</v>
      </c>
      <c r="C102" s="4">
        <v>2782091.51</v>
      </c>
      <c r="D102" s="4">
        <v>6274180.9800000004</v>
      </c>
      <c r="E102" s="3" t="s">
        <v>98</v>
      </c>
      <c r="G102" s="3" t="s">
        <v>98</v>
      </c>
      <c r="I102" s="3" t="s">
        <v>98</v>
      </c>
      <c r="K102" s="3" t="s">
        <v>98</v>
      </c>
      <c r="M102" s="3">
        <v>1932.3</v>
      </c>
      <c r="N102" s="7">
        <f t="shared" si="24"/>
        <v>401.44771390084651</v>
      </c>
      <c r="O102" s="3">
        <v>37.14</v>
      </c>
      <c r="P102" s="9">
        <f t="shared" si="25"/>
        <v>14.26524136442565</v>
      </c>
      <c r="Q102" s="3">
        <v>48772.33</v>
      </c>
      <c r="R102" s="9">
        <f t="shared" si="26"/>
        <v>48.943116680762543</v>
      </c>
      <c r="S102" s="3">
        <v>304890.32</v>
      </c>
      <c r="T102" s="7">
        <f t="shared" si="27"/>
        <v>44.496353036853492</v>
      </c>
      <c r="U102" s="3" t="s">
        <v>98</v>
      </c>
      <c r="W102" s="4" t="e">
        <f>NA()</f>
        <v>#N/A</v>
      </c>
      <c r="X102" s="7" t="e">
        <f t="shared" si="28"/>
        <v>#N/A</v>
      </c>
      <c r="Y102" s="3" t="s">
        <v>98</v>
      </c>
      <c r="AA102" s="3">
        <v>21323.68</v>
      </c>
      <c r="AB102" s="7">
        <f t="shared" si="29"/>
        <v>2.2130060782055323</v>
      </c>
      <c r="AC102" s="3">
        <v>12842.93</v>
      </c>
      <c r="AD102" s="7">
        <f t="shared" si="30"/>
        <v>1.412618957072719</v>
      </c>
      <c r="AE102" s="4" t="e">
        <f>NA()</f>
        <v>#N/A</v>
      </c>
      <c r="AF102" s="6" t="e">
        <f t="shared" si="31"/>
        <v>#N/A</v>
      </c>
      <c r="AG102" s="4" t="e">
        <f>NA()</f>
        <v>#N/A</v>
      </c>
      <c r="AH102" s="4"/>
      <c r="AI102" s="3">
        <v>564.35</v>
      </c>
      <c r="AJ102" s="7">
        <f t="shared" si="32"/>
        <v>-233.98140004605634</v>
      </c>
      <c r="AK102" s="3">
        <v>1041.83</v>
      </c>
      <c r="AL102" s="7">
        <f t="shared" si="33"/>
        <v>9.2705408176595963E-2</v>
      </c>
      <c r="AM102" s="3">
        <v>45197.760000000002</v>
      </c>
      <c r="AN102" s="7">
        <f t="shared" si="34"/>
        <v>4.2895947395427534</v>
      </c>
      <c r="AO102" s="3" t="s">
        <v>98</v>
      </c>
      <c r="AQ102" s="4" t="e">
        <f>NA()</f>
        <v>#N/A</v>
      </c>
      <c r="AR102" s="4"/>
      <c r="AS102" s="4" t="e">
        <f>NA()</f>
        <v>#N/A</v>
      </c>
      <c r="AT102" s="7" t="e">
        <f t="shared" si="35"/>
        <v>#N/A</v>
      </c>
      <c r="AU102" s="3">
        <v>24.82</v>
      </c>
      <c r="AV102" s="7">
        <f t="shared" si="36"/>
        <v>38.816003727780405</v>
      </c>
      <c r="AW102" s="3">
        <v>14.61</v>
      </c>
      <c r="AX102" s="7">
        <f t="shared" si="37"/>
        <v>18.847481013374708</v>
      </c>
      <c r="AY102" s="3" t="s">
        <v>98</v>
      </c>
      <c r="BA102" s="3">
        <v>116.08</v>
      </c>
      <c r="BB102" s="7">
        <f t="shared" si="38"/>
        <v>94.904601606286946</v>
      </c>
      <c r="BC102" s="3">
        <v>147.46</v>
      </c>
      <c r="BD102" s="7">
        <f t="shared" si="39"/>
        <v>141.12716154054601</v>
      </c>
      <c r="BE102" s="3">
        <v>165.37</v>
      </c>
      <c r="BF102" s="7">
        <f t="shared" si="40"/>
        <v>145.71960667746788</v>
      </c>
      <c r="BG102" s="3">
        <v>127.62</v>
      </c>
      <c r="BH102" s="7">
        <f t="shared" si="41"/>
        <v>6.0940073142619786</v>
      </c>
      <c r="BI102" s="4" t="e">
        <f>NA()</f>
        <v>#N/A</v>
      </c>
      <c r="BJ102" s="6" t="e">
        <f t="shared" si="42"/>
        <v>#N/A</v>
      </c>
      <c r="BK102" s="4" t="e">
        <f>NA()</f>
        <v>#N/A</v>
      </c>
      <c r="BL102" s="4"/>
      <c r="BM102" s="4" t="e">
        <f>NA()</f>
        <v>#N/A</v>
      </c>
      <c r="BN102" s="4"/>
      <c r="BO102" s="4" t="e">
        <f>NA()</f>
        <v>#N/A</v>
      </c>
      <c r="BP102" s="6" t="e">
        <f t="shared" si="43"/>
        <v>#N/A</v>
      </c>
      <c r="BQ102" s="4" t="e">
        <f>NA()</f>
        <v>#N/A</v>
      </c>
      <c r="BR102" s="6" t="e">
        <f t="shared" si="44"/>
        <v>#N/A</v>
      </c>
      <c r="BS102" s="4" t="e">
        <f>NA()</f>
        <v>#N/A</v>
      </c>
      <c r="BT102" s="6" t="e">
        <f t="shared" si="45"/>
        <v>#N/A</v>
      </c>
      <c r="BU102" s="4" t="e">
        <f>NA()</f>
        <v>#N/A</v>
      </c>
      <c r="BV102" s="4"/>
      <c r="BW102" s="3">
        <v>16.920000000000002</v>
      </c>
      <c r="BX102" s="7">
        <f t="shared" si="46"/>
        <v>22.888694144552463</v>
      </c>
      <c r="BY102" s="3" t="s">
        <v>98</v>
      </c>
      <c r="CA102" s="3">
        <v>13.1</v>
      </c>
      <c r="CB102" s="7">
        <f t="shared" si="47"/>
        <v>17.048930526865796</v>
      </c>
      <c r="CC102" s="3">
        <v>6.51</v>
      </c>
      <c r="CE102" s="3">
        <v>562764.87</v>
      </c>
    </row>
    <row r="103" spans="1:83" x14ac:dyDescent="0.3">
      <c r="A103" s="3" t="s">
        <v>732</v>
      </c>
      <c r="B103" s="4">
        <v>1820</v>
      </c>
      <c r="C103" s="4">
        <v>2782091.51</v>
      </c>
      <c r="D103" s="4">
        <v>6274180.9800000004</v>
      </c>
      <c r="E103" s="3" t="s">
        <v>98</v>
      </c>
      <c r="G103" s="3" t="s">
        <v>98</v>
      </c>
      <c r="I103" s="3" t="s">
        <v>98</v>
      </c>
      <c r="K103" s="3" t="s">
        <v>98</v>
      </c>
      <c r="M103" s="3">
        <v>2082.59</v>
      </c>
      <c r="N103" s="7">
        <f t="shared" si="24"/>
        <v>432.6714249820235</v>
      </c>
      <c r="O103" s="3">
        <v>37.03</v>
      </c>
      <c r="P103" s="9">
        <f t="shared" si="25"/>
        <v>14.222991053437852</v>
      </c>
      <c r="Q103" s="3">
        <v>57033.23</v>
      </c>
      <c r="R103" s="9">
        <f t="shared" si="26"/>
        <v>57.232943978086894</v>
      </c>
      <c r="S103" s="3">
        <v>324313.25</v>
      </c>
      <c r="T103" s="7">
        <f t="shared" si="27"/>
        <v>47.330977469305438</v>
      </c>
      <c r="U103" s="3" t="s">
        <v>98</v>
      </c>
      <c r="W103" s="4" t="e">
        <f>NA()</f>
        <v>#N/A</v>
      </c>
      <c r="X103" s="7" t="e">
        <f t="shared" si="28"/>
        <v>#N/A</v>
      </c>
      <c r="Y103" s="3" t="s">
        <v>98</v>
      </c>
      <c r="AA103" s="3">
        <v>26678.14</v>
      </c>
      <c r="AB103" s="7">
        <f t="shared" si="29"/>
        <v>2.7687006171175961</v>
      </c>
      <c r="AC103" s="3">
        <v>13276.01</v>
      </c>
      <c r="AD103" s="7">
        <f t="shared" si="30"/>
        <v>1.4602542722172425</v>
      </c>
      <c r="AE103" s="4" t="e">
        <f>NA()</f>
        <v>#N/A</v>
      </c>
      <c r="AF103" s="6" t="e">
        <f t="shared" si="31"/>
        <v>#N/A</v>
      </c>
      <c r="AG103" s="4" t="e">
        <f>NA()</f>
        <v>#N/A</v>
      </c>
      <c r="AH103" s="4"/>
      <c r="AI103" s="3">
        <v>1334.17</v>
      </c>
      <c r="AJ103" s="7">
        <f t="shared" si="32"/>
        <v>-553.15135022494371</v>
      </c>
      <c r="AK103" s="3">
        <v>1502.7</v>
      </c>
      <c r="AL103" s="7">
        <f t="shared" si="33"/>
        <v>0.13371511366246966</v>
      </c>
      <c r="AM103" s="3">
        <v>36429.68</v>
      </c>
      <c r="AN103" s="7">
        <f t="shared" si="34"/>
        <v>3.4574404503945733</v>
      </c>
      <c r="AO103" s="3" t="s">
        <v>98</v>
      </c>
      <c r="AQ103" s="4" t="e">
        <f>NA()</f>
        <v>#N/A</v>
      </c>
      <c r="AR103" s="4"/>
      <c r="AS103" s="4" t="e">
        <f>NA()</f>
        <v>#N/A</v>
      </c>
      <c r="AT103" s="7" t="e">
        <f t="shared" si="35"/>
        <v>#N/A</v>
      </c>
      <c r="AU103" s="3">
        <v>38.270000000000003</v>
      </c>
      <c r="AV103" s="7">
        <f t="shared" si="36"/>
        <v>59.850461831674302</v>
      </c>
      <c r="AW103" s="3">
        <v>14.04</v>
      </c>
      <c r="AX103" s="7">
        <f t="shared" si="37"/>
        <v>18.112158345501772</v>
      </c>
      <c r="AY103" s="3" t="s">
        <v>98</v>
      </c>
      <c r="BA103" s="3">
        <v>142.21</v>
      </c>
      <c r="BB103" s="7">
        <f t="shared" si="38"/>
        <v>116.26794791893579</v>
      </c>
      <c r="BC103" s="3">
        <v>164.67</v>
      </c>
      <c r="BD103" s="7">
        <f t="shared" si="39"/>
        <v>157.5980583946949</v>
      </c>
      <c r="BE103" s="3">
        <v>186.47</v>
      </c>
      <c r="BF103" s="7">
        <f t="shared" si="40"/>
        <v>164.312360507634</v>
      </c>
      <c r="BG103" s="3">
        <v>139.72999999999999</v>
      </c>
      <c r="BH103" s="7">
        <f t="shared" si="41"/>
        <v>6.6722742675272384</v>
      </c>
      <c r="BI103" s="4" t="e">
        <f>NA()</f>
        <v>#N/A</v>
      </c>
      <c r="BJ103" s="6" t="e">
        <f t="shared" si="42"/>
        <v>#N/A</v>
      </c>
      <c r="BK103" s="4" t="e">
        <f>NA()</f>
        <v>#N/A</v>
      </c>
      <c r="BL103" s="4"/>
      <c r="BM103" s="4" t="e">
        <f>NA()</f>
        <v>#N/A</v>
      </c>
      <c r="BN103" s="4"/>
      <c r="BO103" s="4" t="e">
        <f>NA()</f>
        <v>#N/A</v>
      </c>
      <c r="BP103" s="6" t="e">
        <f t="shared" si="43"/>
        <v>#N/A</v>
      </c>
      <c r="BQ103" s="4" t="e">
        <f>NA()</f>
        <v>#N/A</v>
      </c>
      <c r="BR103" s="6" t="e">
        <f t="shared" si="44"/>
        <v>#N/A</v>
      </c>
      <c r="BS103" s="3">
        <v>215.75</v>
      </c>
      <c r="BT103" s="7">
        <f t="shared" si="45"/>
        <v>27.941976672981031</v>
      </c>
      <c r="BU103" s="3">
        <v>95.73</v>
      </c>
      <c r="BW103" s="3">
        <v>18.510000000000002</v>
      </c>
      <c r="BX103" s="7">
        <f t="shared" si="46"/>
        <v>25.039582069483814</v>
      </c>
      <c r="BY103" s="3" t="s">
        <v>98</v>
      </c>
      <c r="CA103" s="3">
        <v>11.9</v>
      </c>
      <c r="CB103" s="7">
        <f t="shared" si="47"/>
        <v>15.487196432801753</v>
      </c>
      <c r="CC103" s="4" t="e">
        <f>NA()</f>
        <v>#N/A</v>
      </c>
      <c r="CD103" s="4"/>
      <c r="CE103" s="3">
        <v>536285.91</v>
      </c>
    </row>
    <row r="104" spans="1:83" x14ac:dyDescent="0.3">
      <c r="A104" s="3" t="s">
        <v>732</v>
      </c>
      <c r="B104" s="4">
        <v>1840</v>
      </c>
      <c r="C104" s="4">
        <v>2782091.51</v>
      </c>
      <c r="D104" s="4">
        <v>6274180.9800000004</v>
      </c>
      <c r="E104" s="3" t="s">
        <v>98</v>
      </c>
      <c r="G104" s="3" t="s">
        <v>98</v>
      </c>
      <c r="I104" s="3" t="s">
        <v>98</v>
      </c>
      <c r="K104" s="3" t="s">
        <v>98</v>
      </c>
      <c r="M104" s="3">
        <v>2289.52</v>
      </c>
      <c r="N104" s="7">
        <f t="shared" si="24"/>
        <v>475.66245920937024</v>
      </c>
      <c r="O104" s="3">
        <v>39.03</v>
      </c>
      <c r="P104" s="9">
        <f t="shared" si="25"/>
        <v>14.991178525943273</v>
      </c>
      <c r="Q104" s="3">
        <v>55956.61</v>
      </c>
      <c r="R104" s="9">
        <f t="shared" si="26"/>
        <v>56.15255396430566</v>
      </c>
      <c r="S104" s="3">
        <v>329746.52</v>
      </c>
      <c r="T104" s="7">
        <f t="shared" si="27"/>
        <v>48.123920649871302</v>
      </c>
      <c r="U104" s="3" t="s">
        <v>98</v>
      </c>
      <c r="W104" s="4" t="e">
        <f>NA()</f>
        <v>#N/A</v>
      </c>
      <c r="X104" s="7" t="e">
        <f t="shared" si="28"/>
        <v>#N/A</v>
      </c>
      <c r="Y104" s="3" t="s">
        <v>98</v>
      </c>
      <c r="AA104" s="3">
        <v>26026.49</v>
      </c>
      <c r="AB104" s="7">
        <f t="shared" si="29"/>
        <v>2.7010713237281516</v>
      </c>
      <c r="AC104" s="3">
        <v>17702.79</v>
      </c>
      <c r="AD104" s="7">
        <f t="shared" si="30"/>
        <v>1.9471644513422841</v>
      </c>
      <c r="AE104" s="4" t="e">
        <f>NA()</f>
        <v>#N/A</v>
      </c>
      <c r="AF104" s="6" t="e">
        <f t="shared" si="31"/>
        <v>#N/A</v>
      </c>
      <c r="AG104" s="4" t="e">
        <f>NA()</f>
        <v>#N/A</v>
      </c>
      <c r="AH104" s="4"/>
      <c r="AI104" s="3">
        <v>672.1</v>
      </c>
      <c r="AJ104" s="7">
        <f t="shared" si="32"/>
        <v>-278.65491090804369</v>
      </c>
      <c r="AK104" s="3">
        <v>1341.88</v>
      </c>
      <c r="AL104" s="7">
        <f t="shared" si="33"/>
        <v>0.11940482912184387</v>
      </c>
      <c r="AM104" s="3">
        <v>27899.49</v>
      </c>
      <c r="AN104" s="7">
        <f t="shared" si="34"/>
        <v>2.647863645010851</v>
      </c>
      <c r="AO104" s="3" t="s">
        <v>98</v>
      </c>
      <c r="AQ104" s="4" t="e">
        <f>NA()</f>
        <v>#N/A</v>
      </c>
      <c r="AR104" s="4"/>
      <c r="AS104" s="4" t="e">
        <f>NA()</f>
        <v>#N/A</v>
      </c>
      <c r="AT104" s="7" t="e">
        <f t="shared" si="35"/>
        <v>#N/A</v>
      </c>
      <c r="AU104" s="4" t="e">
        <f>NA()</f>
        <v>#N/A</v>
      </c>
      <c r="AV104" s="7" t="e">
        <f t="shared" si="36"/>
        <v>#N/A</v>
      </c>
      <c r="AW104" s="3">
        <v>11.79</v>
      </c>
      <c r="AX104" s="7">
        <f t="shared" si="37"/>
        <v>15.209568867055975</v>
      </c>
      <c r="AY104" s="3" t="s">
        <v>98</v>
      </c>
      <c r="BA104" s="3">
        <v>120.3</v>
      </c>
      <c r="BB104" s="7">
        <f t="shared" si="38"/>
        <v>98.354786123676078</v>
      </c>
      <c r="BC104" s="3">
        <v>158.04</v>
      </c>
      <c r="BD104" s="7">
        <f t="shared" si="39"/>
        <v>151.25279133234702</v>
      </c>
      <c r="BE104" s="3">
        <v>178.88</v>
      </c>
      <c r="BF104" s="7">
        <f t="shared" si="40"/>
        <v>157.62425616777804</v>
      </c>
      <c r="BG104" s="3">
        <v>153.05000000000001</v>
      </c>
      <c r="BH104" s="7">
        <f t="shared" si="41"/>
        <v>7.3083201649255276</v>
      </c>
      <c r="BI104" s="4" t="e">
        <f>NA()</f>
        <v>#N/A</v>
      </c>
      <c r="BJ104" s="6" t="e">
        <f t="shared" si="42"/>
        <v>#N/A</v>
      </c>
      <c r="BK104" s="4" t="e">
        <f>NA()</f>
        <v>#N/A</v>
      </c>
      <c r="BL104" s="4"/>
      <c r="BM104" s="4" t="e">
        <f>NA()</f>
        <v>#N/A</v>
      </c>
      <c r="BN104" s="4"/>
      <c r="BO104" s="4" t="e">
        <f>NA()</f>
        <v>#N/A</v>
      </c>
      <c r="BP104" s="6" t="e">
        <f t="shared" si="43"/>
        <v>#N/A</v>
      </c>
      <c r="BQ104" s="4" t="e">
        <f>NA()</f>
        <v>#N/A</v>
      </c>
      <c r="BR104" s="6" t="e">
        <f t="shared" si="44"/>
        <v>#N/A</v>
      </c>
      <c r="BS104" s="4" t="e">
        <f>NA()</f>
        <v>#N/A</v>
      </c>
      <c r="BT104" s="6" t="e">
        <f t="shared" si="45"/>
        <v>#N/A</v>
      </c>
      <c r="BU104" s="3">
        <v>140.46</v>
      </c>
      <c r="BW104" s="3">
        <v>16.48</v>
      </c>
      <c r="BX104" s="7">
        <f t="shared" si="46"/>
        <v>22.293479876018001</v>
      </c>
      <c r="BY104" s="3" t="s">
        <v>98</v>
      </c>
      <c r="CA104" s="3">
        <v>7.17</v>
      </c>
      <c r="CB104" s="7">
        <f t="shared" si="47"/>
        <v>9.3313612120326521</v>
      </c>
      <c r="CC104" s="4" t="e">
        <f>NA()</f>
        <v>#N/A</v>
      </c>
      <c r="CD104" s="4"/>
      <c r="CE104" s="3">
        <v>537539.4</v>
      </c>
    </row>
    <row r="105" spans="1:83" x14ac:dyDescent="0.3">
      <c r="A105" s="3" t="s">
        <v>732</v>
      </c>
      <c r="B105" s="4">
        <v>1860</v>
      </c>
      <c r="C105" s="4">
        <v>2782091.51</v>
      </c>
      <c r="D105" s="4">
        <v>6274180.9800000004</v>
      </c>
      <c r="E105" s="3" t="s">
        <v>98</v>
      </c>
      <c r="G105" s="3" t="s">
        <v>98</v>
      </c>
      <c r="I105" s="3" t="s">
        <v>98</v>
      </c>
      <c r="K105" s="3" t="s">
        <v>98</v>
      </c>
      <c r="M105" s="3">
        <v>2085.4299999999998</v>
      </c>
      <c r="N105" s="7">
        <f t="shared" si="24"/>
        <v>433.26145319062374</v>
      </c>
      <c r="O105" s="3">
        <v>37.700000000000003</v>
      </c>
      <c r="P105" s="9">
        <f t="shared" si="25"/>
        <v>14.480333856727169</v>
      </c>
      <c r="Q105" s="3">
        <v>64430.11</v>
      </c>
      <c r="R105" s="9">
        <f t="shared" si="26"/>
        <v>64.655725725721226</v>
      </c>
      <c r="S105" s="3">
        <v>343097.1</v>
      </c>
      <c r="T105" s="7">
        <f t="shared" si="27"/>
        <v>50.072333183685934</v>
      </c>
      <c r="U105" s="3" t="s">
        <v>98</v>
      </c>
      <c r="W105" s="4" t="e">
        <f>NA()</f>
        <v>#N/A</v>
      </c>
      <c r="X105" s="7" t="e">
        <f t="shared" si="28"/>
        <v>#N/A</v>
      </c>
      <c r="Y105" s="3" t="s">
        <v>98</v>
      </c>
      <c r="AA105" s="3">
        <v>25791.74</v>
      </c>
      <c r="AB105" s="7">
        <f t="shared" si="29"/>
        <v>2.6767085881750599</v>
      </c>
      <c r="AC105" s="3">
        <v>16002.68</v>
      </c>
      <c r="AD105" s="7">
        <f t="shared" si="30"/>
        <v>1.7601660315806797</v>
      </c>
      <c r="AE105" s="4" t="e">
        <f>NA()</f>
        <v>#N/A</v>
      </c>
      <c r="AF105" s="6" t="e">
        <f t="shared" si="31"/>
        <v>#N/A</v>
      </c>
      <c r="AG105" s="4" t="e">
        <f>NA()</f>
        <v>#N/A</v>
      </c>
      <c r="AH105" s="4"/>
      <c r="AI105" s="3">
        <v>836.76</v>
      </c>
      <c r="AJ105" s="7">
        <f t="shared" si="32"/>
        <v>-346.92349836544361</v>
      </c>
      <c r="AK105" s="3">
        <v>1519.34</v>
      </c>
      <c r="AL105" s="7">
        <f t="shared" si="33"/>
        <v>0.13519579476404914</v>
      </c>
      <c r="AM105" s="3">
        <v>32911.69</v>
      </c>
      <c r="AN105" s="7">
        <f t="shared" si="34"/>
        <v>3.1235577226274449</v>
      </c>
      <c r="AO105" s="3" t="s">
        <v>98</v>
      </c>
      <c r="AQ105" s="4" t="e">
        <f>NA()</f>
        <v>#N/A</v>
      </c>
      <c r="AR105" s="4"/>
      <c r="AS105" s="4" t="e">
        <f>NA()</f>
        <v>#N/A</v>
      </c>
      <c r="AT105" s="7" t="e">
        <f t="shared" si="35"/>
        <v>#N/A</v>
      </c>
      <c r="AU105" s="3">
        <v>79.22</v>
      </c>
      <c r="AV105" s="7">
        <f t="shared" si="36"/>
        <v>123.89217628181964</v>
      </c>
      <c r="AW105" s="3">
        <v>9.68</v>
      </c>
      <c r="AX105" s="7">
        <f t="shared" si="37"/>
        <v>12.487584956157917</v>
      </c>
      <c r="AY105" s="3" t="s">
        <v>98</v>
      </c>
      <c r="BA105" s="3">
        <v>130.79</v>
      </c>
      <c r="BB105" s="7">
        <f t="shared" si="38"/>
        <v>106.9311926609775</v>
      </c>
      <c r="BC105" s="3">
        <v>164.97</v>
      </c>
      <c r="BD105" s="7">
        <f t="shared" si="39"/>
        <v>157.88517455136224</v>
      </c>
      <c r="BE105" s="3">
        <v>163.84</v>
      </c>
      <c r="BF105" s="7">
        <f t="shared" si="40"/>
        <v>144.37141173148902</v>
      </c>
      <c r="BG105" s="3">
        <v>153.61000000000001</v>
      </c>
      <c r="BH105" s="7">
        <f t="shared" si="41"/>
        <v>7.335060833284615</v>
      </c>
      <c r="BI105" s="3">
        <v>4.3499999999999996</v>
      </c>
      <c r="BJ105" s="7">
        <f t="shared" si="42"/>
        <v>7.3581049472502968</v>
      </c>
      <c r="BK105" s="4" t="e">
        <f>NA()</f>
        <v>#N/A</v>
      </c>
      <c r="BL105" s="4"/>
      <c r="BM105" s="4" t="e">
        <f>NA()</f>
        <v>#N/A</v>
      </c>
      <c r="BN105" s="4"/>
      <c r="BO105" s="4" t="e">
        <f>NA()</f>
        <v>#N/A</v>
      </c>
      <c r="BP105" s="6" t="e">
        <f t="shared" si="43"/>
        <v>#N/A</v>
      </c>
      <c r="BQ105" s="4" t="e">
        <f>NA()</f>
        <v>#N/A</v>
      </c>
      <c r="BR105" s="6" t="e">
        <f t="shared" si="44"/>
        <v>#N/A</v>
      </c>
      <c r="BS105" s="3">
        <v>258.25</v>
      </c>
      <c r="BT105" s="7">
        <f t="shared" si="45"/>
        <v>33.446189922583322</v>
      </c>
      <c r="BU105" s="4" t="e">
        <f>NA()</f>
        <v>#N/A</v>
      </c>
      <c r="BV105" s="4"/>
      <c r="BW105" s="4" t="e">
        <f>NA()</f>
        <v>#N/A</v>
      </c>
      <c r="BX105" s="7" t="e">
        <f t="shared" si="46"/>
        <v>#N/A</v>
      </c>
      <c r="BY105" s="3" t="s">
        <v>98</v>
      </c>
      <c r="CA105" s="3">
        <v>13.01</v>
      </c>
      <c r="CB105" s="7">
        <f t="shared" si="47"/>
        <v>16.931800469810991</v>
      </c>
      <c r="CC105" s="4" t="e">
        <f>NA()</f>
        <v>#N/A</v>
      </c>
      <c r="CD105" s="4"/>
      <c r="CE105" s="3">
        <v>512309.74</v>
      </c>
    </row>
    <row r="106" spans="1:83" x14ac:dyDescent="0.3">
      <c r="A106" s="3" t="s">
        <v>732</v>
      </c>
      <c r="B106" s="4">
        <v>1880</v>
      </c>
      <c r="C106" s="4">
        <v>2782091.51</v>
      </c>
      <c r="D106" s="4">
        <v>6274180.9800000004</v>
      </c>
      <c r="E106" s="3" t="s">
        <v>98</v>
      </c>
      <c r="G106" s="3" t="s">
        <v>98</v>
      </c>
      <c r="I106" s="3" t="s">
        <v>98</v>
      </c>
      <c r="K106" s="3" t="s">
        <v>98</v>
      </c>
      <c r="M106" s="3">
        <v>2103.5100000000002</v>
      </c>
      <c r="N106" s="7">
        <f t="shared" si="24"/>
        <v>437.01768911016387</v>
      </c>
      <c r="O106" s="3">
        <v>40.04</v>
      </c>
      <c r="P106" s="9">
        <f t="shared" si="25"/>
        <v>15.379113199558509</v>
      </c>
      <c r="Q106" s="3">
        <v>58982.64</v>
      </c>
      <c r="R106" s="9">
        <f t="shared" si="26"/>
        <v>59.189180251577312</v>
      </c>
      <c r="S106" s="3">
        <v>329612.40999999997</v>
      </c>
      <c r="T106" s="7">
        <f t="shared" si="27"/>
        <v>48.104348346277753</v>
      </c>
      <c r="U106" s="3" t="s">
        <v>98</v>
      </c>
      <c r="W106" s="4" t="e">
        <f>NA()</f>
        <v>#N/A</v>
      </c>
      <c r="X106" s="7" t="e">
        <f t="shared" si="28"/>
        <v>#N/A</v>
      </c>
      <c r="Y106" s="3" t="s">
        <v>98</v>
      </c>
      <c r="AA106" s="3">
        <v>24584.05</v>
      </c>
      <c r="AB106" s="7">
        <f t="shared" si="29"/>
        <v>2.5513725621894867</v>
      </c>
      <c r="AC106" s="3">
        <v>23228.36</v>
      </c>
      <c r="AD106" s="7">
        <f t="shared" si="30"/>
        <v>2.554932688857579</v>
      </c>
      <c r="AE106" s="4" t="e">
        <f>NA()</f>
        <v>#N/A</v>
      </c>
      <c r="AF106" s="6" t="e">
        <f t="shared" si="31"/>
        <v>#N/A</v>
      </c>
      <c r="AG106" s="4" t="e">
        <f>NA()</f>
        <v>#N/A</v>
      </c>
      <c r="AH106" s="4"/>
      <c r="AI106" s="3">
        <v>675.27</v>
      </c>
      <c r="AJ106" s="7">
        <f t="shared" si="32"/>
        <v>-279.96920352458659</v>
      </c>
      <c r="AK106" s="3">
        <v>1183.04</v>
      </c>
      <c r="AL106" s="7">
        <f t="shared" si="33"/>
        <v>0.10527073139498774</v>
      </c>
      <c r="AM106" s="3">
        <v>31991.82</v>
      </c>
      <c r="AN106" s="7">
        <f t="shared" si="34"/>
        <v>3.0362553980639446</v>
      </c>
      <c r="AO106" s="3" t="s">
        <v>98</v>
      </c>
      <c r="AQ106" s="4" t="e">
        <f>NA()</f>
        <v>#N/A</v>
      </c>
      <c r="AR106" s="4"/>
      <c r="AS106" s="4" t="e">
        <f>NA()</f>
        <v>#N/A</v>
      </c>
      <c r="AT106" s="7" t="e">
        <f t="shared" si="35"/>
        <v>#N/A</v>
      </c>
      <c r="AU106" s="3">
        <v>52.3</v>
      </c>
      <c r="AV106" s="7">
        <f t="shared" si="36"/>
        <v>81.791982069416406</v>
      </c>
      <c r="AW106" s="4" t="e">
        <f>NA()</f>
        <v>#N/A</v>
      </c>
      <c r="AX106" s="7" t="e">
        <f t="shared" si="37"/>
        <v>#N/A</v>
      </c>
      <c r="AY106" s="3" t="s">
        <v>98</v>
      </c>
      <c r="BA106" s="3">
        <v>123.44</v>
      </c>
      <c r="BB106" s="7">
        <f t="shared" si="38"/>
        <v>100.92198502997984</v>
      </c>
      <c r="BC106" s="3">
        <v>149.75</v>
      </c>
      <c r="BD106" s="7">
        <f t="shared" si="39"/>
        <v>143.31881486977326</v>
      </c>
      <c r="BE106" s="3">
        <v>158.94</v>
      </c>
      <c r="BF106" s="7">
        <f t="shared" si="40"/>
        <v>140.05366321168739</v>
      </c>
      <c r="BG106" s="3">
        <v>134.75</v>
      </c>
      <c r="BH106" s="7">
        <f t="shared" si="41"/>
        <v>6.4344733239053564</v>
      </c>
      <c r="BI106" s="3">
        <v>11.34</v>
      </c>
      <c r="BJ106" s="7">
        <f t="shared" si="42"/>
        <v>19.181818414211122</v>
      </c>
      <c r="BK106" s="4" t="e">
        <f>NA()</f>
        <v>#N/A</v>
      </c>
      <c r="BL106" s="4"/>
      <c r="BM106" s="4" t="e">
        <f>NA()</f>
        <v>#N/A</v>
      </c>
      <c r="BN106" s="4"/>
      <c r="BO106" s="4" t="e">
        <f>NA()</f>
        <v>#N/A</v>
      </c>
      <c r="BP106" s="6" t="e">
        <f t="shared" si="43"/>
        <v>#N/A</v>
      </c>
      <c r="BQ106" s="4" t="e">
        <f>NA()</f>
        <v>#N/A</v>
      </c>
      <c r="BR106" s="6" t="e">
        <f t="shared" si="44"/>
        <v>#N/A</v>
      </c>
      <c r="BS106" s="3">
        <v>222.04</v>
      </c>
      <c r="BT106" s="7">
        <f t="shared" si="45"/>
        <v>28.756600233922168</v>
      </c>
      <c r="BU106" s="4" t="e">
        <f>NA()</f>
        <v>#N/A</v>
      </c>
      <c r="BV106" s="4"/>
      <c r="BW106" s="3">
        <v>19.760000000000002</v>
      </c>
      <c r="BX106" s="7">
        <f t="shared" si="46"/>
        <v>26.730531696002167</v>
      </c>
      <c r="BY106" s="3" t="s">
        <v>98</v>
      </c>
      <c r="CA106" s="3">
        <v>15.51</v>
      </c>
      <c r="CB106" s="7">
        <f t="shared" si="47"/>
        <v>20.185413165777746</v>
      </c>
      <c r="CC106" s="4" t="e">
        <f>NA()</f>
        <v>#N/A</v>
      </c>
      <c r="CD106" s="4"/>
      <c r="CE106" s="3">
        <v>526711.04000000004</v>
      </c>
    </row>
    <row r="107" spans="1:83" x14ac:dyDescent="0.3">
      <c r="A107" s="3" t="s">
        <v>732</v>
      </c>
      <c r="B107" s="4">
        <v>1900</v>
      </c>
      <c r="C107" s="4">
        <v>2782091.51</v>
      </c>
      <c r="D107" s="4">
        <v>6274180.9800000004</v>
      </c>
      <c r="E107" s="3" t="s">
        <v>98</v>
      </c>
      <c r="G107" s="3" t="s">
        <v>98</v>
      </c>
      <c r="I107" s="3" t="s">
        <v>98</v>
      </c>
      <c r="K107" s="3" t="s">
        <v>98</v>
      </c>
      <c r="M107" s="3">
        <v>2023.56</v>
      </c>
      <c r="N107" s="7">
        <f t="shared" si="24"/>
        <v>420.40756401241885</v>
      </c>
      <c r="O107" s="3">
        <v>38.04</v>
      </c>
      <c r="P107" s="9">
        <f t="shared" si="25"/>
        <v>14.610925727053088</v>
      </c>
      <c r="Q107" s="3">
        <v>61090.87</v>
      </c>
      <c r="R107" s="9">
        <f t="shared" si="26"/>
        <v>61.304792667057242</v>
      </c>
      <c r="S107" s="3">
        <v>316489.67</v>
      </c>
      <c r="T107" s="7">
        <f t="shared" si="27"/>
        <v>46.189187275074055</v>
      </c>
      <c r="U107" s="3" t="s">
        <v>98</v>
      </c>
      <c r="W107" s="4" t="e">
        <f>NA()</f>
        <v>#N/A</v>
      </c>
      <c r="X107" s="7" t="e">
        <f t="shared" si="28"/>
        <v>#N/A</v>
      </c>
      <c r="Y107" s="3" t="s">
        <v>98</v>
      </c>
      <c r="AA107" s="3">
        <v>25993.360000000001</v>
      </c>
      <c r="AB107" s="7">
        <f t="shared" si="29"/>
        <v>2.6976330386211274</v>
      </c>
      <c r="AC107" s="3">
        <v>12084.81</v>
      </c>
      <c r="AD107" s="7">
        <f t="shared" si="30"/>
        <v>1.3292318574205393</v>
      </c>
      <c r="AE107" s="4" t="e">
        <f>NA()</f>
        <v>#N/A</v>
      </c>
      <c r="AF107" s="6" t="e">
        <f t="shared" si="31"/>
        <v>#N/A</v>
      </c>
      <c r="AG107" s="4" t="e">
        <f>NA()</f>
        <v>#N/A</v>
      </c>
      <c r="AH107" s="4"/>
      <c r="AI107" s="3">
        <v>529.86</v>
      </c>
      <c r="AJ107" s="7">
        <f t="shared" si="32"/>
        <v>-219.6817305367297</v>
      </c>
      <c r="AK107" s="3">
        <v>1100.6300000000001</v>
      </c>
      <c r="AL107" s="7">
        <f t="shared" si="33"/>
        <v>9.7937622646119646E-2</v>
      </c>
      <c r="AM107" s="3">
        <v>46987.199999999997</v>
      </c>
      <c r="AN107" s="7">
        <f t="shared" si="34"/>
        <v>4.4594255544045369</v>
      </c>
      <c r="AO107" s="3" t="s">
        <v>98</v>
      </c>
      <c r="AQ107" s="4" t="e">
        <f>NA()</f>
        <v>#N/A</v>
      </c>
      <c r="AR107" s="4"/>
      <c r="AS107" s="3">
        <v>75.44</v>
      </c>
      <c r="AT107" s="7">
        <f t="shared" si="35"/>
        <v>159.68773015458476</v>
      </c>
      <c r="AU107" s="3">
        <v>58.72</v>
      </c>
      <c r="AV107" s="7">
        <f t="shared" si="36"/>
        <v>91.83222155097765</v>
      </c>
      <c r="AW107" s="3">
        <v>19.13</v>
      </c>
      <c r="AX107" s="7">
        <f t="shared" si="37"/>
        <v>24.678460765630263</v>
      </c>
      <c r="AY107" s="3" t="s">
        <v>98</v>
      </c>
      <c r="BA107" s="3">
        <v>141.96</v>
      </c>
      <c r="BB107" s="7">
        <f t="shared" si="38"/>
        <v>116.06355310155492</v>
      </c>
      <c r="BC107" s="3">
        <v>172.19</v>
      </c>
      <c r="BD107" s="7">
        <f t="shared" si="39"/>
        <v>164.7951033884892</v>
      </c>
      <c r="BE107" s="3">
        <v>174.69</v>
      </c>
      <c r="BF107" s="7">
        <f t="shared" si="40"/>
        <v>153.93214059676401</v>
      </c>
      <c r="BG107" s="3">
        <v>138.87</v>
      </c>
      <c r="BH107" s="7">
        <f t="shared" si="41"/>
        <v>6.6312082411186415</v>
      </c>
      <c r="BI107" s="3">
        <v>34.229999999999997</v>
      </c>
      <c r="BJ107" s="7">
        <f t="shared" si="42"/>
        <v>57.900674102155783</v>
      </c>
      <c r="BK107" s="4" t="e">
        <f>NA()</f>
        <v>#N/A</v>
      </c>
      <c r="BL107" s="4"/>
      <c r="BM107" s="4" t="e">
        <f>NA()</f>
        <v>#N/A</v>
      </c>
      <c r="BN107" s="4"/>
      <c r="BO107" s="4" t="e">
        <f>NA()</f>
        <v>#N/A</v>
      </c>
      <c r="BP107" s="6" t="e">
        <f t="shared" si="43"/>
        <v>#N/A</v>
      </c>
      <c r="BQ107" s="4" t="e">
        <f>NA()</f>
        <v>#N/A</v>
      </c>
      <c r="BR107" s="6" t="e">
        <f t="shared" si="44"/>
        <v>#N/A</v>
      </c>
      <c r="BS107" s="3">
        <v>231.44</v>
      </c>
      <c r="BT107" s="7">
        <f t="shared" si="45"/>
        <v>29.974002693834205</v>
      </c>
      <c r="BU107" s="4" t="e">
        <f>NA()</f>
        <v>#N/A</v>
      </c>
      <c r="BV107" s="4"/>
      <c r="BW107" s="3">
        <v>28.84</v>
      </c>
      <c r="BX107" s="7">
        <f t="shared" si="46"/>
        <v>39.013589783031499</v>
      </c>
      <c r="BY107" s="3" t="s">
        <v>98</v>
      </c>
      <c r="CA107" s="3">
        <v>13.41</v>
      </c>
      <c r="CB107" s="7">
        <f t="shared" si="47"/>
        <v>17.452378501165672</v>
      </c>
      <c r="CC107" s="4" t="e">
        <f>NA()</f>
        <v>#N/A</v>
      </c>
      <c r="CD107" s="4"/>
      <c r="CE107" s="3">
        <v>532573.07999999996</v>
      </c>
    </row>
    <row r="108" spans="1:83" x14ac:dyDescent="0.3">
      <c r="A108" s="3" t="s">
        <v>732</v>
      </c>
      <c r="B108" s="4">
        <v>1920</v>
      </c>
      <c r="C108" s="4">
        <v>2782091.51</v>
      </c>
      <c r="D108" s="4">
        <v>6274180.9800000004</v>
      </c>
      <c r="E108" s="3" t="s">
        <v>98</v>
      </c>
      <c r="G108" s="3" t="s">
        <v>98</v>
      </c>
      <c r="I108" s="3" t="s">
        <v>98</v>
      </c>
      <c r="K108" s="3" t="s">
        <v>98</v>
      </c>
      <c r="M108" s="3">
        <v>2305.85</v>
      </c>
      <c r="N108" s="7">
        <f t="shared" si="24"/>
        <v>479.05512140882206</v>
      </c>
      <c r="O108" s="3">
        <v>37.72</v>
      </c>
      <c r="P108" s="9">
        <f t="shared" si="25"/>
        <v>14.48801573145222</v>
      </c>
      <c r="Q108" s="3">
        <v>60535.18</v>
      </c>
      <c r="R108" s="9">
        <f t="shared" si="26"/>
        <v>60.747156800402252</v>
      </c>
      <c r="S108" s="3">
        <v>325293.18</v>
      </c>
      <c r="T108" s="7">
        <f t="shared" si="27"/>
        <v>47.473990573924183</v>
      </c>
      <c r="U108" s="3" t="s">
        <v>98</v>
      </c>
      <c r="W108" s="4" t="e">
        <f>NA()</f>
        <v>#N/A</v>
      </c>
      <c r="X108" s="7" t="e">
        <f t="shared" si="28"/>
        <v>#N/A</v>
      </c>
      <c r="Y108" s="3" t="s">
        <v>98</v>
      </c>
      <c r="AA108" s="3">
        <v>30701.77</v>
      </c>
      <c r="AB108" s="7">
        <f t="shared" si="29"/>
        <v>3.1862794612219032</v>
      </c>
      <c r="AC108" s="3">
        <v>10769.22</v>
      </c>
      <c r="AD108" s="7">
        <f t="shared" si="30"/>
        <v>1.1845275435501608</v>
      </c>
      <c r="AE108" s="4" t="e">
        <f>NA()</f>
        <v>#N/A</v>
      </c>
      <c r="AF108" s="6" t="e">
        <f t="shared" si="31"/>
        <v>#N/A</v>
      </c>
      <c r="AG108" s="4" t="e">
        <f>NA()</f>
        <v>#N/A</v>
      </c>
      <c r="AH108" s="4"/>
      <c r="AI108" s="3">
        <v>829.24</v>
      </c>
      <c r="AJ108" s="7">
        <f t="shared" si="32"/>
        <v>-343.80568118045846</v>
      </c>
      <c r="AK108" s="3">
        <v>1102.72</v>
      </c>
      <c r="AL108" s="7">
        <f t="shared" si="33"/>
        <v>9.812359761620984E-2</v>
      </c>
      <c r="AM108" s="3">
        <v>37786.14</v>
      </c>
      <c r="AN108" s="7">
        <f t="shared" si="34"/>
        <v>3.5861783276787609</v>
      </c>
      <c r="AO108" s="3" t="s">
        <v>98</v>
      </c>
      <c r="AQ108" s="4" t="e">
        <f>NA()</f>
        <v>#N/A</v>
      </c>
      <c r="AR108" s="4"/>
      <c r="AS108" s="4" t="e">
        <f>NA()</f>
        <v>#N/A</v>
      </c>
      <c r="AT108" s="7" t="e">
        <f t="shared" si="35"/>
        <v>#N/A</v>
      </c>
      <c r="AU108" s="3">
        <v>64.59</v>
      </c>
      <c r="AV108" s="7">
        <f t="shared" si="36"/>
        <v>101.01231590561389</v>
      </c>
      <c r="AW108" s="3">
        <v>19.62</v>
      </c>
      <c r="AX108" s="7">
        <f t="shared" si="37"/>
        <v>25.310580252047348</v>
      </c>
      <c r="AY108" s="3" t="s">
        <v>98</v>
      </c>
      <c r="BA108" s="3">
        <v>152.9</v>
      </c>
      <c r="BB108" s="7">
        <f t="shared" si="38"/>
        <v>125.00787031014191</v>
      </c>
      <c r="BC108" s="3">
        <v>135.76</v>
      </c>
      <c r="BD108" s="7">
        <f t="shared" si="39"/>
        <v>129.92963143052032</v>
      </c>
      <c r="BE108" s="3">
        <v>157.77000000000001</v>
      </c>
      <c r="BF108" s="7">
        <f t="shared" si="40"/>
        <v>139.02269060593886</v>
      </c>
      <c r="BG108" s="3">
        <v>148.93</v>
      </c>
      <c r="BH108" s="7">
        <f t="shared" si="41"/>
        <v>7.1115852477122434</v>
      </c>
      <c r="BI108" s="3">
        <v>22.39</v>
      </c>
      <c r="BJ108" s="7">
        <f t="shared" si="42"/>
        <v>37.873096498605555</v>
      </c>
      <c r="BK108" s="4" t="e">
        <f>NA()</f>
        <v>#N/A</v>
      </c>
      <c r="BL108" s="4"/>
      <c r="BM108" s="4" t="e">
        <f>NA()</f>
        <v>#N/A</v>
      </c>
      <c r="BN108" s="4"/>
      <c r="BO108" s="4" t="e">
        <f>NA()</f>
        <v>#N/A</v>
      </c>
      <c r="BP108" s="6" t="e">
        <f t="shared" si="43"/>
        <v>#N/A</v>
      </c>
      <c r="BQ108" s="4" t="e">
        <f>NA()</f>
        <v>#N/A</v>
      </c>
      <c r="BR108" s="6" t="e">
        <f t="shared" si="44"/>
        <v>#N/A</v>
      </c>
      <c r="BS108" s="4" t="e">
        <f>NA()</f>
        <v>#N/A</v>
      </c>
      <c r="BT108" s="6" t="e">
        <f t="shared" si="45"/>
        <v>#N/A</v>
      </c>
      <c r="BU108" s="3">
        <v>76.05</v>
      </c>
      <c r="BW108" s="3">
        <v>21.21</v>
      </c>
      <c r="BX108" s="7">
        <f t="shared" si="46"/>
        <v>28.692033262763459</v>
      </c>
      <c r="BY108" s="3" t="s">
        <v>98</v>
      </c>
      <c r="CA108" s="3">
        <v>12.8</v>
      </c>
      <c r="CB108" s="7">
        <f t="shared" si="47"/>
        <v>16.658497003349787</v>
      </c>
      <c r="CC108" s="4" t="e">
        <f>NA()</f>
        <v>#N/A</v>
      </c>
      <c r="CD108" s="4"/>
      <c r="CE108" s="3">
        <v>529826.97</v>
      </c>
    </row>
    <row r="109" spans="1:83" x14ac:dyDescent="0.3">
      <c r="A109" s="3" t="s">
        <v>732</v>
      </c>
      <c r="B109" s="4">
        <v>1940</v>
      </c>
      <c r="C109" s="4">
        <v>2782091.51</v>
      </c>
      <c r="D109" s="4">
        <v>6274180.9800000004</v>
      </c>
      <c r="E109" s="3" t="s">
        <v>98</v>
      </c>
      <c r="G109" s="3" t="s">
        <v>98</v>
      </c>
      <c r="I109" s="3" t="s">
        <v>98</v>
      </c>
      <c r="K109" s="3" t="s">
        <v>98</v>
      </c>
      <c r="M109" s="3">
        <v>2857.29</v>
      </c>
      <c r="N109" s="7">
        <f t="shared" si="24"/>
        <v>593.62031695479459</v>
      </c>
      <c r="O109" s="3">
        <v>33.729999999999997</v>
      </c>
      <c r="P109" s="9">
        <f t="shared" si="25"/>
        <v>12.955481723803908</v>
      </c>
      <c r="Q109" s="3">
        <v>55713.9</v>
      </c>
      <c r="R109" s="9">
        <f t="shared" si="26"/>
        <v>55.908994063649125</v>
      </c>
      <c r="S109" s="3">
        <v>321689.73</v>
      </c>
      <c r="T109" s="7">
        <f t="shared" si="27"/>
        <v>46.948095283609128</v>
      </c>
      <c r="U109" s="3" t="s">
        <v>98</v>
      </c>
      <c r="W109" s="4" t="e">
        <f>NA()</f>
        <v>#N/A</v>
      </c>
      <c r="X109" s="7" t="e">
        <f t="shared" si="28"/>
        <v>#N/A</v>
      </c>
      <c r="Y109" s="3" t="s">
        <v>98</v>
      </c>
      <c r="AA109" s="3">
        <v>27925.57</v>
      </c>
      <c r="AB109" s="7">
        <f t="shared" si="29"/>
        <v>2.8981609247256603</v>
      </c>
      <c r="AC109" s="3">
        <v>11601.51</v>
      </c>
      <c r="AD109" s="7">
        <f t="shared" si="30"/>
        <v>1.2760727463802046</v>
      </c>
      <c r="AE109" s="4" t="e">
        <f>NA()</f>
        <v>#N/A</v>
      </c>
      <c r="AF109" s="6" t="e">
        <f t="shared" si="31"/>
        <v>#N/A</v>
      </c>
      <c r="AG109" s="4" t="e">
        <f>NA()</f>
        <v>#N/A</v>
      </c>
      <c r="AH109" s="4"/>
      <c r="AI109" s="4" t="e">
        <f>NA()</f>
        <v>#N/A</v>
      </c>
      <c r="AJ109" s="7" t="e">
        <f t="shared" si="32"/>
        <v>#N/A</v>
      </c>
      <c r="AK109" s="3">
        <v>851.34</v>
      </c>
      <c r="AL109" s="7">
        <f t="shared" si="33"/>
        <v>7.5754990926603386E-2</v>
      </c>
      <c r="AM109" s="3">
        <v>28213.06</v>
      </c>
      <c r="AN109" s="7">
        <f t="shared" si="34"/>
        <v>2.677623708838758</v>
      </c>
      <c r="AO109" s="3" t="s">
        <v>98</v>
      </c>
      <c r="AQ109" s="4" t="e">
        <f>NA()</f>
        <v>#N/A</v>
      </c>
      <c r="AR109" s="4"/>
      <c r="AS109" s="4" t="e">
        <f>NA()</f>
        <v>#N/A</v>
      </c>
      <c r="AT109" s="7" t="e">
        <f t="shared" si="35"/>
        <v>#N/A</v>
      </c>
      <c r="AU109" s="3">
        <v>46.47</v>
      </c>
      <c r="AV109" s="7">
        <f t="shared" si="36"/>
        <v>72.674443724011098</v>
      </c>
      <c r="AW109" s="3">
        <v>11.89</v>
      </c>
      <c r="AX109" s="7">
        <f t="shared" si="37"/>
        <v>15.33857284387579</v>
      </c>
      <c r="AY109" s="3" t="s">
        <v>98</v>
      </c>
      <c r="BA109" s="3">
        <v>137.88</v>
      </c>
      <c r="BB109" s="7">
        <f t="shared" si="38"/>
        <v>112.72782968189907</v>
      </c>
      <c r="BC109" s="3">
        <v>134.46</v>
      </c>
      <c r="BD109" s="7">
        <f t="shared" si="39"/>
        <v>128.68546141829526</v>
      </c>
      <c r="BE109" s="3">
        <v>158.31</v>
      </c>
      <c r="BF109" s="7">
        <f t="shared" si="40"/>
        <v>139.49852411628433</v>
      </c>
      <c r="BG109" s="3">
        <v>141.6</v>
      </c>
      <c r="BH109" s="7">
        <f t="shared" si="41"/>
        <v>6.7615689993691905</v>
      </c>
      <c r="BI109" s="3">
        <v>13.17</v>
      </c>
      <c r="BJ109" s="7">
        <f t="shared" si="42"/>
        <v>22.277297047192281</v>
      </c>
      <c r="BK109" s="4" t="e">
        <f>NA()</f>
        <v>#N/A</v>
      </c>
      <c r="BL109" s="4"/>
      <c r="BM109" s="4" t="e">
        <f>NA()</f>
        <v>#N/A</v>
      </c>
      <c r="BN109" s="4"/>
      <c r="BO109" s="4" t="e">
        <f>NA()</f>
        <v>#N/A</v>
      </c>
      <c r="BP109" s="6" t="e">
        <f t="shared" si="43"/>
        <v>#N/A</v>
      </c>
      <c r="BQ109" s="4" t="e">
        <f>NA()</f>
        <v>#N/A</v>
      </c>
      <c r="BR109" s="6" t="e">
        <f t="shared" si="44"/>
        <v>#N/A</v>
      </c>
      <c r="BS109" s="3">
        <v>180.73</v>
      </c>
      <c r="BT109" s="7">
        <f t="shared" si="45"/>
        <v>23.406504955308744</v>
      </c>
      <c r="BU109" s="4" t="e">
        <f>NA()</f>
        <v>#N/A</v>
      </c>
      <c r="BV109" s="4"/>
      <c r="BW109" s="3">
        <v>22.02</v>
      </c>
      <c r="BX109" s="7">
        <f t="shared" si="46"/>
        <v>29.78776862074735</v>
      </c>
      <c r="BY109" s="3" t="s">
        <v>98</v>
      </c>
      <c r="CA109" s="3">
        <v>10.33</v>
      </c>
      <c r="CB109" s="7">
        <f t="shared" si="47"/>
        <v>13.44392765973463</v>
      </c>
      <c r="CC109" s="4" t="e">
        <f>NA()</f>
        <v>#N/A</v>
      </c>
      <c r="CD109" s="4"/>
      <c r="CE109" s="3">
        <v>550257</v>
      </c>
    </row>
    <row r="110" spans="1:83" x14ac:dyDescent="0.3">
      <c r="A110" s="3" t="s">
        <v>732</v>
      </c>
      <c r="B110" s="4">
        <v>1960</v>
      </c>
      <c r="C110" s="4">
        <v>2782091.51</v>
      </c>
      <c r="D110" s="4">
        <v>6274180.9800000004</v>
      </c>
      <c r="E110" s="3" t="s">
        <v>98</v>
      </c>
      <c r="G110" s="3" t="s">
        <v>98</v>
      </c>
      <c r="I110" s="3" t="s">
        <v>98</v>
      </c>
      <c r="K110" s="3" t="s">
        <v>98</v>
      </c>
      <c r="M110" s="3">
        <v>1693.41</v>
      </c>
      <c r="N110" s="7">
        <f t="shared" si="24"/>
        <v>351.8167847626313</v>
      </c>
      <c r="O110" s="3">
        <v>31.21</v>
      </c>
      <c r="P110" s="9">
        <f t="shared" si="25"/>
        <v>11.98756550844708</v>
      </c>
      <c r="Q110" s="3">
        <v>53880.11</v>
      </c>
      <c r="R110" s="9">
        <f t="shared" si="26"/>
        <v>54.068782658165411</v>
      </c>
      <c r="S110" s="3">
        <v>302252.33</v>
      </c>
      <c r="T110" s="7">
        <f t="shared" si="27"/>
        <v>44.111359068046319</v>
      </c>
      <c r="U110" s="3" t="s">
        <v>98</v>
      </c>
      <c r="W110" s="4" t="e">
        <f>NA()</f>
        <v>#N/A</v>
      </c>
      <c r="X110" s="7" t="e">
        <f t="shared" si="28"/>
        <v>#N/A</v>
      </c>
      <c r="Y110" s="3" t="s">
        <v>98</v>
      </c>
      <c r="AA110" s="3">
        <v>17320.189999999999</v>
      </c>
      <c r="AB110" s="7">
        <f t="shared" si="29"/>
        <v>1.797517395950168</v>
      </c>
      <c r="AC110" s="3">
        <v>17294.419999999998</v>
      </c>
      <c r="AD110" s="7">
        <f t="shared" si="30"/>
        <v>1.9022470373643374</v>
      </c>
      <c r="AE110" s="4" t="e">
        <f>NA()</f>
        <v>#N/A</v>
      </c>
      <c r="AF110" s="6" t="e">
        <f t="shared" si="31"/>
        <v>#N/A</v>
      </c>
      <c r="AG110" s="4" t="e">
        <f>NA()</f>
        <v>#N/A</v>
      </c>
      <c r="AH110" s="4"/>
      <c r="AI110" s="3">
        <v>915.65</v>
      </c>
      <c r="AJ110" s="7">
        <f t="shared" si="32"/>
        <v>-379.63155657335244</v>
      </c>
      <c r="AK110" s="3">
        <v>1085.69</v>
      </c>
      <c r="AL110" s="7">
        <f t="shared" si="33"/>
        <v>9.6608213051312092E-2</v>
      </c>
      <c r="AM110" s="3">
        <v>46120.41</v>
      </c>
      <c r="AN110" s="7">
        <f t="shared" si="34"/>
        <v>4.377160906238605</v>
      </c>
      <c r="AO110" s="3" t="s">
        <v>98</v>
      </c>
      <c r="AQ110" s="4" t="e">
        <f>NA()</f>
        <v>#N/A</v>
      </c>
      <c r="AR110" s="4"/>
      <c r="AS110" s="4" t="e">
        <f>NA()</f>
        <v>#N/A</v>
      </c>
      <c r="AT110" s="7" t="e">
        <f t="shared" si="35"/>
        <v>#N/A</v>
      </c>
      <c r="AU110" s="3">
        <v>56.74</v>
      </c>
      <c r="AV110" s="7">
        <f t="shared" si="36"/>
        <v>88.735699094047561</v>
      </c>
      <c r="AW110" s="3">
        <v>43.82</v>
      </c>
      <c r="AX110" s="7">
        <f t="shared" si="37"/>
        <v>56.529542642442145</v>
      </c>
      <c r="AY110" s="3" t="s">
        <v>98</v>
      </c>
      <c r="BA110" s="3">
        <v>105.02</v>
      </c>
      <c r="BB110" s="7">
        <f t="shared" si="38"/>
        <v>85.862174885357121</v>
      </c>
      <c r="BC110" s="3">
        <v>156.69</v>
      </c>
      <c r="BD110" s="7">
        <f t="shared" si="39"/>
        <v>149.96076862734407</v>
      </c>
      <c r="BE110" s="3">
        <v>126.7</v>
      </c>
      <c r="BF110" s="7">
        <f t="shared" si="40"/>
        <v>111.64464029772741</v>
      </c>
      <c r="BG110" s="3">
        <v>130.13999999999999</v>
      </c>
      <c r="BH110" s="7">
        <f t="shared" si="41"/>
        <v>6.2143403218778701</v>
      </c>
      <c r="BI110" s="3">
        <v>50.97</v>
      </c>
      <c r="BJ110" s="7">
        <f t="shared" si="42"/>
        <v>86.216691761229342</v>
      </c>
      <c r="BK110" s="4" t="e">
        <f>NA()</f>
        <v>#N/A</v>
      </c>
      <c r="BL110" s="4"/>
      <c r="BM110" s="4" t="e">
        <f>NA()</f>
        <v>#N/A</v>
      </c>
      <c r="BN110" s="4"/>
      <c r="BO110" s="3">
        <v>12.65</v>
      </c>
      <c r="BP110" s="7">
        <f t="shared" si="43"/>
        <v>-13.667343623070675</v>
      </c>
      <c r="BQ110" s="3">
        <v>9.93</v>
      </c>
      <c r="BR110" s="7">
        <f t="shared" si="44"/>
        <v>-667.97701778385351</v>
      </c>
      <c r="BS110" s="3">
        <v>302.32</v>
      </c>
      <c r="BT110" s="7">
        <f t="shared" si="45"/>
        <v>39.153735285170917</v>
      </c>
      <c r="BU110" s="4" t="e">
        <f>NA()</f>
        <v>#N/A</v>
      </c>
      <c r="BV110" s="4"/>
      <c r="BW110" s="3">
        <v>24.95</v>
      </c>
      <c r="BX110" s="7">
        <f t="shared" si="46"/>
        <v>33.751354545306377</v>
      </c>
      <c r="BY110" s="3" t="s">
        <v>98</v>
      </c>
      <c r="CA110" s="3">
        <v>11.19</v>
      </c>
      <c r="CB110" s="7">
        <f t="shared" si="47"/>
        <v>14.563170427147194</v>
      </c>
      <c r="CC110" s="4" t="e">
        <f>NA()</f>
        <v>#N/A</v>
      </c>
      <c r="CD110" s="4"/>
      <c r="CE110" s="3">
        <v>558375.47</v>
      </c>
    </row>
    <row r="111" spans="1:83" x14ac:dyDescent="0.3">
      <c r="A111" s="3" t="s">
        <v>732</v>
      </c>
      <c r="B111" s="4">
        <v>1980</v>
      </c>
      <c r="C111" s="4">
        <v>2782091.51</v>
      </c>
      <c r="D111" s="4">
        <v>6274180.9800000004</v>
      </c>
      <c r="E111" s="3" t="s">
        <v>98</v>
      </c>
      <c r="G111" s="3" t="s">
        <v>98</v>
      </c>
      <c r="I111" s="3" t="s">
        <v>98</v>
      </c>
      <c r="K111" s="3" t="s">
        <v>98</v>
      </c>
      <c r="M111" s="3">
        <v>1772.76</v>
      </c>
      <c r="N111" s="7">
        <f t="shared" si="24"/>
        <v>368.30225601348894</v>
      </c>
      <c r="O111" s="3">
        <v>35.72</v>
      </c>
      <c r="P111" s="9">
        <f t="shared" si="25"/>
        <v>13.719828258946801</v>
      </c>
      <c r="Q111" s="3">
        <v>67103.490000000005</v>
      </c>
      <c r="R111" s="9">
        <f t="shared" si="26"/>
        <v>67.338467134056998</v>
      </c>
      <c r="S111" s="3">
        <v>349760.42</v>
      </c>
      <c r="T111" s="7">
        <f t="shared" si="27"/>
        <v>51.044792522892003</v>
      </c>
      <c r="U111" s="3" t="s">
        <v>98</v>
      </c>
      <c r="W111" s="4" t="e">
        <f>NA()</f>
        <v>#N/A</v>
      </c>
      <c r="X111" s="7" t="e">
        <f t="shared" si="28"/>
        <v>#N/A</v>
      </c>
      <c r="Y111" s="3" t="s">
        <v>98</v>
      </c>
      <c r="AA111" s="3">
        <v>20745.490000000002</v>
      </c>
      <c r="AB111" s="7">
        <f t="shared" si="29"/>
        <v>2.153000582702052</v>
      </c>
      <c r="AC111" s="3">
        <v>16693.25</v>
      </c>
      <c r="AD111" s="7">
        <f t="shared" si="30"/>
        <v>1.8361231747859847</v>
      </c>
      <c r="AE111" s="4" t="e">
        <f>NA()</f>
        <v>#N/A</v>
      </c>
      <c r="AF111" s="6" t="e">
        <f t="shared" si="31"/>
        <v>#N/A</v>
      </c>
      <c r="AG111" s="4" t="e">
        <f>NA()</f>
        <v>#N/A</v>
      </c>
      <c r="AH111" s="4"/>
      <c r="AI111" s="3">
        <v>677.41</v>
      </c>
      <c r="AJ111" s="7">
        <f t="shared" si="32"/>
        <v>-280.85645469159033</v>
      </c>
      <c r="AK111" s="3">
        <v>832.83</v>
      </c>
      <c r="AL111" s="7">
        <f t="shared" si="33"/>
        <v>7.4107911167574772E-2</v>
      </c>
      <c r="AM111" s="3">
        <v>22667.82</v>
      </c>
      <c r="AN111" s="7">
        <f t="shared" si="34"/>
        <v>2.1513402750247357</v>
      </c>
      <c r="AO111" s="3" t="s">
        <v>98</v>
      </c>
      <c r="AQ111" s="4" t="e">
        <f>NA()</f>
        <v>#N/A</v>
      </c>
      <c r="AR111" s="4"/>
      <c r="AS111" s="4" t="e">
        <f>NA()</f>
        <v>#N/A</v>
      </c>
      <c r="AT111" s="7" t="e">
        <f t="shared" si="35"/>
        <v>#N/A</v>
      </c>
      <c r="AU111" s="3">
        <v>69.89</v>
      </c>
      <c r="AV111" s="7">
        <f t="shared" si="36"/>
        <v>109.30098712870961</v>
      </c>
      <c r="AW111" s="3">
        <v>15.43</v>
      </c>
      <c r="AX111" s="7">
        <f t="shared" si="37"/>
        <v>19.905313623297175</v>
      </c>
      <c r="AY111" s="3" t="s">
        <v>98</v>
      </c>
      <c r="BA111" s="3">
        <v>97.34</v>
      </c>
      <c r="BB111" s="7">
        <f t="shared" si="38"/>
        <v>79.583166095416701</v>
      </c>
      <c r="BC111" s="3">
        <v>175.28</v>
      </c>
      <c r="BD111" s="7">
        <f t="shared" si="39"/>
        <v>167.75239980216264</v>
      </c>
      <c r="BE111" s="3">
        <v>158.22</v>
      </c>
      <c r="BF111" s="7">
        <f t="shared" si="40"/>
        <v>139.41921853122676</v>
      </c>
      <c r="BG111" s="3">
        <v>113.8</v>
      </c>
      <c r="BH111" s="7">
        <f t="shared" si="41"/>
        <v>5.4340858201145048</v>
      </c>
      <c r="BI111" s="3">
        <v>6.6</v>
      </c>
      <c r="BJ111" s="7">
        <f t="shared" si="42"/>
        <v>11.164021299276314</v>
      </c>
      <c r="BK111" s="4" t="e">
        <f>NA()</f>
        <v>#N/A</v>
      </c>
      <c r="BL111" s="4"/>
      <c r="BM111" s="4" t="e">
        <f>NA()</f>
        <v>#N/A</v>
      </c>
      <c r="BN111" s="4"/>
      <c r="BO111" s="4" t="e">
        <f>NA()</f>
        <v>#N/A</v>
      </c>
      <c r="BP111" s="6" t="e">
        <f t="shared" si="43"/>
        <v>#N/A</v>
      </c>
      <c r="BQ111" s="4" t="e">
        <f>NA()</f>
        <v>#N/A</v>
      </c>
      <c r="BR111" s="6" t="e">
        <f t="shared" si="44"/>
        <v>#N/A</v>
      </c>
      <c r="BS111" s="3">
        <v>211.65</v>
      </c>
      <c r="BT111" s="7">
        <f t="shared" si="45"/>
        <v>27.410981983019397</v>
      </c>
      <c r="BU111" s="4" t="e">
        <f>NA()</f>
        <v>#N/A</v>
      </c>
      <c r="BV111" s="4"/>
      <c r="BW111" s="3">
        <v>15.82</v>
      </c>
      <c r="BX111" s="7">
        <f t="shared" si="46"/>
        <v>21.400658473216311</v>
      </c>
      <c r="BY111" s="3" t="s">
        <v>98</v>
      </c>
      <c r="CA111" s="3">
        <v>14.42</v>
      </c>
      <c r="CB111" s="7">
        <f t="shared" si="47"/>
        <v>18.766838030336242</v>
      </c>
      <c r="CC111" s="4" t="e">
        <f>NA()</f>
        <v>#N/A</v>
      </c>
      <c r="CD111" s="4"/>
      <c r="CE111" s="3">
        <v>518832.37</v>
      </c>
    </row>
    <row r="112" spans="1:83" x14ac:dyDescent="0.3">
      <c r="A112" s="3" t="s">
        <v>732</v>
      </c>
      <c r="B112" s="4">
        <v>2000</v>
      </c>
      <c r="C112" s="4">
        <v>2782091.51</v>
      </c>
      <c r="D112" s="4">
        <v>6274180.9800000004</v>
      </c>
      <c r="E112" s="3" t="s">
        <v>98</v>
      </c>
      <c r="G112" s="3" t="s">
        <v>98</v>
      </c>
      <c r="I112" s="3" t="s">
        <v>98</v>
      </c>
      <c r="K112" s="3" t="s">
        <v>98</v>
      </c>
      <c r="M112" s="3">
        <v>2151.44</v>
      </c>
      <c r="N112" s="7">
        <f t="shared" si="24"/>
        <v>446.97545391235172</v>
      </c>
      <c r="O112" s="3">
        <v>31.28</v>
      </c>
      <c r="P112" s="9">
        <f t="shared" si="25"/>
        <v>12.01445206998477</v>
      </c>
      <c r="Q112" s="3">
        <v>56020.87</v>
      </c>
      <c r="R112" s="9">
        <f t="shared" si="26"/>
        <v>56.217038984355057</v>
      </c>
      <c r="S112" s="3">
        <v>328085.13</v>
      </c>
      <c r="T112" s="7">
        <f t="shared" si="27"/>
        <v>47.881453798277271</v>
      </c>
      <c r="U112" s="3" t="s">
        <v>98</v>
      </c>
      <c r="W112" s="4" t="e">
        <f>NA()</f>
        <v>#N/A</v>
      </c>
      <c r="X112" s="7" t="e">
        <f t="shared" si="28"/>
        <v>#N/A</v>
      </c>
      <c r="Y112" s="3" t="s">
        <v>98</v>
      </c>
      <c r="AA112" s="3">
        <v>24928.14</v>
      </c>
      <c r="AB112" s="7">
        <f t="shared" si="29"/>
        <v>2.5870827801935903</v>
      </c>
      <c r="AC112" s="3">
        <v>12107.97</v>
      </c>
      <c r="AD112" s="7">
        <f t="shared" si="30"/>
        <v>1.3317792710594676</v>
      </c>
      <c r="AE112" s="4" t="e">
        <f>NA()</f>
        <v>#N/A</v>
      </c>
      <c r="AF112" s="6" t="e">
        <f t="shared" si="31"/>
        <v>#N/A</v>
      </c>
      <c r="AG112" s="4" t="e">
        <f>NA()</f>
        <v>#N/A</v>
      </c>
      <c r="AH112" s="4"/>
      <c r="AI112" s="3">
        <v>838.5</v>
      </c>
      <c r="AJ112" s="7">
        <f t="shared" si="32"/>
        <v>-347.64490819282048</v>
      </c>
      <c r="AK112" s="3">
        <v>1152.5999999999999</v>
      </c>
      <c r="AL112" s="7">
        <f t="shared" si="33"/>
        <v>0.1025620815913772</v>
      </c>
      <c r="AM112" s="3">
        <v>26726.52</v>
      </c>
      <c r="AN112" s="7">
        <f t="shared" si="34"/>
        <v>2.5365402975343065</v>
      </c>
      <c r="AO112" s="3" t="s">
        <v>98</v>
      </c>
      <c r="AQ112" s="4" t="e">
        <f>NA()</f>
        <v>#N/A</v>
      </c>
      <c r="AR112" s="4"/>
      <c r="AS112" s="4" t="e">
        <f>NA()</f>
        <v>#N/A</v>
      </c>
      <c r="AT112" s="7" t="e">
        <f t="shared" si="35"/>
        <v>#N/A</v>
      </c>
      <c r="AU112" s="3">
        <v>30.26</v>
      </c>
      <c r="AV112" s="7">
        <f t="shared" si="36"/>
        <v>47.323620983184334</v>
      </c>
      <c r="AW112" s="3">
        <v>11.45</v>
      </c>
      <c r="AX112" s="7">
        <f t="shared" si="37"/>
        <v>14.770955345868609</v>
      </c>
      <c r="AY112" s="3" t="s">
        <v>98</v>
      </c>
      <c r="BA112" s="3">
        <v>119.24</v>
      </c>
      <c r="BB112" s="7">
        <f t="shared" si="38"/>
        <v>97.488152097981171</v>
      </c>
      <c r="BC112" s="3">
        <v>157.6</v>
      </c>
      <c r="BD112" s="7">
        <f t="shared" si="39"/>
        <v>150.8316876359016</v>
      </c>
      <c r="BE112" s="3">
        <v>166.32</v>
      </c>
      <c r="BF112" s="7">
        <f t="shared" si="40"/>
        <v>146.55672118640899</v>
      </c>
      <c r="BG112" s="3">
        <v>102.26</v>
      </c>
      <c r="BH112" s="7">
        <f t="shared" si="41"/>
        <v>4.8830370471433158</v>
      </c>
      <c r="BI112" s="3">
        <v>4.0199999999999996</v>
      </c>
      <c r="BJ112" s="7">
        <f t="shared" si="42"/>
        <v>6.7999038822864817</v>
      </c>
      <c r="BK112" s="4" t="e">
        <f>NA()</f>
        <v>#N/A</v>
      </c>
      <c r="BL112" s="4"/>
      <c r="BM112" s="4" t="e">
        <f>NA()</f>
        <v>#N/A</v>
      </c>
      <c r="BN112" s="4"/>
      <c r="BO112" s="4" t="e">
        <f>NA()</f>
        <v>#N/A</v>
      </c>
      <c r="BP112" s="6" t="e">
        <f t="shared" si="43"/>
        <v>#N/A</v>
      </c>
      <c r="BQ112" s="4" t="e">
        <f>NA()</f>
        <v>#N/A</v>
      </c>
      <c r="BR112" s="6" t="e">
        <f t="shared" si="44"/>
        <v>#N/A</v>
      </c>
      <c r="BS112" s="3">
        <v>182.87</v>
      </c>
      <c r="BT112" s="7">
        <f t="shared" si="45"/>
        <v>23.683658281288718</v>
      </c>
      <c r="BU112" s="4" t="e">
        <f>NA()</f>
        <v>#N/A</v>
      </c>
      <c r="BV112" s="4"/>
      <c r="BW112" s="3">
        <v>11.01</v>
      </c>
      <c r="BX112" s="7">
        <f t="shared" si="46"/>
        <v>14.893884310373675</v>
      </c>
      <c r="BY112" s="3" t="s">
        <v>98</v>
      </c>
      <c r="CA112" s="3">
        <v>11.98</v>
      </c>
      <c r="CB112" s="7">
        <f t="shared" si="47"/>
        <v>15.59131203907269</v>
      </c>
      <c r="CC112" s="4" t="e">
        <f>NA()</f>
        <v>#N/A</v>
      </c>
      <c r="CD112" s="4"/>
      <c r="CE112" s="3">
        <v>547160.55000000005</v>
      </c>
    </row>
    <row r="113" spans="1:83" x14ac:dyDescent="0.3">
      <c r="A113" s="3" t="s">
        <v>732</v>
      </c>
      <c r="B113" s="4">
        <v>2020</v>
      </c>
      <c r="C113" s="4">
        <v>2782091.51</v>
      </c>
      <c r="D113" s="4">
        <v>6274180.9800000004</v>
      </c>
      <c r="E113" s="3" t="s">
        <v>98</v>
      </c>
      <c r="G113" s="3" t="s">
        <v>98</v>
      </c>
      <c r="I113" s="3" t="s">
        <v>98</v>
      </c>
      <c r="K113" s="3" t="s">
        <v>98</v>
      </c>
      <c r="M113" s="3">
        <v>2223.23</v>
      </c>
      <c r="N113" s="7">
        <f t="shared" si="24"/>
        <v>461.89028669242816</v>
      </c>
      <c r="O113" s="3">
        <v>35.479999999999997</v>
      </c>
      <c r="P113" s="9">
        <f t="shared" si="25"/>
        <v>13.62764576224615</v>
      </c>
      <c r="Q113" s="3">
        <v>60974.559999999998</v>
      </c>
      <c r="R113" s="9">
        <f t="shared" si="26"/>
        <v>61.188075382868853</v>
      </c>
      <c r="S113" s="3">
        <v>332781.15000000002</v>
      </c>
      <c r="T113" s="7">
        <f t="shared" si="27"/>
        <v>48.56680111854682</v>
      </c>
      <c r="U113" s="3" t="s">
        <v>98</v>
      </c>
      <c r="W113" s="4" t="e">
        <f>NA()</f>
        <v>#N/A</v>
      </c>
      <c r="X113" s="7" t="e">
        <f t="shared" si="28"/>
        <v>#N/A</v>
      </c>
      <c r="Y113" s="3" t="s">
        <v>98</v>
      </c>
      <c r="AA113" s="3">
        <v>26673.45</v>
      </c>
      <c r="AB113" s="7">
        <f t="shared" si="29"/>
        <v>2.7682138813146397</v>
      </c>
      <c r="AC113" s="3">
        <v>20725.669999999998</v>
      </c>
      <c r="AD113" s="7">
        <f t="shared" si="30"/>
        <v>2.2796569271991158</v>
      </c>
      <c r="AE113" s="4" t="e">
        <f>NA()</f>
        <v>#N/A</v>
      </c>
      <c r="AF113" s="6" t="e">
        <f t="shared" si="31"/>
        <v>#N/A</v>
      </c>
      <c r="AG113" s="4" t="e">
        <f>NA()</f>
        <v>#N/A</v>
      </c>
      <c r="AH113" s="4"/>
      <c r="AI113" s="3">
        <v>625.48</v>
      </c>
      <c r="AJ113" s="7">
        <f t="shared" si="32"/>
        <v>-259.32610277453233</v>
      </c>
      <c r="AK113" s="3">
        <v>1001.7</v>
      </c>
      <c r="AL113" s="7">
        <f t="shared" si="33"/>
        <v>8.9134510784385348E-2</v>
      </c>
      <c r="AM113" s="3">
        <v>25635.68</v>
      </c>
      <c r="AN113" s="7">
        <f t="shared" si="34"/>
        <v>2.4330116818311649</v>
      </c>
      <c r="AO113" s="3" t="s">
        <v>98</v>
      </c>
      <c r="AQ113" s="4" t="e">
        <f>NA()</f>
        <v>#N/A</v>
      </c>
      <c r="AR113" s="4"/>
      <c r="AS113" s="4" t="e">
        <f>NA()</f>
        <v>#N/A</v>
      </c>
      <c r="AT113" s="7" t="e">
        <f t="shared" si="35"/>
        <v>#N/A</v>
      </c>
      <c r="AU113" s="3">
        <v>42.16</v>
      </c>
      <c r="AV113" s="7">
        <f t="shared" si="36"/>
        <v>65.934033729380417</v>
      </c>
      <c r="AW113" s="3">
        <v>16.440000000000001</v>
      </c>
      <c r="AX113" s="7">
        <f t="shared" si="37"/>
        <v>21.208253789177292</v>
      </c>
      <c r="AY113" s="3" t="s">
        <v>98</v>
      </c>
      <c r="BA113" s="3">
        <v>130.46</v>
      </c>
      <c r="BB113" s="7">
        <f t="shared" si="38"/>
        <v>106.66139150203476</v>
      </c>
      <c r="BC113" s="3">
        <v>175.07</v>
      </c>
      <c r="BD113" s="7">
        <f t="shared" si="39"/>
        <v>167.55141849249551</v>
      </c>
      <c r="BE113" s="3">
        <v>154.22999999999999</v>
      </c>
      <c r="BF113" s="7">
        <f t="shared" si="40"/>
        <v>135.903337593674</v>
      </c>
      <c r="BG113" s="3">
        <v>107.7</v>
      </c>
      <c r="BH113" s="7">
        <f t="shared" si="41"/>
        <v>5.142803539774448</v>
      </c>
      <c r="BI113" s="3">
        <v>6.13</v>
      </c>
      <c r="BJ113" s="7">
        <f t="shared" si="42"/>
        <v>10.369007661297546</v>
      </c>
      <c r="BK113" s="4" t="e">
        <f>NA()</f>
        <v>#N/A</v>
      </c>
      <c r="BL113" s="4"/>
      <c r="BM113" s="4" t="e">
        <f>NA()</f>
        <v>#N/A</v>
      </c>
      <c r="BN113" s="4"/>
      <c r="BO113" s="4" t="e">
        <f>NA()</f>
        <v>#N/A</v>
      </c>
      <c r="BP113" s="6" t="e">
        <f t="shared" si="43"/>
        <v>#N/A</v>
      </c>
      <c r="BQ113" s="4" t="e">
        <f>NA()</f>
        <v>#N/A</v>
      </c>
      <c r="BR113" s="6" t="e">
        <f t="shared" si="44"/>
        <v>#N/A</v>
      </c>
      <c r="BS113" s="3">
        <v>211.71</v>
      </c>
      <c r="BT113" s="7">
        <f t="shared" si="45"/>
        <v>27.418752637018837</v>
      </c>
      <c r="BU113" s="4" t="e">
        <f>NA()</f>
        <v>#N/A</v>
      </c>
      <c r="BV113" s="4"/>
      <c r="BW113" s="4" t="e">
        <f>NA()</f>
        <v>#N/A</v>
      </c>
      <c r="BX113" s="7" t="e">
        <f t="shared" si="46"/>
        <v>#N/A</v>
      </c>
      <c r="BY113" s="3" t="s">
        <v>98</v>
      </c>
      <c r="CA113" s="3">
        <v>12.94</v>
      </c>
      <c r="CB113" s="7">
        <f t="shared" si="47"/>
        <v>16.840699314323921</v>
      </c>
      <c r="CC113" s="4" t="e">
        <f>NA()</f>
        <v>#N/A</v>
      </c>
      <c r="CD113" s="4"/>
      <c r="CE113" s="3">
        <v>528466.75</v>
      </c>
    </row>
    <row r="114" spans="1:83" x14ac:dyDescent="0.3">
      <c r="A114" s="3" t="s">
        <v>732</v>
      </c>
      <c r="B114" s="4">
        <v>2045</v>
      </c>
      <c r="C114" s="4">
        <v>2782091.51</v>
      </c>
      <c r="D114" s="4">
        <v>6274180.9800000004</v>
      </c>
      <c r="E114" s="3" t="s">
        <v>98</v>
      </c>
      <c r="G114" s="3" t="s">
        <v>98</v>
      </c>
      <c r="I114" s="3" t="s">
        <v>98</v>
      </c>
      <c r="K114" s="3" t="s">
        <v>98</v>
      </c>
      <c r="M114" s="3">
        <v>2365.41</v>
      </c>
      <c r="N114" s="7">
        <f t="shared" si="24"/>
        <v>491.42909327651051</v>
      </c>
      <c r="O114" s="3">
        <v>34.619999999999997</v>
      </c>
      <c r="P114" s="9">
        <f t="shared" si="25"/>
        <v>13.29732514906882</v>
      </c>
      <c r="Q114" s="3">
        <v>60974.27</v>
      </c>
      <c r="R114" s="9">
        <f t="shared" si="26"/>
        <v>61.18778436737221</v>
      </c>
      <c r="S114" s="3">
        <v>341263.23</v>
      </c>
      <c r="T114" s="7">
        <f t="shared" si="27"/>
        <v>49.80469422767154</v>
      </c>
      <c r="U114" s="3" t="s">
        <v>98</v>
      </c>
      <c r="W114" s="4" t="e">
        <f>NA()</f>
        <v>#N/A</v>
      </c>
      <c r="X114" s="7" t="e">
        <f t="shared" si="28"/>
        <v>#N/A</v>
      </c>
      <c r="Y114" s="3" t="s">
        <v>98</v>
      </c>
      <c r="AA114" s="3">
        <v>28102.17</v>
      </c>
      <c r="AB114" s="7">
        <f t="shared" si="29"/>
        <v>2.9164887590118198</v>
      </c>
      <c r="AC114" s="3">
        <v>16052.98</v>
      </c>
      <c r="AD114" s="7">
        <f t="shared" si="30"/>
        <v>1.7656986268327568</v>
      </c>
      <c r="AE114" s="4" t="e">
        <f>NA()</f>
        <v>#N/A</v>
      </c>
      <c r="AF114" s="6" t="e">
        <f t="shared" si="31"/>
        <v>#N/A</v>
      </c>
      <c r="AG114" s="4" t="e">
        <f>NA()</f>
        <v>#N/A</v>
      </c>
      <c r="AH114" s="4"/>
      <c r="AI114" s="3">
        <v>590.29</v>
      </c>
      <c r="AJ114" s="7">
        <f t="shared" si="32"/>
        <v>-244.73621092085864</v>
      </c>
      <c r="AK114" s="3">
        <v>1092.3699999999999</v>
      </c>
      <c r="AL114" s="7">
        <f t="shared" si="33"/>
        <v>9.7202621089686539E-2</v>
      </c>
      <c r="AM114" s="3">
        <v>28015.1</v>
      </c>
      <c r="AN114" s="7">
        <f t="shared" si="34"/>
        <v>2.6588358712414988</v>
      </c>
      <c r="AO114" s="3" t="s">
        <v>98</v>
      </c>
      <c r="AQ114" s="4" t="e">
        <f>NA()</f>
        <v>#N/A</v>
      </c>
      <c r="AR114" s="4"/>
      <c r="AS114" s="4" t="e">
        <f>NA()</f>
        <v>#N/A</v>
      </c>
      <c r="AT114" s="7" t="e">
        <f t="shared" si="35"/>
        <v>#N/A</v>
      </c>
      <c r="AU114" s="3">
        <v>42.36</v>
      </c>
      <c r="AV114" s="7">
        <f t="shared" si="36"/>
        <v>66.246813775534974</v>
      </c>
      <c r="AW114" s="3">
        <v>12.51</v>
      </c>
      <c r="AX114" s="7">
        <f t="shared" si="37"/>
        <v>16.138397500158629</v>
      </c>
      <c r="AY114" s="3" t="s">
        <v>98</v>
      </c>
      <c r="BA114" s="3">
        <v>136.72999999999999</v>
      </c>
      <c r="BB114" s="7">
        <f t="shared" si="38"/>
        <v>111.78761352194704</v>
      </c>
      <c r="BC114" s="3">
        <v>170.01</v>
      </c>
      <c r="BD114" s="7">
        <f t="shared" si="39"/>
        <v>162.70872598337328</v>
      </c>
      <c r="BE114" s="3">
        <v>161.91999999999999</v>
      </c>
      <c r="BF114" s="7">
        <f t="shared" si="40"/>
        <v>142.67955925026061</v>
      </c>
      <c r="BG114" s="3">
        <v>131.05000000000001</v>
      </c>
      <c r="BH114" s="7">
        <f t="shared" si="41"/>
        <v>6.2577939079613882</v>
      </c>
      <c r="BI114" s="3">
        <v>10.37</v>
      </c>
      <c r="BJ114" s="7">
        <f t="shared" si="42"/>
        <v>17.541045586893237</v>
      </c>
      <c r="BK114" s="4" t="e">
        <f>NA()</f>
        <v>#N/A</v>
      </c>
      <c r="BL114" s="4"/>
      <c r="BM114" s="4" t="e">
        <f>NA()</f>
        <v>#N/A</v>
      </c>
      <c r="BN114" s="4"/>
      <c r="BO114" s="4" t="e">
        <f>NA()</f>
        <v>#N/A</v>
      </c>
      <c r="BP114" s="6" t="e">
        <f t="shared" si="43"/>
        <v>#N/A</v>
      </c>
      <c r="BQ114" s="4" t="e">
        <f>NA()</f>
        <v>#N/A</v>
      </c>
      <c r="BR114" s="6" t="e">
        <f t="shared" si="44"/>
        <v>#N/A</v>
      </c>
      <c r="BS114" s="4" t="e">
        <f>NA()</f>
        <v>#N/A</v>
      </c>
      <c r="BT114" s="6" t="e">
        <f t="shared" si="45"/>
        <v>#N/A</v>
      </c>
      <c r="BU114" s="4" t="e">
        <f>NA()</f>
        <v>#N/A</v>
      </c>
      <c r="BV114" s="4"/>
      <c r="BW114" s="3">
        <v>18.579999999999998</v>
      </c>
      <c r="BX114" s="7">
        <f t="shared" si="46"/>
        <v>25.134275248568834</v>
      </c>
      <c r="BY114" s="3" t="s">
        <v>98</v>
      </c>
      <c r="CA114" s="3">
        <v>13.91</v>
      </c>
      <c r="CB114" s="7">
        <f t="shared" si="47"/>
        <v>18.103101040359025</v>
      </c>
      <c r="CC114" s="4" t="e">
        <f>NA()</f>
        <v>#N/A</v>
      </c>
      <c r="CD114" s="4"/>
      <c r="CE114" s="3">
        <v>520812.13</v>
      </c>
    </row>
    <row r="115" spans="1:83" x14ac:dyDescent="0.3">
      <c r="A115" s="3" t="s">
        <v>732</v>
      </c>
      <c r="B115" s="4">
        <v>2060</v>
      </c>
      <c r="C115" s="4">
        <v>2782091.51</v>
      </c>
      <c r="D115" s="4">
        <v>6274180.9800000004</v>
      </c>
      <c r="E115" s="3" t="s">
        <v>98</v>
      </c>
      <c r="G115" s="3" t="s">
        <v>98</v>
      </c>
      <c r="I115" s="3" t="s">
        <v>98</v>
      </c>
      <c r="K115" s="3" t="s">
        <v>98</v>
      </c>
      <c r="M115" s="3">
        <v>2333.23</v>
      </c>
      <c r="N115" s="7">
        <f t="shared" si="24"/>
        <v>484.74349195511672</v>
      </c>
      <c r="O115" s="3">
        <v>29.01</v>
      </c>
      <c r="P115" s="9">
        <f t="shared" si="25"/>
        <v>11.142559288691118</v>
      </c>
      <c r="Q115" s="3">
        <v>65359.66</v>
      </c>
      <c r="R115" s="9">
        <f t="shared" si="26"/>
        <v>65.588530742635598</v>
      </c>
      <c r="S115" s="3">
        <v>319831.86</v>
      </c>
      <c r="T115" s="7">
        <f t="shared" si="27"/>
        <v>46.6769537156624</v>
      </c>
      <c r="U115" s="3" t="s">
        <v>98</v>
      </c>
      <c r="W115" s="3">
        <v>1956.95</v>
      </c>
      <c r="X115" s="7">
        <f t="shared" si="28"/>
        <v>2750.0934216858086</v>
      </c>
      <c r="Y115" s="3" t="s">
        <v>98</v>
      </c>
      <c r="AA115" s="3">
        <v>26094.32</v>
      </c>
      <c r="AB115" s="7">
        <f t="shared" si="29"/>
        <v>2.7081108310873256</v>
      </c>
      <c r="AC115" s="3">
        <v>17715.060000000001</v>
      </c>
      <c r="AD115" s="7">
        <f t="shared" si="30"/>
        <v>1.9485140526095404</v>
      </c>
      <c r="AE115" s="4" t="e">
        <f>NA()</f>
        <v>#N/A</v>
      </c>
      <c r="AF115" s="6" t="e">
        <f t="shared" si="31"/>
        <v>#N/A</v>
      </c>
      <c r="AG115" s="4" t="e">
        <f>NA()</f>
        <v>#N/A</v>
      </c>
      <c r="AH115" s="4"/>
      <c r="AI115" s="3">
        <v>790.65</v>
      </c>
      <c r="AJ115" s="7">
        <f t="shared" si="32"/>
        <v>-327.80613793995644</v>
      </c>
      <c r="AK115" s="3">
        <v>1192.97</v>
      </c>
      <c r="AL115" s="7">
        <f t="shared" si="33"/>
        <v>0.10615433496101445</v>
      </c>
      <c r="AM115" s="3">
        <v>31638.36</v>
      </c>
      <c r="AN115" s="7">
        <f t="shared" si="34"/>
        <v>3.0027094843585136</v>
      </c>
      <c r="AO115" s="3" t="s">
        <v>98</v>
      </c>
      <c r="AQ115" s="4" t="e">
        <f>NA()</f>
        <v>#N/A</v>
      </c>
      <c r="AR115" s="4"/>
      <c r="AS115" s="4" t="e">
        <f>NA()</f>
        <v>#N/A</v>
      </c>
      <c r="AT115" s="7" t="e">
        <f t="shared" si="35"/>
        <v>#N/A</v>
      </c>
      <c r="AU115" s="3">
        <v>75.709999999999994</v>
      </c>
      <c r="AV115" s="7">
        <f t="shared" si="36"/>
        <v>118.40288647180718</v>
      </c>
      <c r="AW115" s="3">
        <v>13.22</v>
      </c>
      <c r="AX115" s="7">
        <f t="shared" si="37"/>
        <v>17.054325735579305</v>
      </c>
      <c r="AY115" s="3" t="s">
        <v>98</v>
      </c>
      <c r="BA115" s="3">
        <v>143.24</v>
      </c>
      <c r="BB115" s="7">
        <f t="shared" si="38"/>
        <v>117.11005456654499</v>
      </c>
      <c r="BC115" s="3">
        <v>175.41</v>
      </c>
      <c r="BD115" s="7">
        <f t="shared" si="39"/>
        <v>167.87681680338517</v>
      </c>
      <c r="BE115" s="3">
        <v>167.5</v>
      </c>
      <c r="BF115" s="7">
        <f t="shared" si="40"/>
        <v>147.59650552383061</v>
      </c>
      <c r="BG115" s="3">
        <v>131.85</v>
      </c>
      <c r="BH115" s="7">
        <f t="shared" si="41"/>
        <v>6.2959948627600832</v>
      </c>
      <c r="BI115" s="3">
        <v>8.33</v>
      </c>
      <c r="BJ115" s="7">
        <f t="shared" si="42"/>
        <v>14.09034809438965</v>
      </c>
      <c r="BK115" s="4" t="e">
        <f>NA()</f>
        <v>#N/A</v>
      </c>
      <c r="BL115" s="4"/>
      <c r="BM115" s="4" t="e">
        <f>NA()</f>
        <v>#N/A</v>
      </c>
      <c r="BN115" s="4"/>
      <c r="BO115" s="4" t="e">
        <f>NA()</f>
        <v>#N/A</v>
      </c>
      <c r="BP115" s="6" t="e">
        <f t="shared" si="43"/>
        <v>#N/A</v>
      </c>
      <c r="BQ115" s="4" t="e">
        <f>NA()</f>
        <v>#N/A</v>
      </c>
      <c r="BR115" s="6" t="e">
        <f t="shared" si="44"/>
        <v>#N/A</v>
      </c>
      <c r="BS115" s="3">
        <v>209.88</v>
      </c>
      <c r="BT115" s="7">
        <f t="shared" si="45"/>
        <v>27.181747690035962</v>
      </c>
      <c r="BU115" s="4" t="e">
        <f>NA()</f>
        <v>#N/A</v>
      </c>
      <c r="BV115" s="4"/>
      <c r="BW115" s="3">
        <v>18.03</v>
      </c>
      <c r="BX115" s="7">
        <f t="shared" si="46"/>
        <v>24.390257412900763</v>
      </c>
      <c r="BY115" s="3" t="s">
        <v>98</v>
      </c>
      <c r="CA115" s="3">
        <v>11.37</v>
      </c>
      <c r="CB115" s="7">
        <f t="shared" si="47"/>
        <v>14.7974305412568</v>
      </c>
      <c r="CC115" s="4" t="e">
        <f>NA()</f>
        <v>#N/A</v>
      </c>
      <c r="CD115" s="4"/>
      <c r="CE115" s="3">
        <v>532103.39</v>
      </c>
    </row>
    <row r="116" spans="1:83" x14ac:dyDescent="0.3">
      <c r="A116" s="3" t="s">
        <v>732</v>
      </c>
      <c r="B116" s="4">
        <v>2080</v>
      </c>
      <c r="C116" s="4">
        <v>2782091.51</v>
      </c>
      <c r="D116" s="4">
        <v>6274180.9800000004</v>
      </c>
      <c r="E116" s="3" t="s">
        <v>98</v>
      </c>
      <c r="G116" s="3" t="s">
        <v>98</v>
      </c>
      <c r="I116" s="3" t="s">
        <v>98</v>
      </c>
      <c r="K116" s="3" t="s">
        <v>98</v>
      </c>
      <c r="M116" s="3">
        <v>2206.87</v>
      </c>
      <c r="N116" s="7">
        <f t="shared" si="24"/>
        <v>458.4913918006319</v>
      </c>
      <c r="O116" s="3">
        <v>34.520000000000003</v>
      </c>
      <c r="P116" s="9">
        <f t="shared" si="25"/>
        <v>13.258915775443551</v>
      </c>
      <c r="Q116" s="3">
        <v>62966</v>
      </c>
      <c r="R116" s="9">
        <f t="shared" si="26"/>
        <v>63.186488833338373</v>
      </c>
      <c r="S116" s="3">
        <v>321475.53000000003</v>
      </c>
      <c r="T116" s="7">
        <f t="shared" si="27"/>
        <v>46.916834472113074</v>
      </c>
      <c r="U116" s="3" t="s">
        <v>98</v>
      </c>
      <c r="W116" s="3">
        <v>775.87</v>
      </c>
      <c r="X116" s="7">
        <f t="shared" si="28"/>
        <v>1090.326775381777</v>
      </c>
      <c r="Y116" s="3" t="s">
        <v>98</v>
      </c>
      <c r="AA116" s="3">
        <v>26859.66</v>
      </c>
      <c r="AB116" s="7">
        <f t="shared" si="29"/>
        <v>2.7875390569795648</v>
      </c>
      <c r="AC116" s="3">
        <v>18235.8</v>
      </c>
      <c r="AD116" s="7">
        <f t="shared" si="30"/>
        <v>2.0057912623822358</v>
      </c>
      <c r="AE116" s="4" t="e">
        <f>NA()</f>
        <v>#N/A</v>
      </c>
      <c r="AF116" s="6" t="e">
        <f t="shared" si="31"/>
        <v>#N/A</v>
      </c>
      <c r="AG116" s="4" t="e">
        <f>NA()</f>
        <v>#N/A</v>
      </c>
      <c r="AH116" s="4"/>
      <c r="AI116" s="3">
        <v>766.39</v>
      </c>
      <c r="AJ116" s="7">
        <f t="shared" si="32"/>
        <v>-317.74786069158694</v>
      </c>
      <c r="AK116" s="3">
        <v>1254.31</v>
      </c>
      <c r="AL116" s="7">
        <f t="shared" si="33"/>
        <v>0.11161256685830326</v>
      </c>
      <c r="AM116" s="3">
        <v>32766.61</v>
      </c>
      <c r="AN116" s="7">
        <f t="shared" si="34"/>
        <v>3.1097885799793832</v>
      </c>
      <c r="AO116" s="3" t="s">
        <v>98</v>
      </c>
      <c r="AQ116" s="4" t="e">
        <f>NA()</f>
        <v>#N/A</v>
      </c>
      <c r="AR116" s="4"/>
      <c r="AS116" s="4" t="e">
        <f>NA()</f>
        <v>#N/A</v>
      </c>
      <c r="AT116" s="7" t="e">
        <f t="shared" si="35"/>
        <v>#N/A</v>
      </c>
      <c r="AU116" s="3">
        <v>44.05</v>
      </c>
      <c r="AV116" s="7">
        <f t="shared" si="36"/>
        <v>68.889805165540963</v>
      </c>
      <c r="AW116" s="4" t="e">
        <f>NA()</f>
        <v>#N/A</v>
      </c>
      <c r="AX116" s="7" t="e">
        <f t="shared" si="37"/>
        <v>#N/A</v>
      </c>
      <c r="AY116" s="3" t="s">
        <v>98</v>
      </c>
      <c r="BA116" s="3">
        <v>140.62</v>
      </c>
      <c r="BB116" s="7">
        <f t="shared" si="38"/>
        <v>114.96799688039343</v>
      </c>
      <c r="BC116" s="3">
        <v>179.19</v>
      </c>
      <c r="BD116" s="7">
        <f t="shared" si="39"/>
        <v>171.49448037739344</v>
      </c>
      <c r="BE116" s="3">
        <v>162.72</v>
      </c>
      <c r="BF116" s="7">
        <f t="shared" si="40"/>
        <v>143.38449778410578</v>
      </c>
      <c r="BG116" s="3">
        <v>136.49</v>
      </c>
      <c r="BH116" s="7">
        <f t="shared" si="41"/>
        <v>6.5175604005925205</v>
      </c>
      <c r="BI116" s="3">
        <v>4.87</v>
      </c>
      <c r="BJ116" s="7">
        <f t="shared" si="42"/>
        <v>8.2376945041629774</v>
      </c>
      <c r="BK116" s="4" t="e">
        <f>NA()</f>
        <v>#N/A</v>
      </c>
      <c r="BL116" s="4"/>
      <c r="BM116" s="4" t="e">
        <f>NA()</f>
        <v>#N/A</v>
      </c>
      <c r="BN116" s="4"/>
      <c r="BO116" s="4" t="e">
        <f>NA()</f>
        <v>#N/A</v>
      </c>
      <c r="BP116" s="6" t="e">
        <f t="shared" si="43"/>
        <v>#N/A</v>
      </c>
      <c r="BQ116" s="4" t="e">
        <f>NA()</f>
        <v>#N/A</v>
      </c>
      <c r="BR116" s="6" t="e">
        <f t="shared" si="44"/>
        <v>#N/A</v>
      </c>
      <c r="BS116" s="3">
        <v>216.55</v>
      </c>
      <c r="BT116" s="7">
        <f t="shared" si="45"/>
        <v>28.045585392973546</v>
      </c>
      <c r="BU116" s="4" t="e">
        <f>NA()</f>
        <v>#N/A</v>
      </c>
      <c r="BV116" s="4"/>
      <c r="BW116" s="3">
        <v>19.02</v>
      </c>
      <c r="BX116" s="7">
        <f t="shared" si="46"/>
        <v>25.7294895171033</v>
      </c>
      <c r="BY116" s="3" t="s">
        <v>98</v>
      </c>
      <c r="CA116" s="3">
        <v>14</v>
      </c>
      <c r="CB116" s="7">
        <f t="shared" si="47"/>
        <v>18.220231097413826</v>
      </c>
      <c r="CC116" s="4" t="e">
        <f>NA()</f>
        <v>#N/A</v>
      </c>
      <c r="CD116" s="4"/>
      <c r="CE116" s="3">
        <v>531740.93999999994</v>
      </c>
    </row>
    <row r="117" spans="1:83" x14ac:dyDescent="0.3">
      <c r="A117" s="3" t="s">
        <v>732</v>
      </c>
      <c r="B117" s="4">
        <v>2100</v>
      </c>
      <c r="C117" s="4">
        <v>2782091.51</v>
      </c>
      <c r="D117" s="4">
        <v>6274180.9800000004</v>
      </c>
      <c r="E117" s="3" t="s">
        <v>98</v>
      </c>
      <c r="G117" s="3" t="s">
        <v>98</v>
      </c>
      <c r="I117" s="3" t="s">
        <v>98</v>
      </c>
      <c r="K117" s="3" t="s">
        <v>98</v>
      </c>
      <c r="M117" s="3">
        <v>2183.2600000000002</v>
      </c>
      <c r="N117" s="7">
        <f t="shared" si="24"/>
        <v>453.58626292561308</v>
      </c>
      <c r="O117" s="3">
        <v>36.76</v>
      </c>
      <c r="P117" s="9">
        <f t="shared" si="25"/>
        <v>14.11928574464962</v>
      </c>
      <c r="Q117" s="3">
        <v>54822.76</v>
      </c>
      <c r="R117" s="9">
        <f t="shared" si="26"/>
        <v>55.014733547514368</v>
      </c>
      <c r="S117" s="3">
        <v>334121.63</v>
      </c>
      <c r="T117" s="7">
        <f t="shared" si="27"/>
        <v>48.762433670340656</v>
      </c>
      <c r="U117" s="3" t="s">
        <v>98</v>
      </c>
      <c r="W117" s="3">
        <v>1327.17</v>
      </c>
      <c r="X117" s="7">
        <f t="shared" si="28"/>
        <v>1865.0662952342957</v>
      </c>
      <c r="Y117" s="3" t="s">
        <v>98</v>
      </c>
      <c r="AA117" s="3">
        <v>26032.6</v>
      </c>
      <c r="AB117" s="7">
        <f t="shared" si="29"/>
        <v>2.7017054294330687</v>
      </c>
      <c r="AC117" s="3">
        <v>18040.240000000002</v>
      </c>
      <c r="AD117" s="7">
        <f t="shared" si="30"/>
        <v>1.9842812359906619</v>
      </c>
      <c r="AE117" s="4" t="e">
        <f>NA()</f>
        <v>#N/A</v>
      </c>
      <c r="AF117" s="6" t="e">
        <f t="shared" si="31"/>
        <v>#N/A</v>
      </c>
      <c r="AG117" s="4" t="e">
        <f>NA()</f>
        <v>#N/A</v>
      </c>
      <c r="AH117" s="4"/>
      <c r="AI117" s="3">
        <v>658.07</v>
      </c>
      <c r="AJ117" s="7">
        <f t="shared" si="32"/>
        <v>-272.83802592063131</v>
      </c>
      <c r="AK117" s="3">
        <v>1492.45</v>
      </c>
      <c r="AL117" s="7">
        <f t="shared" si="33"/>
        <v>0.13280303545987412</v>
      </c>
      <c r="AM117" s="3">
        <v>34062.61</v>
      </c>
      <c r="AN117" s="7">
        <f t="shared" si="34"/>
        <v>3.2327883654211265</v>
      </c>
      <c r="AO117" s="3" t="s">
        <v>98</v>
      </c>
      <c r="AQ117" s="4" t="e">
        <f>NA()</f>
        <v>#N/A</v>
      </c>
      <c r="AR117" s="4"/>
      <c r="AS117" s="4" t="e">
        <f>NA()</f>
        <v>#N/A</v>
      </c>
      <c r="AT117" s="7" t="e">
        <f t="shared" si="35"/>
        <v>#N/A</v>
      </c>
      <c r="AU117" s="3">
        <v>45.21</v>
      </c>
      <c r="AV117" s="7">
        <f t="shared" si="36"/>
        <v>70.703929433237391</v>
      </c>
      <c r="AW117" s="3">
        <v>15.98</v>
      </c>
      <c r="AX117" s="7">
        <f t="shared" si="37"/>
        <v>20.614835495806147</v>
      </c>
      <c r="AY117" s="3" t="s">
        <v>98</v>
      </c>
      <c r="BA117" s="3">
        <v>139.85</v>
      </c>
      <c r="BB117" s="7">
        <f t="shared" si="38"/>
        <v>114.33846084286034</v>
      </c>
      <c r="BC117" s="3">
        <v>185.97</v>
      </c>
      <c r="BD117" s="7">
        <f t="shared" si="39"/>
        <v>177.98330551807501</v>
      </c>
      <c r="BE117" s="3">
        <v>170.46</v>
      </c>
      <c r="BF117" s="7">
        <f t="shared" si="40"/>
        <v>150.20477809905773</v>
      </c>
      <c r="BG117" s="3">
        <v>129.07</v>
      </c>
      <c r="BH117" s="7">
        <f t="shared" si="41"/>
        <v>6.1632465448346148</v>
      </c>
      <c r="BI117" s="3">
        <v>8.2100000000000009</v>
      </c>
      <c r="BJ117" s="7">
        <f t="shared" si="42"/>
        <v>13.887365888948265</v>
      </c>
      <c r="BK117" s="4" t="e">
        <f>NA()</f>
        <v>#N/A</v>
      </c>
      <c r="BL117" s="4"/>
      <c r="BM117" s="4" t="e">
        <f>NA()</f>
        <v>#N/A</v>
      </c>
      <c r="BN117" s="4"/>
      <c r="BO117" s="4" t="e">
        <f>NA()</f>
        <v>#N/A</v>
      </c>
      <c r="BP117" s="6" t="e">
        <f t="shared" si="43"/>
        <v>#N/A</v>
      </c>
      <c r="BQ117" s="4" t="e">
        <f>NA()</f>
        <v>#N/A</v>
      </c>
      <c r="BR117" s="6" t="e">
        <f t="shared" si="44"/>
        <v>#N/A</v>
      </c>
      <c r="BS117" s="3">
        <v>266.06</v>
      </c>
      <c r="BT117" s="7">
        <f t="shared" si="45"/>
        <v>34.457670051510235</v>
      </c>
      <c r="BU117" s="4" t="e">
        <f>NA()</f>
        <v>#N/A</v>
      </c>
      <c r="BV117" s="4"/>
      <c r="BW117" s="3">
        <v>15.11</v>
      </c>
      <c r="BX117" s="7">
        <f t="shared" si="46"/>
        <v>20.440199085353882</v>
      </c>
      <c r="BY117" s="3" t="s">
        <v>98</v>
      </c>
      <c r="CA117" s="3">
        <v>11.92</v>
      </c>
      <c r="CB117" s="7">
        <f t="shared" si="47"/>
        <v>15.513225334369487</v>
      </c>
      <c r="CC117" s="3">
        <v>6.68</v>
      </c>
      <c r="CE117" s="3">
        <v>526227.91</v>
      </c>
    </row>
    <row r="118" spans="1:83" x14ac:dyDescent="0.3">
      <c r="A118" s="3" t="s">
        <v>732</v>
      </c>
      <c r="B118" s="4">
        <v>2120</v>
      </c>
      <c r="C118" s="4">
        <v>2782091.51</v>
      </c>
      <c r="D118" s="4">
        <v>6274180.9800000004</v>
      </c>
      <c r="E118" s="3" t="s">
        <v>98</v>
      </c>
      <c r="G118" s="3" t="s">
        <v>98</v>
      </c>
      <c r="I118" s="3" t="s">
        <v>98</v>
      </c>
      <c r="K118" s="3" t="s">
        <v>98</v>
      </c>
      <c r="M118" s="3">
        <v>2118.0300000000002</v>
      </c>
      <c r="N118" s="7">
        <f t="shared" si="24"/>
        <v>440.03431220483878</v>
      </c>
      <c r="O118" s="3">
        <v>36.67</v>
      </c>
      <c r="P118" s="9">
        <f t="shared" si="25"/>
        <v>14.084717308386876</v>
      </c>
      <c r="Q118" s="3">
        <v>56742.75</v>
      </c>
      <c r="R118" s="9">
        <f t="shared" si="26"/>
        <v>56.941446800621144</v>
      </c>
      <c r="S118" s="3">
        <v>344094.49</v>
      </c>
      <c r="T118" s="7">
        <f t="shared" si="27"/>
        <v>50.217894438485459</v>
      </c>
      <c r="U118" s="3" t="s">
        <v>98</v>
      </c>
      <c r="W118" s="4" t="e">
        <f>NA()</f>
        <v>#N/A</v>
      </c>
      <c r="X118" s="7" t="e">
        <f t="shared" si="28"/>
        <v>#N/A</v>
      </c>
      <c r="Y118" s="3" t="s">
        <v>98</v>
      </c>
      <c r="AA118" s="3">
        <v>28627.84</v>
      </c>
      <c r="AB118" s="7">
        <f t="shared" si="29"/>
        <v>2.9710436437751584</v>
      </c>
      <c r="AC118" s="3">
        <v>14456.73</v>
      </c>
      <c r="AD118" s="7">
        <f t="shared" si="30"/>
        <v>1.590123971343135</v>
      </c>
      <c r="AE118" s="4" t="e">
        <f>NA()</f>
        <v>#N/A</v>
      </c>
      <c r="AF118" s="6" t="e">
        <f t="shared" si="31"/>
        <v>#N/A</v>
      </c>
      <c r="AG118" s="4" t="e">
        <f>NA()</f>
        <v>#N/A</v>
      </c>
      <c r="AH118" s="4"/>
      <c r="AI118" s="3">
        <v>689.88</v>
      </c>
      <c r="AJ118" s="7">
        <f t="shared" si="32"/>
        <v>-286.02655845445793</v>
      </c>
      <c r="AK118" s="3">
        <v>1456.47</v>
      </c>
      <c r="AL118" s="7">
        <f t="shared" si="33"/>
        <v>0.12960141851066559</v>
      </c>
      <c r="AM118" s="3">
        <v>31674.01</v>
      </c>
      <c r="AN118" s="7">
        <f t="shared" si="34"/>
        <v>3.0060929275305797</v>
      </c>
      <c r="AO118" s="3" t="s">
        <v>98</v>
      </c>
      <c r="AQ118" s="4" t="e">
        <f>NA()</f>
        <v>#N/A</v>
      </c>
      <c r="AR118" s="4"/>
      <c r="AS118" s="4" t="e">
        <f>NA()</f>
        <v>#N/A</v>
      </c>
      <c r="AT118" s="7" t="e">
        <f t="shared" si="35"/>
        <v>#N/A</v>
      </c>
      <c r="AU118" s="3">
        <v>45.86</v>
      </c>
      <c r="AV118" s="7">
        <f t="shared" si="36"/>
        <v>71.720464583239703</v>
      </c>
      <c r="AW118" s="3">
        <v>16.399999999999999</v>
      </c>
      <c r="AX118" s="7">
        <f t="shared" si="37"/>
        <v>21.156652198449361</v>
      </c>
      <c r="AY118" s="3" t="s">
        <v>98</v>
      </c>
      <c r="BA118" s="3">
        <v>141.47</v>
      </c>
      <c r="BB118" s="7">
        <f t="shared" si="38"/>
        <v>115.6629392594884</v>
      </c>
      <c r="BC118" s="3">
        <v>180.22</v>
      </c>
      <c r="BD118" s="7">
        <f t="shared" si="39"/>
        <v>172.48024584861795</v>
      </c>
      <c r="BE118" s="3">
        <v>160.85</v>
      </c>
      <c r="BF118" s="7">
        <f t="shared" si="40"/>
        <v>141.73670396124271</v>
      </c>
      <c r="BG118" s="3">
        <v>139.91999999999999</v>
      </c>
      <c r="BH118" s="7">
        <f t="shared" si="41"/>
        <v>6.6813469942919284</v>
      </c>
      <c r="BI118" s="3">
        <v>11.45</v>
      </c>
      <c r="BJ118" s="7">
        <f t="shared" si="42"/>
        <v>19.367885435865723</v>
      </c>
      <c r="BK118" s="4" t="e">
        <f>NA()</f>
        <v>#N/A</v>
      </c>
      <c r="BL118" s="4"/>
      <c r="BM118" s="4" t="e">
        <f>NA()</f>
        <v>#N/A</v>
      </c>
      <c r="BN118" s="4"/>
      <c r="BO118" s="4" t="e">
        <f>NA()</f>
        <v>#N/A</v>
      </c>
      <c r="BP118" s="6" t="e">
        <f t="shared" si="43"/>
        <v>#N/A</v>
      </c>
      <c r="BQ118" s="4" t="e">
        <f>NA()</f>
        <v>#N/A</v>
      </c>
      <c r="BR118" s="6" t="e">
        <f t="shared" si="44"/>
        <v>#N/A</v>
      </c>
      <c r="BS118" s="3">
        <v>191.73</v>
      </c>
      <c r="BT118" s="7">
        <f t="shared" si="45"/>
        <v>24.831124855205807</v>
      </c>
      <c r="BU118" s="4" t="e">
        <f>NA()</f>
        <v>#N/A</v>
      </c>
      <c r="BV118" s="4"/>
      <c r="BW118" s="3">
        <v>35.75</v>
      </c>
      <c r="BX118" s="7">
        <f t="shared" si="46"/>
        <v>48.361159318424967</v>
      </c>
      <c r="BY118" s="3" t="s">
        <v>98</v>
      </c>
      <c r="CA118" s="3">
        <v>15.38</v>
      </c>
      <c r="CB118" s="7">
        <f t="shared" si="47"/>
        <v>20.016225305587476</v>
      </c>
      <c r="CC118" s="4" t="e">
        <f>NA()</f>
        <v>#N/A</v>
      </c>
      <c r="CD118" s="4"/>
      <c r="CE118" s="3">
        <v>519164.11</v>
      </c>
    </row>
    <row r="119" spans="1:83" x14ac:dyDescent="0.3">
      <c r="A119" s="3" t="s">
        <v>732</v>
      </c>
      <c r="B119" s="4">
        <v>2165</v>
      </c>
      <c r="C119" s="4">
        <v>2782091.51</v>
      </c>
      <c r="D119" s="4">
        <v>6274180.9800000004</v>
      </c>
      <c r="E119" s="3" t="s">
        <v>98</v>
      </c>
      <c r="G119" s="3" t="s">
        <v>98</v>
      </c>
      <c r="I119" s="3" t="s">
        <v>98</v>
      </c>
      <c r="K119" s="3" t="s">
        <v>98</v>
      </c>
      <c r="M119" s="3">
        <v>1853.13</v>
      </c>
      <c r="N119" s="7">
        <f t="shared" si="24"/>
        <v>384.99963880405511</v>
      </c>
      <c r="O119" s="3">
        <v>40.770000000000003</v>
      </c>
      <c r="P119" s="9">
        <f t="shared" si="25"/>
        <v>15.659501627022989</v>
      </c>
      <c r="Q119" s="3">
        <v>56770.12</v>
      </c>
      <c r="R119" s="9">
        <f t="shared" si="26"/>
        <v>56.968912642494033</v>
      </c>
      <c r="S119" s="3">
        <v>352531.48</v>
      </c>
      <c r="T119" s="7">
        <f t="shared" si="27"/>
        <v>51.449207015442319</v>
      </c>
      <c r="U119" s="3" t="s">
        <v>98</v>
      </c>
      <c r="W119" s="4" t="e">
        <f>NA()</f>
        <v>#N/A</v>
      </c>
      <c r="X119" s="7" t="e">
        <f t="shared" si="28"/>
        <v>#N/A</v>
      </c>
      <c r="Y119" s="3" t="s">
        <v>98</v>
      </c>
      <c r="AA119" s="3">
        <v>28366.41</v>
      </c>
      <c r="AB119" s="7">
        <f t="shared" si="29"/>
        <v>2.9439120145711337</v>
      </c>
      <c r="AC119" s="3">
        <v>19350.71</v>
      </c>
      <c r="AD119" s="7">
        <f t="shared" si="30"/>
        <v>2.1284223910600333</v>
      </c>
      <c r="AE119" s="4" t="e">
        <f>NA()</f>
        <v>#N/A</v>
      </c>
      <c r="AF119" s="6" t="e">
        <f t="shared" si="31"/>
        <v>#N/A</v>
      </c>
      <c r="AG119" s="4" t="e">
        <f>NA()</f>
        <v>#N/A</v>
      </c>
      <c r="AH119" s="4"/>
      <c r="AI119" s="3">
        <v>1311.29</v>
      </c>
      <c r="AJ119" s="7">
        <f t="shared" si="32"/>
        <v>-543.66522559828684</v>
      </c>
      <c r="AK119" s="3">
        <v>1718.33</v>
      </c>
      <c r="AL119" s="7">
        <f t="shared" si="33"/>
        <v>0.15290256954790141</v>
      </c>
      <c r="AM119" s="3">
        <v>37067.919999999998</v>
      </c>
      <c r="AN119" s="7">
        <f t="shared" si="34"/>
        <v>3.5180140484349578</v>
      </c>
      <c r="AO119" s="3" t="s">
        <v>98</v>
      </c>
      <c r="AQ119" s="4" t="e">
        <f>NA()</f>
        <v>#N/A</v>
      </c>
      <c r="AR119" s="4"/>
      <c r="AS119" s="4" t="e">
        <f>NA()</f>
        <v>#N/A</v>
      </c>
      <c r="AT119" s="7" t="e">
        <f t="shared" si="35"/>
        <v>#N/A</v>
      </c>
      <c r="AU119" s="3">
        <v>64.540000000000006</v>
      </c>
      <c r="AV119" s="7">
        <f t="shared" si="36"/>
        <v>100.93412089407525</v>
      </c>
      <c r="AW119" s="3">
        <v>42.83</v>
      </c>
      <c r="AX119" s="7">
        <f t="shared" si="37"/>
        <v>55.252403271925985</v>
      </c>
      <c r="AY119" s="3" t="s">
        <v>98</v>
      </c>
      <c r="BA119" s="3">
        <v>141.96</v>
      </c>
      <c r="BB119" s="7">
        <f t="shared" si="38"/>
        <v>116.06355310155492</v>
      </c>
      <c r="BC119" s="3">
        <v>172.67</v>
      </c>
      <c r="BD119" s="7">
        <f t="shared" si="39"/>
        <v>165.2544892391569</v>
      </c>
      <c r="BE119" s="3">
        <v>185</v>
      </c>
      <c r="BF119" s="7">
        <f t="shared" si="40"/>
        <v>163.01703595169352</v>
      </c>
      <c r="BG119" s="3">
        <v>160.87</v>
      </c>
      <c r="BH119" s="7">
        <f t="shared" si="41"/>
        <v>7.6817344980827809</v>
      </c>
      <c r="BI119" s="3">
        <v>35.14</v>
      </c>
      <c r="BJ119" s="7">
        <f t="shared" si="42"/>
        <v>59.439955826752978</v>
      </c>
      <c r="BK119" s="4" t="e">
        <f>NA()</f>
        <v>#N/A</v>
      </c>
      <c r="BL119" s="4"/>
      <c r="BM119" s="4" t="e">
        <f>NA()</f>
        <v>#N/A</v>
      </c>
      <c r="BN119" s="4"/>
      <c r="BO119" s="4" t="e">
        <f>NA()</f>
        <v>#N/A</v>
      </c>
      <c r="BP119" s="6" t="e">
        <f t="shared" si="43"/>
        <v>#N/A</v>
      </c>
      <c r="BQ119" s="4" t="e">
        <f>NA()</f>
        <v>#N/A</v>
      </c>
      <c r="BR119" s="6" t="e">
        <f t="shared" si="44"/>
        <v>#N/A</v>
      </c>
      <c r="BS119" s="4" t="e">
        <f>NA()</f>
        <v>#N/A</v>
      </c>
      <c r="BT119" s="6" t="e">
        <f t="shared" si="45"/>
        <v>#N/A</v>
      </c>
      <c r="BU119" s="3">
        <v>64.77</v>
      </c>
      <c r="BW119" s="3">
        <v>26.08</v>
      </c>
      <c r="BX119" s="7">
        <f t="shared" si="46"/>
        <v>35.279973007678969</v>
      </c>
      <c r="BY119" s="3" t="s">
        <v>98</v>
      </c>
      <c r="CA119" s="3">
        <v>14.46</v>
      </c>
      <c r="CB119" s="7">
        <f t="shared" si="47"/>
        <v>18.818895833471711</v>
      </c>
      <c r="CC119" s="4" t="e">
        <f>NA()</f>
        <v>#N/A</v>
      </c>
      <c r="CD119" s="4"/>
      <c r="CE119" s="3">
        <v>500081.53</v>
      </c>
    </row>
    <row r="120" spans="1:83" x14ac:dyDescent="0.3">
      <c r="A120" s="3" t="s">
        <v>732</v>
      </c>
      <c r="B120" s="4">
        <v>2200</v>
      </c>
      <c r="C120" s="4">
        <v>2782091.51</v>
      </c>
      <c r="D120" s="4">
        <v>6274180.9800000004</v>
      </c>
      <c r="E120" s="3" t="s">
        <v>98</v>
      </c>
      <c r="G120" s="3" t="s">
        <v>98</v>
      </c>
      <c r="I120" s="3" t="s">
        <v>98</v>
      </c>
      <c r="K120" s="3" t="s">
        <v>98</v>
      </c>
      <c r="M120" s="3">
        <v>1920.63</v>
      </c>
      <c r="N120" s="7">
        <f t="shared" si="24"/>
        <v>399.02319657888677</v>
      </c>
      <c r="O120" s="3">
        <v>41.23</v>
      </c>
      <c r="P120" s="9">
        <f t="shared" si="25"/>
        <v>15.836184745699233</v>
      </c>
      <c r="Q120" s="3">
        <v>61770.39</v>
      </c>
      <c r="R120" s="9">
        <f t="shared" si="26"/>
        <v>61.986692150779092</v>
      </c>
      <c r="S120" s="3">
        <v>357900.73</v>
      </c>
      <c r="T120" s="7">
        <f t="shared" si="27"/>
        <v>52.232806978678688</v>
      </c>
      <c r="U120" s="3" t="s">
        <v>98</v>
      </c>
      <c r="W120" s="4" t="e">
        <f>NA()</f>
        <v>#N/A</v>
      </c>
      <c r="X120" s="7" t="e">
        <f t="shared" si="28"/>
        <v>#N/A</v>
      </c>
      <c r="Y120" s="3" t="s">
        <v>98</v>
      </c>
      <c r="AA120" s="3">
        <v>30602.11</v>
      </c>
      <c r="AB120" s="7">
        <f t="shared" si="29"/>
        <v>3.1759365848631336</v>
      </c>
      <c r="AC120" s="3">
        <v>17293.39</v>
      </c>
      <c r="AD120" s="7">
        <f t="shared" si="30"/>
        <v>1.9021337456524163</v>
      </c>
      <c r="AE120" s="4" t="e">
        <f>NA()</f>
        <v>#N/A</v>
      </c>
      <c r="AF120" s="6" t="e">
        <f t="shared" si="31"/>
        <v>#N/A</v>
      </c>
      <c r="AG120" s="4" t="e">
        <f>NA()</f>
        <v>#N/A</v>
      </c>
      <c r="AH120" s="4"/>
      <c r="AI120" s="3">
        <v>1308.8</v>
      </c>
      <c r="AJ120" s="7">
        <f t="shared" si="32"/>
        <v>-542.63286325910963</v>
      </c>
      <c r="AK120" s="3">
        <v>1652.21</v>
      </c>
      <c r="AL120" s="7">
        <f t="shared" si="33"/>
        <v>0.14701899776686564</v>
      </c>
      <c r="AM120" s="3">
        <v>42269.97</v>
      </c>
      <c r="AN120" s="7">
        <f t="shared" si="34"/>
        <v>4.0117262659173809</v>
      </c>
      <c r="AO120" s="3" t="s">
        <v>98</v>
      </c>
      <c r="AQ120" s="4" t="e">
        <f>NA()</f>
        <v>#N/A</v>
      </c>
      <c r="AR120" s="4"/>
      <c r="AS120" s="3">
        <v>122.6</v>
      </c>
      <c r="AT120" s="7">
        <f t="shared" si="35"/>
        <v>259.51372901580186</v>
      </c>
      <c r="AU120" s="3">
        <v>78.19</v>
      </c>
      <c r="AV120" s="7">
        <f t="shared" si="36"/>
        <v>122.28135904412369</v>
      </c>
      <c r="AW120" s="3">
        <v>45.02</v>
      </c>
      <c r="AX120" s="7">
        <f t="shared" si="37"/>
        <v>58.077590364279907</v>
      </c>
      <c r="AY120" s="3" t="s">
        <v>98</v>
      </c>
      <c r="BA120" s="3">
        <v>161.99</v>
      </c>
      <c r="BB120" s="7">
        <f t="shared" si="38"/>
        <v>132.43966587011047</v>
      </c>
      <c r="BC120" s="3">
        <v>181.67</v>
      </c>
      <c r="BD120" s="7">
        <f t="shared" si="39"/>
        <v>173.86797393917666</v>
      </c>
      <c r="BE120" s="3">
        <v>186.78</v>
      </c>
      <c r="BF120" s="7">
        <f t="shared" si="40"/>
        <v>164.58552418949901</v>
      </c>
      <c r="BG120" s="3">
        <v>148.63999999999999</v>
      </c>
      <c r="BH120" s="7">
        <f t="shared" si="41"/>
        <v>7.0977374015977146</v>
      </c>
      <c r="BI120" s="3">
        <v>36.479999999999997</v>
      </c>
      <c r="BJ120" s="7">
        <f t="shared" si="42"/>
        <v>61.7065904541818</v>
      </c>
      <c r="BK120" s="4" t="e">
        <f>NA()</f>
        <v>#N/A</v>
      </c>
      <c r="BL120" s="4"/>
      <c r="BM120" s="4" t="e">
        <f>NA()</f>
        <v>#N/A</v>
      </c>
      <c r="BN120" s="4"/>
      <c r="BO120" s="4" t="e">
        <f>NA()</f>
        <v>#N/A</v>
      </c>
      <c r="BP120" s="6" t="e">
        <f t="shared" si="43"/>
        <v>#N/A</v>
      </c>
      <c r="BQ120" s="4" t="e">
        <f>NA()</f>
        <v>#N/A</v>
      </c>
      <c r="BR120" s="6" t="e">
        <f t="shared" si="44"/>
        <v>#N/A</v>
      </c>
      <c r="BS120" s="3">
        <v>364.04</v>
      </c>
      <c r="BT120" s="7">
        <f t="shared" si="45"/>
        <v>47.14714803259335</v>
      </c>
      <c r="BU120" s="4" t="e">
        <f>NA()</f>
        <v>#N/A</v>
      </c>
      <c r="BV120" s="4"/>
      <c r="BW120" s="3">
        <v>26.89</v>
      </c>
      <c r="BX120" s="7">
        <f t="shared" si="46"/>
        <v>36.375708365662867</v>
      </c>
      <c r="BY120" s="3" t="s">
        <v>98</v>
      </c>
      <c r="CA120" s="3">
        <v>16.059999999999999</v>
      </c>
      <c r="CB120" s="7">
        <f t="shared" si="47"/>
        <v>20.901207958890431</v>
      </c>
      <c r="CC120" s="4" t="e">
        <f>NA()</f>
        <v>#N/A</v>
      </c>
      <c r="CD120" s="4"/>
      <c r="CE120" s="3">
        <v>483872.19</v>
      </c>
    </row>
    <row r="121" spans="1:83" x14ac:dyDescent="0.3">
      <c r="A121" s="3" t="s">
        <v>732</v>
      </c>
      <c r="B121" s="4">
        <v>2220</v>
      </c>
      <c r="C121" s="4">
        <v>2782091.51</v>
      </c>
      <c r="D121" s="4">
        <v>6274180.9800000004</v>
      </c>
      <c r="E121" s="3" t="s">
        <v>98</v>
      </c>
      <c r="G121" s="3" t="s">
        <v>98</v>
      </c>
      <c r="I121" s="3" t="s">
        <v>98</v>
      </c>
      <c r="K121" s="3" t="s">
        <v>98</v>
      </c>
      <c r="M121" s="3">
        <v>1961.55</v>
      </c>
      <c r="N121" s="7">
        <f t="shared" si="24"/>
        <v>407.52458893660685</v>
      </c>
      <c r="O121" s="3">
        <v>39.909999999999997</v>
      </c>
      <c r="P121" s="9">
        <f t="shared" si="25"/>
        <v>15.329181013845655</v>
      </c>
      <c r="Q121" s="3">
        <v>63556.99</v>
      </c>
      <c r="R121" s="9">
        <f t="shared" si="26"/>
        <v>63.779548310446884</v>
      </c>
      <c r="S121" s="3">
        <v>356851.89</v>
      </c>
      <c r="T121" s="7">
        <f t="shared" si="27"/>
        <v>52.07973699954924</v>
      </c>
      <c r="U121" s="3" t="s">
        <v>98</v>
      </c>
      <c r="W121" s="4" t="e">
        <f>NA()</f>
        <v>#N/A</v>
      </c>
      <c r="X121" s="7" t="e">
        <f t="shared" si="28"/>
        <v>#N/A</v>
      </c>
      <c r="Y121" s="3" t="s">
        <v>98</v>
      </c>
      <c r="AA121" s="3">
        <v>28424.12</v>
      </c>
      <c r="AB121" s="7">
        <f t="shared" si="29"/>
        <v>2.949901251924782</v>
      </c>
      <c r="AC121" s="3">
        <v>16506.52</v>
      </c>
      <c r="AD121" s="7">
        <f t="shared" si="30"/>
        <v>1.8155843773422404</v>
      </c>
      <c r="AE121" s="4" t="e">
        <f>NA()</f>
        <v>#N/A</v>
      </c>
      <c r="AF121" s="6" t="e">
        <f t="shared" si="31"/>
        <v>#N/A</v>
      </c>
      <c r="AG121" s="4" t="e">
        <f>NA()</f>
        <v>#N/A</v>
      </c>
      <c r="AH121" s="4"/>
      <c r="AI121" s="3">
        <v>829.57</v>
      </c>
      <c r="AJ121" s="7">
        <f t="shared" si="32"/>
        <v>-343.94250028565068</v>
      </c>
      <c r="AK121" s="3">
        <v>1546.21</v>
      </c>
      <c r="AL121" s="7">
        <f t="shared" si="33"/>
        <v>0.13758677440343861</v>
      </c>
      <c r="AM121" s="3">
        <v>40796.089999999997</v>
      </c>
      <c r="AN121" s="7">
        <f t="shared" si="34"/>
        <v>3.8718443802947906</v>
      </c>
      <c r="AO121" s="3" t="s">
        <v>98</v>
      </c>
      <c r="AQ121" s="4" t="e">
        <f>NA()</f>
        <v>#N/A</v>
      </c>
      <c r="AR121" s="4"/>
      <c r="AS121" s="4" t="e">
        <f>NA()</f>
        <v>#N/A</v>
      </c>
      <c r="AT121" s="7" t="e">
        <f t="shared" si="35"/>
        <v>#N/A</v>
      </c>
      <c r="AU121" s="3">
        <v>70.37</v>
      </c>
      <c r="AV121" s="7">
        <f t="shared" si="36"/>
        <v>110.05165923948056</v>
      </c>
      <c r="AW121" s="3">
        <v>37.869999999999997</v>
      </c>
      <c r="AX121" s="7">
        <f t="shared" si="37"/>
        <v>48.853806021663253</v>
      </c>
      <c r="AY121" s="3" t="s">
        <v>98</v>
      </c>
      <c r="BA121" s="3">
        <v>157.44</v>
      </c>
      <c r="BB121" s="7">
        <f t="shared" si="38"/>
        <v>128.71968019377857</v>
      </c>
      <c r="BC121" s="3">
        <v>183.32</v>
      </c>
      <c r="BD121" s="7">
        <f t="shared" si="39"/>
        <v>175.44711280084695</v>
      </c>
      <c r="BE121" s="3">
        <v>187.36</v>
      </c>
      <c r="BF121" s="7">
        <f t="shared" si="40"/>
        <v>165.09660462653676</v>
      </c>
      <c r="BG121" s="3">
        <v>157.24</v>
      </c>
      <c r="BH121" s="7">
        <f t="shared" si="41"/>
        <v>7.5083976656836979</v>
      </c>
      <c r="BI121" s="3">
        <v>29.28</v>
      </c>
      <c r="BJ121" s="7">
        <f t="shared" si="42"/>
        <v>49.527658127698558</v>
      </c>
      <c r="BK121" s="4" t="e">
        <f>NA()</f>
        <v>#N/A</v>
      </c>
      <c r="BL121" s="4"/>
      <c r="BM121" s="4" t="e">
        <f>NA()</f>
        <v>#N/A</v>
      </c>
      <c r="BN121" s="4"/>
      <c r="BO121" s="4" t="e">
        <f>NA()</f>
        <v>#N/A</v>
      </c>
      <c r="BP121" s="6" t="e">
        <f t="shared" si="43"/>
        <v>#N/A</v>
      </c>
      <c r="BQ121" s="4" t="e">
        <f>NA()</f>
        <v>#N/A</v>
      </c>
      <c r="BR121" s="6" t="e">
        <f t="shared" si="44"/>
        <v>#N/A</v>
      </c>
      <c r="BS121" s="3">
        <v>234.38</v>
      </c>
      <c r="BT121" s="7">
        <f t="shared" si="45"/>
        <v>30.354764739806694</v>
      </c>
      <c r="BU121" s="4" t="e">
        <f>NA()</f>
        <v>#N/A</v>
      </c>
      <c r="BV121" s="4"/>
      <c r="BW121" s="3">
        <v>25.14</v>
      </c>
      <c r="BX121" s="7">
        <f t="shared" si="46"/>
        <v>34.008378888537166</v>
      </c>
      <c r="BY121" s="3" t="s">
        <v>98</v>
      </c>
      <c r="CA121" s="3">
        <v>11.91</v>
      </c>
      <c r="CB121" s="7">
        <f t="shared" si="47"/>
        <v>15.50021088358562</v>
      </c>
      <c r="CC121" s="4" t="e">
        <f>NA()</f>
        <v>#N/A</v>
      </c>
      <c r="CD121" s="4"/>
      <c r="CE121" s="3">
        <v>488392.85</v>
      </c>
    </row>
    <row r="122" spans="1:83" x14ac:dyDescent="0.3">
      <c r="A122" s="3" t="s">
        <v>732</v>
      </c>
      <c r="B122" s="4">
        <v>2235</v>
      </c>
      <c r="C122" s="4">
        <v>2782091.51</v>
      </c>
      <c r="D122" s="4">
        <v>6274180.9800000004</v>
      </c>
      <c r="E122" s="3" t="s">
        <v>98</v>
      </c>
      <c r="G122" s="3" t="s">
        <v>98</v>
      </c>
      <c r="I122" s="3" t="s">
        <v>98</v>
      </c>
      <c r="K122" s="3" t="s">
        <v>98</v>
      </c>
      <c r="M122" s="3">
        <v>1171.43</v>
      </c>
      <c r="N122" s="7">
        <f t="shared" si="24"/>
        <v>243.37209309882971</v>
      </c>
      <c r="O122" s="3">
        <v>38.89</v>
      </c>
      <c r="P122" s="9">
        <f t="shared" si="25"/>
        <v>14.937405402867892</v>
      </c>
      <c r="Q122" s="3">
        <v>60135.32</v>
      </c>
      <c r="R122" s="9">
        <f t="shared" si="26"/>
        <v>60.345896605616197</v>
      </c>
      <c r="S122" s="3">
        <v>361529.71</v>
      </c>
      <c r="T122" s="7">
        <f t="shared" si="27"/>
        <v>52.762428172436771</v>
      </c>
      <c r="U122" s="3" t="s">
        <v>98</v>
      </c>
      <c r="W122" s="4" t="e">
        <f>NA()</f>
        <v>#N/A</v>
      </c>
      <c r="X122" s="7" t="e">
        <f t="shared" si="28"/>
        <v>#N/A</v>
      </c>
      <c r="Y122" s="3" t="s">
        <v>98</v>
      </c>
      <c r="AA122" s="3">
        <v>23419.61</v>
      </c>
      <c r="AB122" s="7">
        <f t="shared" si="29"/>
        <v>2.4305250913164644</v>
      </c>
      <c r="AC122" s="3">
        <v>21722.53</v>
      </c>
      <c r="AD122" s="7">
        <f t="shared" si="30"/>
        <v>2.3893035057872969</v>
      </c>
      <c r="AE122" s="4" t="e">
        <f>NA()</f>
        <v>#N/A</v>
      </c>
      <c r="AF122" s="6" t="e">
        <f t="shared" si="31"/>
        <v>#N/A</v>
      </c>
      <c r="AG122" s="4" t="e">
        <f>NA()</f>
        <v>#N/A</v>
      </c>
      <c r="AH122" s="4"/>
      <c r="AI122" s="3">
        <v>1115.25</v>
      </c>
      <c r="AJ122" s="7">
        <f t="shared" si="32"/>
        <v>-462.38638504715925</v>
      </c>
      <c r="AK122" s="3">
        <v>1738.5</v>
      </c>
      <c r="AL122" s="7">
        <f t="shared" si="33"/>
        <v>0.15469736148413088</v>
      </c>
      <c r="AM122" s="3">
        <v>31832.53</v>
      </c>
      <c r="AN122" s="7">
        <f t="shared" si="34"/>
        <v>3.0211376235091487</v>
      </c>
      <c r="AO122" s="3" t="s">
        <v>98</v>
      </c>
      <c r="AQ122" s="4" t="e">
        <f>NA()</f>
        <v>#N/A</v>
      </c>
      <c r="AR122" s="4"/>
      <c r="AS122" s="4" t="e">
        <f>NA()</f>
        <v>#N/A</v>
      </c>
      <c r="AT122" s="7" t="e">
        <f t="shared" si="35"/>
        <v>#N/A</v>
      </c>
      <c r="AU122" s="3">
        <v>44.58</v>
      </c>
      <c r="AV122" s="7">
        <f t="shared" si="36"/>
        <v>69.718672287850538</v>
      </c>
      <c r="AW122" s="3">
        <v>12.65</v>
      </c>
      <c r="AX122" s="7">
        <f t="shared" si="37"/>
        <v>16.319003067706369</v>
      </c>
      <c r="AY122" s="3" t="s">
        <v>98</v>
      </c>
      <c r="BA122" s="3">
        <v>132.80000000000001</v>
      </c>
      <c r="BB122" s="7">
        <f t="shared" si="38"/>
        <v>108.57452699271974</v>
      </c>
      <c r="BC122" s="3">
        <v>172.61</v>
      </c>
      <c r="BD122" s="7">
        <f t="shared" si="39"/>
        <v>165.19706600782348</v>
      </c>
      <c r="BE122" s="3">
        <v>177.46</v>
      </c>
      <c r="BF122" s="7">
        <f t="shared" si="40"/>
        <v>156.37299027020288</v>
      </c>
      <c r="BG122" s="3">
        <v>150.75</v>
      </c>
      <c r="BH122" s="7">
        <f t="shared" si="41"/>
        <v>7.1984924198792761</v>
      </c>
      <c r="BI122" s="3">
        <v>16.7</v>
      </c>
      <c r="BJ122" s="7">
        <f t="shared" si="42"/>
        <v>28.24835692392643</v>
      </c>
      <c r="BK122" s="4" t="e">
        <f>NA()</f>
        <v>#N/A</v>
      </c>
      <c r="BL122" s="4"/>
      <c r="BM122" s="4" t="e">
        <f>NA()</f>
        <v>#N/A</v>
      </c>
      <c r="BN122" s="4"/>
      <c r="BO122" s="4" t="e">
        <f>NA()</f>
        <v>#N/A</v>
      </c>
      <c r="BP122" s="6" t="e">
        <f t="shared" si="43"/>
        <v>#N/A</v>
      </c>
      <c r="BQ122" s="4" t="e">
        <f>NA()</f>
        <v>#N/A</v>
      </c>
      <c r="BR122" s="6" t="e">
        <f t="shared" si="44"/>
        <v>#N/A</v>
      </c>
      <c r="BS122" s="3">
        <v>289.29000000000002</v>
      </c>
      <c r="BT122" s="7">
        <f t="shared" si="45"/>
        <v>37.466208258292852</v>
      </c>
      <c r="BU122" s="4" t="e">
        <f>NA()</f>
        <v>#N/A</v>
      </c>
      <c r="BV122" s="4"/>
      <c r="BW122" s="3">
        <v>26.79</v>
      </c>
      <c r="BX122" s="7">
        <f t="shared" si="46"/>
        <v>36.240432395541397</v>
      </c>
      <c r="BY122" s="3" t="s">
        <v>98</v>
      </c>
      <c r="CA122" s="3">
        <v>14.13</v>
      </c>
      <c r="CB122" s="7">
        <f t="shared" si="47"/>
        <v>18.3894189576041</v>
      </c>
      <c r="CC122" s="4" t="e">
        <f>NA()</f>
        <v>#N/A</v>
      </c>
      <c r="CD122" s="4"/>
      <c r="CE122" s="3">
        <v>496258.46</v>
      </c>
    </row>
    <row r="123" spans="1:83" x14ac:dyDescent="0.3">
      <c r="A123" s="3" t="s">
        <v>732</v>
      </c>
      <c r="B123" s="4">
        <v>2260</v>
      </c>
      <c r="C123" s="4">
        <v>2782091.51</v>
      </c>
      <c r="D123" s="4">
        <v>6274180.9800000004</v>
      </c>
      <c r="E123" s="3" t="s">
        <v>98</v>
      </c>
      <c r="G123" s="3" t="s">
        <v>98</v>
      </c>
      <c r="I123" s="3" t="s">
        <v>98</v>
      </c>
      <c r="K123" s="3" t="s">
        <v>98</v>
      </c>
      <c r="M123" s="3">
        <v>2061.38</v>
      </c>
      <c r="N123" s="7">
        <f t="shared" si="24"/>
        <v>428.26491149455416</v>
      </c>
      <c r="O123" s="3">
        <v>34.94</v>
      </c>
      <c r="P123" s="9">
        <f t="shared" si="25"/>
        <v>13.420235144669688</v>
      </c>
      <c r="Q123" s="3">
        <v>51970.69</v>
      </c>
      <c r="R123" s="9">
        <f t="shared" si="26"/>
        <v>52.152676418160439</v>
      </c>
      <c r="S123" s="3">
        <v>347163.93</v>
      </c>
      <c r="T123" s="7">
        <f t="shared" si="27"/>
        <v>50.665855153884486</v>
      </c>
      <c r="U123" s="3" t="s">
        <v>98</v>
      </c>
      <c r="W123" s="4" t="e">
        <f>NA()</f>
        <v>#N/A</v>
      </c>
      <c r="X123" s="7" t="e">
        <f t="shared" si="28"/>
        <v>#N/A</v>
      </c>
      <c r="Y123" s="3" t="s">
        <v>98</v>
      </c>
      <c r="AA123" s="3">
        <v>27170.560000000001</v>
      </c>
      <c r="AB123" s="7">
        <f t="shared" si="29"/>
        <v>2.8198047629793783</v>
      </c>
      <c r="AC123" s="3">
        <v>18083.47</v>
      </c>
      <c r="AD123" s="7">
        <f t="shared" si="30"/>
        <v>1.9890361881327552</v>
      </c>
      <c r="AE123" s="4" t="e">
        <f>NA()</f>
        <v>#N/A</v>
      </c>
      <c r="AF123" s="6" t="e">
        <f t="shared" si="31"/>
        <v>#N/A</v>
      </c>
      <c r="AG123" s="4" t="e">
        <f>NA()</f>
        <v>#N/A</v>
      </c>
      <c r="AH123" s="4"/>
      <c r="AI123" s="3">
        <v>1258.58</v>
      </c>
      <c r="AJ123" s="7">
        <f t="shared" si="32"/>
        <v>-521.81148306895636</v>
      </c>
      <c r="AK123" s="3">
        <v>1657.83</v>
      </c>
      <c r="AL123" s="7">
        <f t="shared" si="33"/>
        <v>0.14751908357160581</v>
      </c>
      <c r="AM123" s="3">
        <v>34374.26</v>
      </c>
      <c r="AN123" s="7">
        <f t="shared" si="34"/>
        <v>3.2623662073446753</v>
      </c>
      <c r="AO123" s="3" t="s">
        <v>98</v>
      </c>
      <c r="AQ123" s="4" t="e">
        <f>NA()</f>
        <v>#N/A</v>
      </c>
      <c r="AR123" s="4"/>
      <c r="AS123" s="4" t="e">
        <f>NA()</f>
        <v>#N/A</v>
      </c>
      <c r="AT123" s="7" t="e">
        <f t="shared" si="35"/>
        <v>#N/A</v>
      </c>
      <c r="AU123" s="3">
        <v>88.6</v>
      </c>
      <c r="AV123" s="7">
        <f t="shared" si="36"/>
        <v>138.56156044646832</v>
      </c>
      <c r="AW123" s="3">
        <v>25.15</v>
      </c>
      <c r="AX123" s="7">
        <f t="shared" si="37"/>
        <v>32.444500170183019</v>
      </c>
      <c r="AY123" s="3" t="s">
        <v>98</v>
      </c>
      <c r="BA123" s="3">
        <v>145.13</v>
      </c>
      <c r="BB123" s="7">
        <f t="shared" si="38"/>
        <v>118.65527938594438</v>
      </c>
      <c r="BC123" s="3">
        <v>188.17</v>
      </c>
      <c r="BD123" s="7">
        <f t="shared" si="39"/>
        <v>180.08882400030205</v>
      </c>
      <c r="BE123" s="3">
        <v>199.23</v>
      </c>
      <c r="BF123" s="7">
        <f t="shared" si="40"/>
        <v>175.55613012246431</v>
      </c>
      <c r="BG123" s="3">
        <v>162.46</v>
      </c>
      <c r="BH123" s="7">
        <f t="shared" si="41"/>
        <v>7.7576588957451893</v>
      </c>
      <c r="BI123" s="3">
        <v>20.52</v>
      </c>
      <c r="BJ123" s="7">
        <f t="shared" si="42"/>
        <v>34.709957130477264</v>
      </c>
      <c r="BK123" s="4" t="e">
        <f>NA()</f>
        <v>#N/A</v>
      </c>
      <c r="BL123" s="4"/>
      <c r="BM123" s="4" t="e">
        <f>NA()</f>
        <v>#N/A</v>
      </c>
      <c r="BN123" s="4"/>
      <c r="BO123" s="4" t="e">
        <f>NA()</f>
        <v>#N/A</v>
      </c>
      <c r="BP123" s="6" t="e">
        <f t="shared" si="43"/>
        <v>#N/A</v>
      </c>
      <c r="BQ123" s="4" t="e">
        <f>NA()</f>
        <v>#N/A</v>
      </c>
      <c r="BR123" s="6" t="e">
        <f t="shared" si="44"/>
        <v>#N/A</v>
      </c>
      <c r="BS123" s="3">
        <v>263.14999999999998</v>
      </c>
      <c r="BT123" s="7">
        <f t="shared" si="45"/>
        <v>34.080793332537461</v>
      </c>
      <c r="BU123" s="4" t="e">
        <f>NA()</f>
        <v>#N/A</v>
      </c>
      <c r="BV123" s="4"/>
      <c r="BW123" s="3">
        <v>16.38</v>
      </c>
      <c r="BX123" s="7">
        <f t="shared" si="46"/>
        <v>22.158203905896531</v>
      </c>
      <c r="BY123" s="3" t="s">
        <v>98</v>
      </c>
      <c r="CA123" s="3">
        <v>15.4</v>
      </c>
      <c r="CB123" s="7">
        <f t="shared" si="47"/>
        <v>20.04225420715521</v>
      </c>
      <c r="CC123" s="4" t="e">
        <f>NA()</f>
        <v>#N/A</v>
      </c>
      <c r="CD123" s="4"/>
      <c r="CE123" s="3">
        <v>515100.18</v>
      </c>
    </row>
    <row r="124" spans="1:83" x14ac:dyDescent="0.3">
      <c r="A124" s="3" t="s">
        <v>732</v>
      </c>
      <c r="B124" s="4">
        <v>2290</v>
      </c>
      <c r="C124" s="4">
        <v>2782091.51</v>
      </c>
      <c r="D124" s="4">
        <v>6274180.9800000004</v>
      </c>
      <c r="E124" s="3" t="s">
        <v>98</v>
      </c>
      <c r="G124" s="3" t="s">
        <v>98</v>
      </c>
      <c r="I124" s="3" t="s">
        <v>98</v>
      </c>
      <c r="K124" s="3" t="s">
        <v>98</v>
      </c>
      <c r="M124" s="3">
        <v>2352.34</v>
      </c>
      <c r="N124" s="7">
        <f t="shared" si="24"/>
        <v>488.71371697848019</v>
      </c>
      <c r="O124" s="3">
        <v>38.299999999999997</v>
      </c>
      <c r="P124" s="9">
        <f t="shared" si="25"/>
        <v>14.710790098478792</v>
      </c>
      <c r="Q124" s="3">
        <v>62108.59</v>
      </c>
      <c r="R124" s="9">
        <f t="shared" si="26"/>
        <v>62.32607642996841</v>
      </c>
      <c r="S124" s="3">
        <v>354585.24</v>
      </c>
      <c r="T124" s="7">
        <f t="shared" si="27"/>
        <v>51.748937193865068</v>
      </c>
      <c r="U124" s="3" t="s">
        <v>98</v>
      </c>
      <c r="W124" s="4" t="e">
        <f>NA()</f>
        <v>#N/A</v>
      </c>
      <c r="X124" s="7" t="e">
        <f t="shared" si="28"/>
        <v>#N/A</v>
      </c>
      <c r="Y124" s="3" t="s">
        <v>98</v>
      </c>
      <c r="AA124" s="3">
        <v>29413.13</v>
      </c>
      <c r="AB124" s="7">
        <f t="shared" si="29"/>
        <v>3.0525423130083311</v>
      </c>
      <c r="AC124" s="3">
        <v>15140.01</v>
      </c>
      <c r="AD124" s="7">
        <f t="shared" si="30"/>
        <v>1.6652792732087256</v>
      </c>
      <c r="AE124" s="4" t="e">
        <f>NA()</f>
        <v>#N/A</v>
      </c>
      <c r="AF124" s="6" t="e">
        <f t="shared" si="31"/>
        <v>#N/A</v>
      </c>
      <c r="AG124" s="4" t="e">
        <f>NA()</f>
        <v>#N/A</v>
      </c>
      <c r="AH124" s="4"/>
      <c r="AI124" s="3">
        <v>719.59</v>
      </c>
      <c r="AJ124" s="7">
        <f t="shared" si="32"/>
        <v>-298.34442395524349</v>
      </c>
      <c r="AK124" s="3">
        <v>1471.01</v>
      </c>
      <c r="AL124" s="7">
        <f t="shared" si="33"/>
        <v>0.13089523480976209</v>
      </c>
      <c r="AM124" s="3">
        <v>32647.01</v>
      </c>
      <c r="AN124" s="7">
        <f t="shared" si="34"/>
        <v>3.0984376738537405</v>
      </c>
      <c r="AO124" s="3" t="s">
        <v>98</v>
      </c>
      <c r="AQ124" s="4" t="e">
        <f>NA()</f>
        <v>#N/A</v>
      </c>
      <c r="AR124" s="4"/>
      <c r="AS124" s="3">
        <v>100.65</v>
      </c>
      <c r="AT124" s="7">
        <f t="shared" si="35"/>
        <v>213.05103446525658</v>
      </c>
      <c r="AU124" s="3">
        <v>47.15</v>
      </c>
      <c r="AV124" s="7">
        <f t="shared" si="36"/>
        <v>73.737895880936591</v>
      </c>
      <c r="AW124" s="3">
        <v>19.78</v>
      </c>
      <c r="AX124" s="7">
        <f t="shared" si="37"/>
        <v>25.516986614959052</v>
      </c>
      <c r="AY124" s="3" t="s">
        <v>98</v>
      </c>
      <c r="BA124" s="3">
        <v>172.14</v>
      </c>
      <c r="BB124" s="7">
        <f t="shared" si="38"/>
        <v>140.73809545577387</v>
      </c>
      <c r="BC124" s="3">
        <v>189.02</v>
      </c>
      <c r="BD124" s="7">
        <f t="shared" si="39"/>
        <v>180.90231977752617</v>
      </c>
      <c r="BE124" s="3">
        <v>175.66</v>
      </c>
      <c r="BF124" s="7">
        <f t="shared" si="40"/>
        <v>154.78687856905125</v>
      </c>
      <c r="BG124" s="3">
        <v>127.02</v>
      </c>
      <c r="BH124" s="7">
        <f t="shared" si="41"/>
        <v>6.065356598162956</v>
      </c>
      <c r="BI124" s="3">
        <v>17.649999999999999</v>
      </c>
      <c r="BJ124" s="7">
        <f t="shared" si="42"/>
        <v>29.855299383670747</v>
      </c>
      <c r="BK124" s="4" t="e">
        <f>NA()</f>
        <v>#N/A</v>
      </c>
      <c r="BL124" s="4"/>
      <c r="BM124" s="4" t="e">
        <f>NA()</f>
        <v>#N/A</v>
      </c>
      <c r="BN124" s="4"/>
      <c r="BO124" s="4" t="e">
        <f>NA()</f>
        <v>#N/A</v>
      </c>
      <c r="BP124" s="6" t="e">
        <f t="shared" si="43"/>
        <v>#N/A</v>
      </c>
      <c r="BQ124" s="4" t="e">
        <f>NA()</f>
        <v>#N/A</v>
      </c>
      <c r="BR124" s="6" t="e">
        <f t="shared" si="44"/>
        <v>#N/A</v>
      </c>
      <c r="BS124" s="4" t="e">
        <f>NA()</f>
        <v>#N/A</v>
      </c>
      <c r="BT124" s="6" t="e">
        <f t="shared" si="45"/>
        <v>#N/A</v>
      </c>
      <c r="BU124" s="4" t="e">
        <f>NA()</f>
        <v>#N/A</v>
      </c>
      <c r="BV124" s="4"/>
      <c r="BW124" s="3">
        <v>25.08</v>
      </c>
      <c r="BX124" s="7">
        <f t="shared" si="46"/>
        <v>33.927213306464282</v>
      </c>
      <c r="BY124" s="3" t="s">
        <v>98</v>
      </c>
      <c r="CA124" s="3">
        <v>13.91</v>
      </c>
      <c r="CB124" s="7">
        <f t="shared" si="47"/>
        <v>18.103101040359025</v>
      </c>
      <c r="CC124" s="4" t="e">
        <f>NA()</f>
        <v>#N/A</v>
      </c>
      <c r="CD124" s="4"/>
      <c r="CE124" s="3">
        <v>500636.71</v>
      </c>
    </row>
    <row r="125" spans="1:83" x14ac:dyDescent="0.3">
      <c r="A125" s="3" t="s">
        <v>732</v>
      </c>
      <c r="B125" s="4">
        <v>2360</v>
      </c>
      <c r="C125" s="4">
        <v>2782091.51</v>
      </c>
      <c r="D125" s="4">
        <v>6274180.9800000004</v>
      </c>
      <c r="E125" s="3" t="s">
        <v>98</v>
      </c>
      <c r="G125" s="3" t="s">
        <v>98</v>
      </c>
      <c r="I125" s="3" t="s">
        <v>98</v>
      </c>
      <c r="K125" s="3" t="s">
        <v>98</v>
      </c>
      <c r="M125" s="3">
        <v>1906.2</v>
      </c>
      <c r="N125" s="7">
        <f t="shared" si="24"/>
        <v>396.02527156124495</v>
      </c>
      <c r="O125" s="3">
        <v>34.520000000000003</v>
      </c>
      <c r="P125" s="9">
        <f t="shared" si="25"/>
        <v>13.258915775443551</v>
      </c>
      <c r="Q125" s="3">
        <v>55081.3</v>
      </c>
      <c r="R125" s="9">
        <f t="shared" si="26"/>
        <v>55.2741788802808</v>
      </c>
      <c r="S125" s="3">
        <v>324081.53999999998</v>
      </c>
      <c r="T125" s="7">
        <f t="shared" si="27"/>
        <v>47.297161210520407</v>
      </c>
      <c r="U125" s="3" t="s">
        <v>98</v>
      </c>
      <c r="W125" s="4" t="e">
        <f>NA()</f>
        <v>#N/A</v>
      </c>
      <c r="X125" s="7" t="e">
        <f t="shared" si="28"/>
        <v>#N/A</v>
      </c>
      <c r="Y125" s="3" t="s">
        <v>98</v>
      </c>
      <c r="AA125" s="3">
        <v>22801.02</v>
      </c>
      <c r="AB125" s="7">
        <f t="shared" si="29"/>
        <v>2.3663268183205672</v>
      </c>
      <c r="AC125" s="3">
        <v>21230.83</v>
      </c>
      <c r="AD125" s="7">
        <f t="shared" si="30"/>
        <v>2.3352204623390613</v>
      </c>
      <c r="AE125" s="4" t="e">
        <f>NA()</f>
        <v>#N/A</v>
      </c>
      <c r="AF125" s="6" t="e">
        <f t="shared" si="31"/>
        <v>#N/A</v>
      </c>
      <c r="AG125" s="4" t="e">
        <f>NA()</f>
        <v>#N/A</v>
      </c>
      <c r="AH125" s="4"/>
      <c r="AI125" s="3">
        <v>749.32</v>
      </c>
      <c r="AJ125" s="7">
        <f t="shared" si="32"/>
        <v>-310.67058152301041</v>
      </c>
      <c r="AK125" s="3">
        <v>1961.86</v>
      </c>
      <c r="AL125" s="7">
        <f t="shared" si="33"/>
        <v>0.17457265780917861</v>
      </c>
      <c r="AM125" s="3">
        <v>39077.410000000003</v>
      </c>
      <c r="AN125" s="7">
        <f t="shared" si="34"/>
        <v>3.708729201866539</v>
      </c>
      <c r="AO125" s="3" t="s">
        <v>98</v>
      </c>
      <c r="AQ125" s="4" t="e">
        <f>NA()</f>
        <v>#N/A</v>
      </c>
      <c r="AR125" s="4"/>
      <c r="AS125" s="4" t="e">
        <f>NA()</f>
        <v>#N/A</v>
      </c>
      <c r="AT125" s="7" t="e">
        <f t="shared" si="35"/>
        <v>#N/A</v>
      </c>
      <c r="AU125" s="3">
        <v>57.17</v>
      </c>
      <c r="AV125" s="7">
        <f t="shared" si="36"/>
        <v>89.408176193279843</v>
      </c>
      <c r="AW125" s="3">
        <v>30.5</v>
      </c>
      <c r="AX125" s="7">
        <f t="shared" si="37"/>
        <v>39.346212930043023</v>
      </c>
      <c r="AY125" s="3" t="s">
        <v>98</v>
      </c>
      <c r="BA125" s="3">
        <v>137.78</v>
      </c>
      <c r="BB125" s="7">
        <f t="shared" si="38"/>
        <v>112.64607175494672</v>
      </c>
      <c r="BC125" s="3">
        <v>218.67</v>
      </c>
      <c r="BD125" s="7">
        <f t="shared" si="39"/>
        <v>209.27896659481348</v>
      </c>
      <c r="BE125" s="3">
        <v>170.66</v>
      </c>
      <c r="BF125" s="7">
        <f t="shared" si="40"/>
        <v>150.381012732519</v>
      </c>
      <c r="BG125" s="3">
        <v>136.97</v>
      </c>
      <c r="BH125" s="7">
        <f t="shared" si="41"/>
        <v>6.5404809734717375</v>
      </c>
      <c r="BI125" s="3">
        <v>18.07</v>
      </c>
      <c r="BJ125" s="7">
        <f t="shared" si="42"/>
        <v>30.565737102715605</v>
      </c>
      <c r="BK125" s="4" t="e">
        <f>NA()</f>
        <v>#N/A</v>
      </c>
      <c r="BL125" s="4"/>
      <c r="BM125" s="4" t="e">
        <f>NA()</f>
        <v>#N/A</v>
      </c>
      <c r="BN125" s="4"/>
      <c r="BO125" s="4" t="e">
        <f>NA()</f>
        <v>#N/A</v>
      </c>
      <c r="BP125" s="6" t="e">
        <f t="shared" si="43"/>
        <v>#N/A</v>
      </c>
      <c r="BQ125" s="4" t="e">
        <f>NA()</f>
        <v>#N/A</v>
      </c>
      <c r="BR125" s="6" t="e">
        <f t="shared" si="44"/>
        <v>#N/A</v>
      </c>
      <c r="BS125" s="3">
        <v>304.17</v>
      </c>
      <c r="BT125" s="7">
        <f t="shared" si="45"/>
        <v>39.393330450153606</v>
      </c>
      <c r="BU125" s="4" t="e">
        <f>NA()</f>
        <v>#N/A</v>
      </c>
      <c r="BV125" s="4"/>
      <c r="BW125" s="4" t="e">
        <f>NA()</f>
        <v>#N/A</v>
      </c>
      <c r="BX125" s="7" t="e">
        <f t="shared" si="46"/>
        <v>#N/A</v>
      </c>
      <c r="BY125" s="3" t="s">
        <v>98</v>
      </c>
      <c r="CA125" s="3">
        <v>15.09</v>
      </c>
      <c r="CB125" s="7">
        <f t="shared" si="47"/>
        <v>19.63880623285533</v>
      </c>
      <c r="CC125" s="4" t="e">
        <f>NA()</f>
        <v>#N/A</v>
      </c>
      <c r="CD125" s="4"/>
      <c r="CE125" s="3">
        <v>531986.9</v>
      </c>
    </row>
    <row r="126" spans="1:83" x14ac:dyDescent="0.3">
      <c r="A126" s="3" t="s">
        <v>732</v>
      </c>
      <c r="B126" s="4">
        <v>2380</v>
      </c>
      <c r="C126" s="4">
        <v>2782091.51</v>
      </c>
      <c r="D126" s="4">
        <v>6274180.9800000004</v>
      </c>
      <c r="E126" s="3" t="s">
        <v>98</v>
      </c>
      <c r="G126" s="3" t="s">
        <v>98</v>
      </c>
      <c r="I126" s="3" t="s">
        <v>98</v>
      </c>
      <c r="K126" s="3" t="s">
        <v>98</v>
      </c>
      <c r="M126" s="3">
        <v>1643.34</v>
      </c>
      <c r="N126" s="7">
        <f t="shared" si="24"/>
        <v>341.41442123987844</v>
      </c>
      <c r="O126" s="3">
        <v>45.61</v>
      </c>
      <c r="P126" s="9">
        <f t="shared" si="25"/>
        <v>17.518515310486105</v>
      </c>
      <c r="Q126" s="3">
        <v>56830.1</v>
      </c>
      <c r="R126" s="9">
        <f t="shared" si="26"/>
        <v>57.02910267521365</v>
      </c>
      <c r="S126" s="3">
        <v>352503.94</v>
      </c>
      <c r="T126" s="7">
        <f t="shared" si="27"/>
        <v>51.445187768249973</v>
      </c>
      <c r="U126" s="3" t="s">
        <v>98</v>
      </c>
      <c r="W126" s="4" t="e">
        <f>NA()</f>
        <v>#N/A</v>
      </c>
      <c r="X126" s="7" t="e">
        <f t="shared" si="28"/>
        <v>#N/A</v>
      </c>
      <c r="Y126" s="3" t="s">
        <v>98</v>
      </c>
      <c r="AA126" s="3">
        <v>26631.05</v>
      </c>
      <c r="AB126" s="7">
        <f t="shared" si="29"/>
        <v>2.7638135405800237</v>
      </c>
      <c r="AC126" s="3">
        <v>25413.47</v>
      </c>
      <c r="AD126" s="7">
        <f t="shared" si="30"/>
        <v>2.7952772059801645</v>
      </c>
      <c r="AE126" s="4" t="e">
        <f>NA()</f>
        <v>#N/A</v>
      </c>
      <c r="AF126" s="6" t="e">
        <f t="shared" si="31"/>
        <v>#N/A</v>
      </c>
      <c r="AG126" s="4" t="e">
        <f>NA()</f>
        <v>#N/A</v>
      </c>
      <c r="AH126" s="4"/>
      <c r="AI126" s="3">
        <v>1316.32</v>
      </c>
      <c r="AJ126" s="7">
        <f t="shared" si="32"/>
        <v>-545.75068044409466</v>
      </c>
      <c r="AK126" s="3">
        <v>2333.9299999999998</v>
      </c>
      <c r="AL126" s="7">
        <f t="shared" si="33"/>
        <v>0.2076806516472002</v>
      </c>
      <c r="AM126" s="3">
        <v>52735.57</v>
      </c>
      <c r="AN126" s="7">
        <f t="shared" si="34"/>
        <v>5.0049874962561995</v>
      </c>
      <c r="AO126" s="3" t="s">
        <v>98</v>
      </c>
      <c r="AQ126" s="4" t="e">
        <f>NA()</f>
        <v>#N/A</v>
      </c>
      <c r="AR126" s="4"/>
      <c r="AS126" s="4" t="e">
        <f>NA()</f>
        <v>#N/A</v>
      </c>
      <c r="AT126" s="7" t="e">
        <f t="shared" si="35"/>
        <v>#N/A</v>
      </c>
      <c r="AU126" s="3">
        <v>72.05</v>
      </c>
      <c r="AV126" s="7">
        <f t="shared" si="36"/>
        <v>112.67901162717881</v>
      </c>
      <c r="AW126" s="3">
        <v>46.27</v>
      </c>
      <c r="AX126" s="7">
        <f t="shared" si="37"/>
        <v>59.690140074527569</v>
      </c>
      <c r="AY126" s="3" t="s">
        <v>98</v>
      </c>
      <c r="BA126" s="3">
        <v>164.24</v>
      </c>
      <c r="BB126" s="7">
        <f t="shared" si="38"/>
        <v>134.27921922653832</v>
      </c>
      <c r="BC126" s="3">
        <v>228.63</v>
      </c>
      <c r="BD126" s="7">
        <f t="shared" si="39"/>
        <v>218.81122299616868</v>
      </c>
      <c r="BE126" s="3">
        <v>209.78</v>
      </c>
      <c r="BF126" s="7">
        <f t="shared" si="40"/>
        <v>184.85250703754738</v>
      </c>
      <c r="BG126" s="3">
        <v>169.05</v>
      </c>
      <c r="BH126" s="7">
        <f t="shared" si="41"/>
        <v>8.0723392608994473</v>
      </c>
      <c r="BI126" s="3">
        <v>32.299999999999997</v>
      </c>
      <c r="BJ126" s="7">
        <f t="shared" si="42"/>
        <v>54.636043631306805</v>
      </c>
      <c r="BK126" s="4" t="e">
        <f>NA()</f>
        <v>#N/A</v>
      </c>
      <c r="BL126" s="4"/>
      <c r="BM126" s="4" t="e">
        <f>NA()</f>
        <v>#N/A</v>
      </c>
      <c r="BN126" s="4"/>
      <c r="BO126" s="4" t="e">
        <f>NA()</f>
        <v>#N/A</v>
      </c>
      <c r="BP126" s="6" t="e">
        <f t="shared" si="43"/>
        <v>#N/A</v>
      </c>
      <c r="BQ126" s="4" t="e">
        <f>NA()</f>
        <v>#N/A</v>
      </c>
      <c r="BR126" s="6" t="e">
        <f t="shared" si="44"/>
        <v>#N/A</v>
      </c>
      <c r="BS126" s="3">
        <v>353.31</v>
      </c>
      <c r="BT126" s="7">
        <f t="shared" si="45"/>
        <v>45.757496075693759</v>
      </c>
      <c r="BU126" s="4" t="e">
        <f>NA()</f>
        <v>#N/A</v>
      </c>
      <c r="BV126" s="4"/>
      <c r="BW126" s="3">
        <v>16.75</v>
      </c>
      <c r="BX126" s="7">
        <f t="shared" si="46"/>
        <v>22.658724995345967</v>
      </c>
      <c r="BY126" s="3" t="s">
        <v>98</v>
      </c>
      <c r="CA126" s="3">
        <v>12.83</v>
      </c>
      <c r="CB126" s="7">
        <f t="shared" si="47"/>
        <v>16.697540355701385</v>
      </c>
      <c r="CC126" s="4" t="e">
        <f>NA()</f>
        <v>#N/A</v>
      </c>
      <c r="CD126" s="4"/>
      <c r="CE126" s="3">
        <v>479241.46</v>
      </c>
    </row>
    <row r="127" spans="1:83" x14ac:dyDescent="0.3">
      <c r="A127" s="3" t="s">
        <v>732</v>
      </c>
      <c r="B127" s="4">
        <v>2400</v>
      </c>
      <c r="C127" s="4">
        <v>2782091.51</v>
      </c>
      <c r="D127" s="4">
        <v>6274180.9800000004</v>
      </c>
      <c r="E127" s="3" t="s">
        <v>98</v>
      </c>
      <c r="G127" s="3" t="s">
        <v>98</v>
      </c>
      <c r="I127" s="3" t="s">
        <v>98</v>
      </c>
      <c r="K127" s="3" t="s">
        <v>98</v>
      </c>
      <c r="M127" s="3">
        <v>1719.67</v>
      </c>
      <c r="N127" s="7">
        <f t="shared" si="24"/>
        <v>357.27246812806953</v>
      </c>
      <c r="O127" s="3">
        <v>46.33</v>
      </c>
      <c r="P127" s="9">
        <f t="shared" si="25"/>
        <v>17.795062800588052</v>
      </c>
      <c r="Q127" s="3">
        <v>59358.19</v>
      </c>
      <c r="R127" s="9">
        <f t="shared" si="26"/>
        <v>59.566045319730925</v>
      </c>
      <c r="S127" s="3">
        <v>344418.6</v>
      </c>
      <c r="T127" s="7">
        <f t="shared" si="27"/>
        <v>50.265195753209959</v>
      </c>
      <c r="U127" s="3" t="s">
        <v>98</v>
      </c>
      <c r="W127" s="4" t="e">
        <f>NA()</f>
        <v>#N/A</v>
      </c>
      <c r="X127" s="7" t="e">
        <f t="shared" si="28"/>
        <v>#N/A</v>
      </c>
      <c r="Y127" s="3" t="s">
        <v>98</v>
      </c>
      <c r="AA127" s="3">
        <v>23909.93</v>
      </c>
      <c r="AB127" s="7">
        <f t="shared" si="29"/>
        <v>2.4814112957739378</v>
      </c>
      <c r="AC127" s="3">
        <v>25164.14</v>
      </c>
      <c r="AD127" s="7">
        <f t="shared" si="30"/>
        <v>2.767852912258487</v>
      </c>
      <c r="AE127" s="4" t="e">
        <f>NA()</f>
        <v>#N/A</v>
      </c>
      <c r="AF127" s="6" t="e">
        <f t="shared" si="31"/>
        <v>#N/A</v>
      </c>
      <c r="AG127" s="4" t="e">
        <f>NA()</f>
        <v>#N/A</v>
      </c>
      <c r="AH127" s="4"/>
      <c r="AI127" s="3">
        <v>973.22</v>
      </c>
      <c r="AJ127" s="7">
        <f t="shared" si="32"/>
        <v>-403.50027137914935</v>
      </c>
      <c r="AK127" s="3">
        <v>2135.1799999999998</v>
      </c>
      <c r="AL127" s="7">
        <f t="shared" si="33"/>
        <v>0.18999523284077455</v>
      </c>
      <c r="AM127" s="3">
        <v>37956.31</v>
      </c>
      <c r="AN127" s="7">
        <f t="shared" si="34"/>
        <v>3.6023286930249192</v>
      </c>
      <c r="AO127" s="3" t="s">
        <v>98</v>
      </c>
      <c r="AQ127" s="4" t="e">
        <f>NA()</f>
        <v>#N/A</v>
      </c>
      <c r="AR127" s="4"/>
      <c r="AS127" s="3">
        <v>91.7</v>
      </c>
      <c r="AT127" s="7">
        <f t="shared" si="35"/>
        <v>194.10610889681101</v>
      </c>
      <c r="AU127" s="3">
        <v>115.78</v>
      </c>
      <c r="AV127" s="7">
        <f t="shared" si="36"/>
        <v>181.06836871887251</v>
      </c>
      <c r="AW127" s="3">
        <v>21.12</v>
      </c>
      <c r="AX127" s="7">
        <f t="shared" si="37"/>
        <v>27.245639904344547</v>
      </c>
      <c r="AY127" s="3" t="s">
        <v>98</v>
      </c>
      <c r="BA127" s="3">
        <v>124.24</v>
      </c>
      <c r="BB127" s="7">
        <f t="shared" si="38"/>
        <v>101.57604844559863</v>
      </c>
      <c r="BC127" s="3">
        <v>246.87</v>
      </c>
      <c r="BD127" s="7">
        <f t="shared" si="39"/>
        <v>236.26788532154208</v>
      </c>
      <c r="BE127" s="3">
        <v>178.48</v>
      </c>
      <c r="BF127" s="7">
        <f t="shared" si="40"/>
        <v>157.27178690085546</v>
      </c>
      <c r="BG127" s="3">
        <v>137.02000000000001</v>
      </c>
      <c r="BH127" s="7">
        <f t="shared" si="41"/>
        <v>6.542868533146657</v>
      </c>
      <c r="BI127" s="3">
        <v>17.670000000000002</v>
      </c>
      <c r="BJ127" s="7">
        <f t="shared" si="42"/>
        <v>29.889129751244315</v>
      </c>
      <c r="BK127" s="4" t="e">
        <f>NA()</f>
        <v>#N/A</v>
      </c>
      <c r="BL127" s="4"/>
      <c r="BM127" s="4" t="e">
        <f>NA()</f>
        <v>#N/A</v>
      </c>
      <c r="BN127" s="4"/>
      <c r="BO127" s="3">
        <v>9.3800000000000008</v>
      </c>
      <c r="BP127" s="7">
        <f t="shared" si="43"/>
        <v>-10.134362307067427</v>
      </c>
      <c r="BQ127" s="4" t="e">
        <f>NA()</f>
        <v>#N/A</v>
      </c>
      <c r="BR127" s="6" t="e">
        <f t="shared" si="44"/>
        <v>#N/A</v>
      </c>
      <c r="BS127" s="3">
        <v>376.79</v>
      </c>
      <c r="BT127" s="7">
        <f t="shared" si="45"/>
        <v>48.798412007474035</v>
      </c>
      <c r="BU127" s="4" t="e">
        <f>NA()</f>
        <v>#N/A</v>
      </c>
      <c r="BV127" s="4"/>
      <c r="BW127" s="3">
        <v>13.83</v>
      </c>
      <c r="BX127" s="7">
        <f t="shared" si="46"/>
        <v>18.708666667799086</v>
      </c>
      <c r="BY127" s="3" t="s">
        <v>98</v>
      </c>
      <c r="CA127" s="3">
        <v>10.68</v>
      </c>
      <c r="CB127" s="7">
        <f t="shared" si="47"/>
        <v>13.899433437169977</v>
      </c>
      <c r="CC127" s="4" t="e">
        <f>NA()</f>
        <v>#N/A</v>
      </c>
      <c r="CD127" s="4"/>
      <c r="CE127" s="3">
        <v>502974.89</v>
      </c>
    </row>
    <row r="128" spans="1:83" x14ac:dyDescent="0.3">
      <c r="A128" s="3" t="s">
        <v>732</v>
      </c>
      <c r="B128" s="4">
        <v>2400</v>
      </c>
      <c r="C128" s="4">
        <v>2782091.51</v>
      </c>
      <c r="D128" s="4">
        <v>6274180.9800000004</v>
      </c>
      <c r="E128" s="3" t="s">
        <v>98</v>
      </c>
      <c r="G128" s="3" t="s">
        <v>98</v>
      </c>
      <c r="I128" s="3" t="s">
        <v>98</v>
      </c>
      <c r="K128" s="3" t="s">
        <v>98</v>
      </c>
      <c r="M128" s="3">
        <v>1695.47</v>
      </c>
      <c r="N128" s="7">
        <f t="shared" si="24"/>
        <v>352.24476297027803</v>
      </c>
      <c r="O128" s="3">
        <v>44.43</v>
      </c>
      <c r="P128" s="9">
        <f t="shared" si="25"/>
        <v>17.065284701707906</v>
      </c>
      <c r="Q128" s="3">
        <v>57206.7</v>
      </c>
      <c r="R128" s="9">
        <f t="shared" si="26"/>
        <v>57.407021420165457</v>
      </c>
      <c r="S128" s="3">
        <v>347490.22</v>
      </c>
      <c r="T128" s="7">
        <f t="shared" si="27"/>
        <v>50.713474622526178</v>
      </c>
      <c r="U128" s="3" t="s">
        <v>98</v>
      </c>
      <c r="W128" s="4" t="e">
        <f>NA()</f>
        <v>#N/A</v>
      </c>
      <c r="X128" s="7" t="e">
        <f t="shared" si="28"/>
        <v>#N/A</v>
      </c>
      <c r="Y128" s="3" t="s">
        <v>98</v>
      </c>
      <c r="AA128" s="3">
        <v>24889.7</v>
      </c>
      <c r="AB128" s="7">
        <f t="shared" si="29"/>
        <v>2.5830934146785283</v>
      </c>
      <c r="AC128" s="3">
        <v>23313.25</v>
      </c>
      <c r="AD128" s="7">
        <f t="shared" si="30"/>
        <v>2.5642699057750504</v>
      </c>
      <c r="AE128" s="4" t="e">
        <f>NA()</f>
        <v>#N/A</v>
      </c>
      <c r="AF128" s="6" t="e">
        <f t="shared" si="31"/>
        <v>#N/A</v>
      </c>
      <c r="AG128" s="4" t="e">
        <f>NA()</f>
        <v>#N/A</v>
      </c>
      <c r="AH128" s="4"/>
      <c r="AI128" s="3">
        <v>1372.28</v>
      </c>
      <c r="AJ128" s="7">
        <f t="shared" si="32"/>
        <v>-568.95188385789345</v>
      </c>
      <c r="AK128" s="3">
        <v>2363.5700000000002</v>
      </c>
      <c r="AL128" s="7">
        <f t="shared" si="33"/>
        <v>0.2103181148593887</v>
      </c>
      <c r="AM128" s="3">
        <v>38318.949999999997</v>
      </c>
      <c r="AN128" s="7">
        <f t="shared" si="34"/>
        <v>3.6367458552105627</v>
      </c>
      <c r="AO128" s="3" t="s">
        <v>98</v>
      </c>
      <c r="AQ128" s="4" t="e">
        <f>NA()</f>
        <v>#N/A</v>
      </c>
      <c r="AR128" s="4"/>
      <c r="AS128" s="4" t="e">
        <f>NA()</f>
        <v>#N/A</v>
      </c>
      <c r="AT128" s="7" t="e">
        <f t="shared" si="35"/>
        <v>#N/A</v>
      </c>
      <c r="AU128" s="3">
        <v>90.25</v>
      </c>
      <c r="AV128" s="7">
        <f t="shared" si="36"/>
        <v>141.14199582724342</v>
      </c>
      <c r="AW128" s="3">
        <v>21.22</v>
      </c>
      <c r="AX128" s="7">
        <f t="shared" si="37"/>
        <v>27.374643881164356</v>
      </c>
      <c r="AY128" s="3" t="s">
        <v>98</v>
      </c>
      <c r="BA128" s="3">
        <v>133.1</v>
      </c>
      <c r="BB128" s="7">
        <f t="shared" si="38"/>
        <v>108.81980077357677</v>
      </c>
      <c r="BC128" s="3">
        <v>251.56</v>
      </c>
      <c r="BD128" s="7">
        <f t="shared" si="39"/>
        <v>240.75646790410792</v>
      </c>
      <c r="BE128" s="3">
        <v>181.85</v>
      </c>
      <c r="BF128" s="7">
        <f t="shared" si="40"/>
        <v>160.2413404746782</v>
      </c>
      <c r="BG128" s="3">
        <v>137.30000000000001</v>
      </c>
      <c r="BH128" s="7">
        <f t="shared" si="41"/>
        <v>6.5562388673262006</v>
      </c>
      <c r="BI128" s="3">
        <v>21.19</v>
      </c>
      <c r="BJ128" s="7">
        <f t="shared" si="42"/>
        <v>35.843274444191685</v>
      </c>
      <c r="BK128" s="4" t="e">
        <f>NA()</f>
        <v>#N/A</v>
      </c>
      <c r="BL128" s="4"/>
      <c r="BM128" s="4" t="e">
        <f>NA()</f>
        <v>#N/A</v>
      </c>
      <c r="BN128" s="4"/>
      <c r="BO128" s="4" t="e">
        <f>NA()</f>
        <v>#N/A</v>
      </c>
      <c r="BP128" s="6" t="e">
        <f t="shared" si="43"/>
        <v>#N/A</v>
      </c>
      <c r="BQ128" s="4" t="e">
        <f>NA()</f>
        <v>#N/A</v>
      </c>
      <c r="BR128" s="6" t="e">
        <f t="shared" si="44"/>
        <v>#N/A</v>
      </c>
      <c r="BS128" s="4" t="e">
        <f>NA()</f>
        <v>#N/A</v>
      </c>
      <c r="BT128" s="6" t="e">
        <f t="shared" si="45"/>
        <v>#N/A</v>
      </c>
      <c r="BU128" s="4" t="e">
        <f>NA()</f>
        <v>#N/A</v>
      </c>
      <c r="BV128" s="4"/>
      <c r="BW128" s="3">
        <v>18.920000000000002</v>
      </c>
      <c r="BX128" s="7">
        <f t="shared" si="46"/>
        <v>25.594213546981834</v>
      </c>
      <c r="BY128" s="3" t="s">
        <v>98</v>
      </c>
      <c r="CA128" s="3">
        <v>10.02</v>
      </c>
      <c r="CB128" s="7">
        <f t="shared" si="47"/>
        <v>13.040479685434752</v>
      </c>
      <c r="CC128" s="4" t="e">
        <f>NA()</f>
        <v>#N/A</v>
      </c>
      <c r="CD128" s="4"/>
      <c r="CE128" s="3">
        <v>502440.03</v>
      </c>
    </row>
    <row r="129" spans="1:83" x14ac:dyDescent="0.3">
      <c r="A129" s="3" t="s">
        <v>732</v>
      </c>
      <c r="B129" s="4">
        <v>2415</v>
      </c>
      <c r="C129" s="4">
        <v>2782091.51</v>
      </c>
      <c r="D129" s="4">
        <v>6274180.9800000004</v>
      </c>
      <c r="E129" s="3" t="s">
        <v>98</v>
      </c>
      <c r="G129" s="3" t="s">
        <v>98</v>
      </c>
      <c r="I129" s="3" t="s">
        <v>98</v>
      </c>
      <c r="K129" s="3" t="s">
        <v>98</v>
      </c>
      <c r="M129" s="3">
        <v>1901.93</v>
      </c>
      <c r="N129" s="7">
        <f t="shared" si="24"/>
        <v>395.13815168422968</v>
      </c>
      <c r="O129" s="3">
        <v>42.02</v>
      </c>
      <c r="P129" s="9">
        <f t="shared" si="25"/>
        <v>16.139618797338876</v>
      </c>
      <c r="Q129" s="3">
        <v>60633.82</v>
      </c>
      <c r="R129" s="9">
        <f t="shared" si="26"/>
        <v>60.846142209329621</v>
      </c>
      <c r="S129" s="3">
        <v>299740.46999999997</v>
      </c>
      <c r="T129" s="7">
        <f t="shared" si="27"/>
        <v>43.744772784365182</v>
      </c>
      <c r="U129" s="3" t="s">
        <v>98</v>
      </c>
      <c r="W129" s="4" t="e">
        <f>NA()</f>
        <v>#N/A</v>
      </c>
      <c r="X129" s="7" t="e">
        <f t="shared" si="28"/>
        <v>#N/A</v>
      </c>
      <c r="Y129" s="3" t="s">
        <v>98</v>
      </c>
      <c r="AA129" s="3">
        <v>21408.07</v>
      </c>
      <c r="AB129" s="7">
        <f t="shared" si="29"/>
        <v>2.2217642092101135</v>
      </c>
      <c r="AC129" s="3">
        <v>30921.23</v>
      </c>
      <c r="AD129" s="7">
        <f t="shared" si="30"/>
        <v>3.4010864868068014</v>
      </c>
      <c r="AE129" s="4" t="e">
        <f>NA()</f>
        <v>#N/A</v>
      </c>
      <c r="AF129" s="6" t="e">
        <f t="shared" si="31"/>
        <v>#N/A</v>
      </c>
      <c r="AG129" s="4" t="e">
        <f>NA()</f>
        <v>#N/A</v>
      </c>
      <c r="AH129" s="4"/>
      <c r="AI129" s="3">
        <v>1202.5</v>
      </c>
      <c r="AJ129" s="7">
        <f t="shared" si="32"/>
        <v>-498.56052725326964</v>
      </c>
      <c r="AK129" s="3">
        <v>1914.54</v>
      </c>
      <c r="AL129" s="7">
        <f t="shared" si="33"/>
        <v>0.17036197092656194</v>
      </c>
      <c r="AM129" s="3">
        <v>56566.89</v>
      </c>
      <c r="AN129" s="7">
        <f t="shared" si="34"/>
        <v>5.3686075101131898</v>
      </c>
      <c r="AO129" s="3" t="s">
        <v>98</v>
      </c>
      <c r="AQ129" s="4" t="e">
        <f>NA()</f>
        <v>#N/A</v>
      </c>
      <c r="AR129" s="4"/>
      <c r="AS129" s="4" t="e">
        <f>NA()</f>
        <v>#N/A</v>
      </c>
      <c r="AT129" s="7" t="e">
        <f t="shared" si="35"/>
        <v>#N/A</v>
      </c>
      <c r="AU129" s="3">
        <v>145.77000000000001</v>
      </c>
      <c r="AV129" s="7">
        <f t="shared" si="36"/>
        <v>227.96973663974819</v>
      </c>
      <c r="AW129" s="3">
        <v>50.14</v>
      </c>
      <c r="AX129" s="7">
        <f t="shared" si="37"/>
        <v>64.682593977454331</v>
      </c>
      <c r="AY129" s="3" t="s">
        <v>98</v>
      </c>
      <c r="BA129" s="3">
        <v>133.25</v>
      </c>
      <c r="BB129" s="7">
        <f t="shared" si="38"/>
        <v>108.9424376640053</v>
      </c>
      <c r="BC129" s="3">
        <v>246.21</v>
      </c>
      <c r="BD129" s="7">
        <f t="shared" si="39"/>
        <v>235.63622977687396</v>
      </c>
      <c r="BE129" s="3">
        <v>204.81</v>
      </c>
      <c r="BF129" s="7">
        <f t="shared" si="40"/>
        <v>180.47307639603432</v>
      </c>
      <c r="BG129" s="3">
        <v>153.54</v>
      </c>
      <c r="BH129" s="7">
        <f t="shared" si="41"/>
        <v>7.331718249739728</v>
      </c>
      <c r="BI129" s="3">
        <v>40.86</v>
      </c>
      <c r="BJ129" s="7">
        <f t="shared" si="42"/>
        <v>69.115440952792454</v>
      </c>
      <c r="BK129" s="4" t="e">
        <f>NA()</f>
        <v>#N/A</v>
      </c>
      <c r="BL129" s="4"/>
      <c r="BM129" s="4" t="e">
        <f>NA()</f>
        <v>#N/A</v>
      </c>
      <c r="BN129" s="4"/>
      <c r="BO129" s="4" t="e">
        <f>NA()</f>
        <v>#N/A</v>
      </c>
      <c r="BP129" s="6" t="e">
        <f t="shared" si="43"/>
        <v>#N/A</v>
      </c>
      <c r="BQ129" s="4" t="e">
        <f>NA()</f>
        <v>#N/A</v>
      </c>
      <c r="BR129" s="6" t="e">
        <f t="shared" si="44"/>
        <v>#N/A</v>
      </c>
      <c r="BS129" s="3">
        <v>202.7</v>
      </c>
      <c r="BT129" s="7">
        <f t="shared" si="45"/>
        <v>26.251859428103149</v>
      </c>
      <c r="BU129" s="4" t="e">
        <f>NA()</f>
        <v>#N/A</v>
      </c>
      <c r="BV129" s="4"/>
      <c r="BW129" s="3">
        <v>33.42</v>
      </c>
      <c r="BX129" s="7">
        <f t="shared" si="46"/>
        <v>45.209229214594757</v>
      </c>
      <c r="BY129" s="3" t="s">
        <v>98</v>
      </c>
      <c r="CA129" s="3">
        <v>17.14</v>
      </c>
      <c r="CB129" s="7">
        <f t="shared" si="47"/>
        <v>22.306768643548072</v>
      </c>
      <c r="CC129" s="4" t="e">
        <f>NA()</f>
        <v>#N/A</v>
      </c>
      <c r="CD129" s="4"/>
      <c r="CE129" s="3">
        <v>524440.68000000005</v>
      </c>
    </row>
    <row r="130" spans="1:83" x14ac:dyDescent="0.3">
      <c r="A130" s="3" t="s">
        <v>732</v>
      </c>
      <c r="B130" s="4">
        <v>2415</v>
      </c>
      <c r="C130" s="4">
        <v>2782091.51</v>
      </c>
      <c r="D130" s="4">
        <v>6274180.9800000004</v>
      </c>
      <c r="E130" s="3" t="s">
        <v>98</v>
      </c>
      <c r="G130" s="3" t="s">
        <v>98</v>
      </c>
      <c r="I130" s="3" t="s">
        <v>98</v>
      </c>
      <c r="K130" s="3" t="s">
        <v>98</v>
      </c>
      <c r="M130" s="3">
        <v>2052.0700000000002</v>
      </c>
      <c r="N130" s="7">
        <f t="shared" si="24"/>
        <v>426.33069930368481</v>
      </c>
      <c r="O130" s="3">
        <v>41.77</v>
      </c>
      <c r="P130" s="9">
        <f t="shared" si="25"/>
        <v>16.043595363275699</v>
      </c>
      <c r="Q130" s="3">
        <v>58562.55</v>
      </c>
      <c r="R130" s="9">
        <f t="shared" si="26"/>
        <v>58.767619217146084</v>
      </c>
      <c r="S130" s="3">
        <v>306767.13</v>
      </c>
      <c r="T130" s="7">
        <f t="shared" si="27"/>
        <v>44.77025874938348</v>
      </c>
      <c r="U130" s="3" t="s">
        <v>98</v>
      </c>
      <c r="W130" s="4" t="e">
        <f>NA()</f>
        <v>#N/A</v>
      </c>
      <c r="X130" s="7" t="e">
        <f t="shared" si="28"/>
        <v>#N/A</v>
      </c>
      <c r="Y130" s="3" t="s">
        <v>98</v>
      </c>
      <c r="AA130" s="3">
        <v>22141.84</v>
      </c>
      <c r="AB130" s="7">
        <f t="shared" si="29"/>
        <v>2.2979160493242436</v>
      </c>
      <c r="AC130" s="3">
        <v>31073.53</v>
      </c>
      <c r="AD130" s="7">
        <f t="shared" si="30"/>
        <v>3.4178382612976828</v>
      </c>
      <c r="AE130" s="4" t="e">
        <f>NA()</f>
        <v>#N/A</v>
      </c>
      <c r="AF130" s="6" t="e">
        <f t="shared" si="31"/>
        <v>#N/A</v>
      </c>
      <c r="AG130" s="4" t="e">
        <f>NA()</f>
        <v>#N/A</v>
      </c>
      <c r="AH130" s="4"/>
      <c r="AI130" s="3">
        <v>1079.69</v>
      </c>
      <c r="AJ130" s="7">
        <f t="shared" si="32"/>
        <v>-447.64308995433078</v>
      </c>
      <c r="AK130" s="3">
        <v>1830.57</v>
      </c>
      <c r="AL130" s="7">
        <f t="shared" si="33"/>
        <v>0.16289004832442075</v>
      </c>
      <c r="AM130" s="3">
        <v>56231.03</v>
      </c>
      <c r="AN130" s="7">
        <f t="shared" si="34"/>
        <v>5.3367319638643753</v>
      </c>
      <c r="AO130" s="3" t="s">
        <v>98</v>
      </c>
      <c r="AQ130" s="4" t="e">
        <f>NA()</f>
        <v>#N/A</v>
      </c>
      <c r="AR130" s="4"/>
      <c r="AS130" s="4" t="e">
        <f>NA()</f>
        <v>#N/A</v>
      </c>
      <c r="AT130" s="7" t="e">
        <f t="shared" si="35"/>
        <v>#N/A</v>
      </c>
      <c r="AU130" s="3">
        <v>103.19</v>
      </c>
      <c r="AV130" s="7">
        <f t="shared" si="36"/>
        <v>161.37886481344319</v>
      </c>
      <c r="AW130" s="3">
        <v>38.58</v>
      </c>
      <c r="AX130" s="7">
        <f t="shared" si="37"/>
        <v>49.769734257083925</v>
      </c>
      <c r="AY130" s="3" t="s">
        <v>98</v>
      </c>
      <c r="BA130" s="3">
        <v>134.52000000000001</v>
      </c>
      <c r="BB130" s="7">
        <f t="shared" si="38"/>
        <v>109.98076333630014</v>
      </c>
      <c r="BC130" s="3">
        <v>246.31</v>
      </c>
      <c r="BD130" s="7">
        <f t="shared" si="39"/>
        <v>235.73193516242972</v>
      </c>
      <c r="BE130" s="3">
        <v>203.26</v>
      </c>
      <c r="BF130" s="7">
        <f t="shared" si="40"/>
        <v>179.10725798670933</v>
      </c>
      <c r="BG130" s="3">
        <v>156.4</v>
      </c>
      <c r="BH130" s="7">
        <f t="shared" si="41"/>
        <v>7.4682866631450668</v>
      </c>
      <c r="BI130" s="3">
        <v>40.090000000000003</v>
      </c>
      <c r="BJ130" s="7">
        <f t="shared" si="42"/>
        <v>67.812971801210224</v>
      </c>
      <c r="BK130" s="4" t="e">
        <f>NA()</f>
        <v>#N/A</v>
      </c>
      <c r="BL130" s="4"/>
      <c r="BM130" s="4" t="e">
        <f>NA()</f>
        <v>#N/A</v>
      </c>
      <c r="BN130" s="4"/>
      <c r="BO130" s="4" t="e">
        <f>NA()</f>
        <v>#N/A</v>
      </c>
      <c r="BP130" s="6" t="e">
        <f t="shared" si="43"/>
        <v>#N/A</v>
      </c>
      <c r="BQ130" s="4" t="e">
        <f>NA()</f>
        <v>#N/A</v>
      </c>
      <c r="BR130" s="6" t="e">
        <f t="shared" si="44"/>
        <v>#N/A</v>
      </c>
      <c r="BS130" s="4" t="e">
        <f>NA()</f>
        <v>#N/A</v>
      </c>
      <c r="BT130" s="6" t="e">
        <f t="shared" si="45"/>
        <v>#N/A</v>
      </c>
      <c r="BU130" s="4" t="e">
        <f>NA()</f>
        <v>#N/A</v>
      </c>
      <c r="BV130" s="4"/>
      <c r="BW130" s="3">
        <v>24.27</v>
      </c>
      <c r="BX130" s="7">
        <f t="shared" si="46"/>
        <v>32.831477948480391</v>
      </c>
      <c r="BY130" s="3" t="s">
        <v>98</v>
      </c>
      <c r="CA130" s="3">
        <v>12.19</v>
      </c>
      <c r="CB130" s="7">
        <f t="shared" si="47"/>
        <v>15.864615505533896</v>
      </c>
      <c r="CC130" s="4" t="e">
        <f>NA()</f>
        <v>#N/A</v>
      </c>
      <c r="CD130" s="4"/>
      <c r="CE130" s="3">
        <v>519261</v>
      </c>
    </row>
    <row r="131" spans="1:83" x14ac:dyDescent="0.3">
      <c r="A131" s="3" t="s">
        <v>733</v>
      </c>
      <c r="B131" s="4">
        <v>70</v>
      </c>
      <c r="C131" s="4">
        <v>2782271</v>
      </c>
      <c r="D131" s="4">
        <v>6271831</v>
      </c>
      <c r="E131" s="3" t="s">
        <v>98</v>
      </c>
      <c r="G131" s="3" t="s">
        <v>98</v>
      </c>
      <c r="I131" s="3" t="s">
        <v>98</v>
      </c>
      <c r="K131" s="3" t="s">
        <v>98</v>
      </c>
      <c r="M131" s="3">
        <v>1491.71</v>
      </c>
      <c r="N131" s="7">
        <f t="shared" ref="N131:N194" si="48">M131/4.81332919105191</f>
        <v>309.91231656731964</v>
      </c>
      <c r="O131" s="3">
        <v>31.91</v>
      </c>
      <c r="P131" s="9">
        <f t="shared" ref="P131:P194" si="49">O131/2.60353113215588</f>
        <v>12.256431123823976</v>
      </c>
      <c r="Q131" s="3">
        <v>61226.5</v>
      </c>
      <c r="R131" s="9">
        <f t="shared" ref="R131:R194" si="50">Q131/996.510506638216</f>
        <v>61.440897604332363</v>
      </c>
      <c r="S131" s="3">
        <v>339739.43</v>
      </c>
      <c r="T131" s="7">
        <f t="shared" ref="T131:T194" si="51">S131/6852.0294179498</f>
        <v>49.58230755840124</v>
      </c>
      <c r="U131" s="3" t="s">
        <v>98</v>
      </c>
      <c r="W131" s="4" t="e">
        <f>NA()</f>
        <v>#N/A</v>
      </c>
      <c r="X131" s="7" t="e">
        <f t="shared" ref="X131:X194" si="52">W131/0.711594007886608</f>
        <v>#N/A</v>
      </c>
      <c r="Y131" s="3" t="s">
        <v>98</v>
      </c>
      <c r="AA131" s="3">
        <v>24217.75</v>
      </c>
      <c r="AB131" s="7">
        <f t="shared" ref="AB131:AB194" si="53">AA131/9635.61745717879</f>
        <v>2.5133573543807652</v>
      </c>
      <c r="AC131" s="3">
        <v>18787.63</v>
      </c>
      <c r="AD131" s="7">
        <f t="shared" ref="AD131:AD194" si="54">AC131/9091.57415430244</f>
        <v>2.0664881219837006</v>
      </c>
      <c r="AE131" s="4" t="e">
        <f>NA()</f>
        <v>#N/A</v>
      </c>
      <c r="AF131" s="6" t="e">
        <f t="shared" ref="AF131:AF194" si="55">AE131/109868.803972661</f>
        <v>#N/A</v>
      </c>
      <c r="AG131" s="3">
        <v>4632.8599999999997</v>
      </c>
      <c r="AI131" s="3">
        <v>811.36</v>
      </c>
      <c r="AJ131" s="7">
        <f t="shared" ref="AJ131:AJ194" si="56">AI131/-2.41194385489152</f>
        <v>-336.3925732991375</v>
      </c>
      <c r="AK131" s="3">
        <v>1544.39</v>
      </c>
      <c r="AL131" s="7">
        <f t="shared" ref="AL131:AL194" si="57">AK131/11238.0714403997</f>
        <v>0.13742482490795335</v>
      </c>
      <c r="AM131" s="3">
        <v>30740.01</v>
      </c>
      <c r="AN131" s="7">
        <f t="shared" ref="AN131:AN194" si="58">AM131/10536.6037456531</f>
        <v>2.917449563639694</v>
      </c>
      <c r="AO131" s="3" t="s">
        <v>98</v>
      </c>
      <c r="AQ131" s="4" t="e">
        <f>NA()</f>
        <v>#N/A</v>
      </c>
      <c r="AR131" s="4"/>
      <c r="AS131" s="4" t="e">
        <f>NA()</f>
        <v>#N/A</v>
      </c>
      <c r="AT131" s="7" t="e">
        <f t="shared" ref="AT131:AT194" si="59">AS131/0.472422019694129</f>
        <v>#N/A</v>
      </c>
      <c r="AU131" s="3">
        <v>75.489999999999995</v>
      </c>
      <c r="AV131" s="7">
        <f t="shared" ref="AV131:AV194" si="60">AU131/0.639426978986929</f>
        <v>118.05882842103718</v>
      </c>
      <c r="AW131" s="4" t="e">
        <f>NA()</f>
        <v>#N/A</v>
      </c>
      <c r="AX131" s="7" t="e">
        <f t="shared" ref="AX131:AX194" si="61">AW131/0.77516990146494</f>
        <v>#N/A</v>
      </c>
      <c r="AY131" s="3" t="s">
        <v>98</v>
      </c>
      <c r="BA131" s="3">
        <v>106.2</v>
      </c>
      <c r="BB131" s="7">
        <f t="shared" ref="BB131:BB194" si="62">BA131/1.22312298914187</f>
        <v>86.826918423394844</v>
      </c>
      <c r="BC131" s="3">
        <v>239.46</v>
      </c>
      <c r="BD131" s="7">
        <f t="shared" ref="BD131:BD194" si="63">BC131/1.04487327875318</f>
        <v>229.17611625185913</v>
      </c>
      <c r="BE131" s="3">
        <v>140.32</v>
      </c>
      <c r="BF131" s="7">
        <f t="shared" ref="BF131:BF194" si="64">BE131/1.13485071618417</f>
        <v>123.64621883644126</v>
      </c>
      <c r="BG131" s="3">
        <v>79.36</v>
      </c>
      <c r="BH131" s="7">
        <f t="shared" ref="BH131:BH194" si="65">BG131/20.9418849401981</f>
        <v>3.7895347160306425</v>
      </c>
      <c r="BI131" s="4" t="e">
        <f>NA()</f>
        <v>#N/A</v>
      </c>
      <c r="BJ131" s="6" t="e">
        <f t="shared" ref="BJ131:BJ194" si="66">BI131/0.591184826960858</f>
        <v>#N/A</v>
      </c>
      <c r="BK131" s="4" t="e">
        <f>NA()</f>
        <v>#N/A</v>
      </c>
      <c r="BL131" s="4"/>
      <c r="BM131" s="4" t="e">
        <f>NA()</f>
        <v>#N/A</v>
      </c>
      <c r="BN131" s="4"/>
      <c r="BO131" s="4" t="e">
        <f>NA()</f>
        <v>#N/A</v>
      </c>
      <c r="BP131" s="6" t="e">
        <f t="shared" ref="BP131:BP194" si="67">BO131/-0.925563909774436</f>
        <v>#N/A</v>
      </c>
      <c r="BQ131" s="4" t="e">
        <f>NA()</f>
        <v>#N/A</v>
      </c>
      <c r="BR131" s="6" t="e">
        <f t="shared" ref="BR131:BR194" si="68">BQ131/-0.014865780911063</f>
        <v>#N/A</v>
      </c>
      <c r="BS131" s="3">
        <v>332.25</v>
      </c>
      <c r="BT131" s="7">
        <f t="shared" ref="BT131:BT194" si="69">BS131/7.72135781677261</f>
        <v>43.029996521890837</v>
      </c>
      <c r="BU131" s="4" t="e">
        <f>NA()</f>
        <v>#N/A</v>
      </c>
      <c r="BV131" s="4"/>
      <c r="BW131" s="3">
        <v>18.43</v>
      </c>
      <c r="BX131" s="7">
        <f t="shared" ref="BX131:BX194" si="70">BW131/0.739229590519343</f>
        <v>24.931361293386633</v>
      </c>
      <c r="BY131" s="3" t="s">
        <v>98</v>
      </c>
      <c r="CA131" s="3">
        <v>10.68</v>
      </c>
      <c r="CB131" s="7">
        <f t="shared" ref="CB131:CB194" si="71">CA131/0.768376642708289</f>
        <v>13.899433437169977</v>
      </c>
      <c r="CC131" s="3" t="s">
        <v>98</v>
      </c>
      <c r="CE131" s="3">
        <v>515774.28</v>
      </c>
    </row>
    <row r="132" spans="1:83" x14ac:dyDescent="0.3">
      <c r="A132" s="3" t="s">
        <v>733</v>
      </c>
      <c r="B132" s="4">
        <v>80</v>
      </c>
      <c r="C132" s="4">
        <v>2782271</v>
      </c>
      <c r="D132" s="4">
        <v>6271831</v>
      </c>
      <c r="E132" s="3" t="s">
        <v>98</v>
      </c>
      <c r="G132" s="3" t="s">
        <v>98</v>
      </c>
      <c r="I132" s="3" t="s">
        <v>98</v>
      </c>
      <c r="K132" s="3" t="s">
        <v>98</v>
      </c>
      <c r="M132" s="3">
        <v>1649.58</v>
      </c>
      <c r="N132" s="7">
        <f t="shared" si="48"/>
        <v>342.71082124750728</v>
      </c>
      <c r="O132" s="3">
        <v>29.17</v>
      </c>
      <c r="P132" s="9">
        <f t="shared" si="49"/>
        <v>11.204014286491551</v>
      </c>
      <c r="Q132" s="3">
        <v>50454.879999999997</v>
      </c>
      <c r="R132" s="9">
        <f t="shared" si="50"/>
        <v>50.631558487237989</v>
      </c>
      <c r="S132" s="3">
        <v>302903.69</v>
      </c>
      <c r="T132" s="7">
        <f t="shared" si="51"/>
        <v>44.2064199558898</v>
      </c>
      <c r="U132" s="3" t="s">
        <v>98</v>
      </c>
      <c r="W132" s="4" t="e">
        <f>NA()</f>
        <v>#N/A</v>
      </c>
      <c r="X132" s="7" t="e">
        <f t="shared" si="52"/>
        <v>#N/A</v>
      </c>
      <c r="Y132" s="3" t="s">
        <v>98</v>
      </c>
      <c r="AA132" s="3">
        <v>21260</v>
      </c>
      <c r="AB132" s="7">
        <f t="shared" si="53"/>
        <v>2.2063972645739205</v>
      </c>
      <c r="AC132" s="3">
        <v>36950.35</v>
      </c>
      <c r="AD132" s="7">
        <f t="shared" si="54"/>
        <v>4.0642411724171934</v>
      </c>
      <c r="AE132" s="4" t="e">
        <f>NA()</f>
        <v>#N/A</v>
      </c>
      <c r="AF132" s="6" t="e">
        <f t="shared" si="55"/>
        <v>#N/A</v>
      </c>
      <c r="AG132" s="4" t="e">
        <f>NA()</f>
        <v>#N/A</v>
      </c>
      <c r="AH132" s="4"/>
      <c r="AI132" s="3">
        <v>605.01</v>
      </c>
      <c r="AJ132" s="7">
        <f t="shared" si="56"/>
        <v>-250.83917221912736</v>
      </c>
      <c r="AK132" s="3">
        <v>1610.4</v>
      </c>
      <c r="AL132" s="7">
        <f t="shared" si="57"/>
        <v>0.14329860853266863</v>
      </c>
      <c r="AM132" s="3">
        <v>30734.48</v>
      </c>
      <c r="AN132" s="7">
        <f t="shared" si="58"/>
        <v>2.9169247265922458</v>
      </c>
      <c r="AO132" s="3" t="s">
        <v>98</v>
      </c>
      <c r="AQ132" s="4" t="e">
        <f>NA()</f>
        <v>#N/A</v>
      </c>
      <c r="AR132" s="4"/>
      <c r="AS132" s="4" t="e">
        <f>NA()</f>
        <v>#N/A</v>
      </c>
      <c r="AT132" s="7" t="e">
        <f t="shared" si="59"/>
        <v>#N/A</v>
      </c>
      <c r="AU132" s="3">
        <v>43.67</v>
      </c>
      <c r="AV132" s="7">
        <f t="shared" si="60"/>
        <v>68.295523077847321</v>
      </c>
      <c r="AW132" s="3">
        <v>10.45</v>
      </c>
      <c r="AX132" s="7">
        <f t="shared" si="61"/>
        <v>13.480915577670478</v>
      </c>
      <c r="AY132" s="3" t="s">
        <v>98</v>
      </c>
      <c r="BA132" s="3">
        <v>97.15</v>
      </c>
      <c r="BB132" s="7">
        <f t="shared" si="62"/>
        <v>79.427826034207243</v>
      </c>
      <c r="BC132" s="3">
        <v>264.85000000000002</v>
      </c>
      <c r="BD132" s="7">
        <f t="shared" si="63"/>
        <v>253.47571364447046</v>
      </c>
      <c r="BE132" s="3">
        <v>114.37</v>
      </c>
      <c r="BF132" s="7">
        <f t="shared" si="64"/>
        <v>100.77977514483887</v>
      </c>
      <c r="BG132" s="3">
        <v>93.48</v>
      </c>
      <c r="BH132" s="7">
        <f t="shared" si="65"/>
        <v>4.4637815682276267</v>
      </c>
      <c r="BI132" s="4" t="e">
        <f>NA()</f>
        <v>#N/A</v>
      </c>
      <c r="BJ132" s="6" t="e">
        <f t="shared" si="66"/>
        <v>#N/A</v>
      </c>
      <c r="BK132" s="4" t="e">
        <f>NA()</f>
        <v>#N/A</v>
      </c>
      <c r="BL132" s="4"/>
      <c r="BM132" s="4" t="e">
        <f>NA()</f>
        <v>#N/A</v>
      </c>
      <c r="BN132" s="4"/>
      <c r="BO132" s="4" t="e">
        <f>NA()</f>
        <v>#N/A</v>
      </c>
      <c r="BP132" s="6" t="e">
        <f t="shared" si="67"/>
        <v>#N/A</v>
      </c>
      <c r="BQ132" s="4" t="e">
        <f>NA()</f>
        <v>#N/A</v>
      </c>
      <c r="BR132" s="6" t="e">
        <f t="shared" si="68"/>
        <v>#N/A</v>
      </c>
      <c r="BS132" s="3">
        <v>259.27999999999997</v>
      </c>
      <c r="BT132" s="7">
        <f t="shared" si="69"/>
        <v>33.579586149573679</v>
      </c>
      <c r="BU132" s="4" t="e">
        <f>NA()</f>
        <v>#N/A</v>
      </c>
      <c r="BV132" s="4"/>
      <c r="BW132" s="3">
        <v>15.4</v>
      </c>
      <c r="BX132" s="7">
        <f t="shared" si="70"/>
        <v>20.83249939870614</v>
      </c>
      <c r="BY132" s="3" t="s">
        <v>98</v>
      </c>
      <c r="CA132" s="3">
        <v>11.25</v>
      </c>
      <c r="CB132" s="7">
        <f t="shared" si="71"/>
        <v>14.641257131850397</v>
      </c>
      <c r="CC132" s="3" t="s">
        <v>98</v>
      </c>
      <c r="CE132" s="3">
        <v>552892.53</v>
      </c>
    </row>
    <row r="133" spans="1:83" x14ac:dyDescent="0.3">
      <c r="A133" s="3" t="s">
        <v>733</v>
      </c>
      <c r="B133" s="4">
        <v>90</v>
      </c>
      <c r="C133" s="4">
        <v>2782271</v>
      </c>
      <c r="D133" s="4">
        <v>6271831</v>
      </c>
      <c r="E133" s="3" t="s">
        <v>98</v>
      </c>
      <c r="G133" s="3" t="s">
        <v>98</v>
      </c>
      <c r="I133" s="3" t="s">
        <v>98</v>
      </c>
      <c r="K133" s="3" t="s">
        <v>98</v>
      </c>
      <c r="M133" s="3">
        <v>1442.95</v>
      </c>
      <c r="N133" s="7">
        <f t="shared" si="48"/>
        <v>299.78211394360426</v>
      </c>
      <c r="O133" s="3">
        <v>41.81</v>
      </c>
      <c r="P133" s="9">
        <f t="shared" si="49"/>
        <v>16.058959112725805</v>
      </c>
      <c r="Q133" s="3">
        <v>65928.649999999994</v>
      </c>
      <c r="R133" s="9">
        <f t="shared" si="50"/>
        <v>66.159513182067684</v>
      </c>
      <c r="S133" s="3">
        <v>361768.94</v>
      </c>
      <c r="T133" s="7">
        <f t="shared" si="51"/>
        <v>52.797341916293924</v>
      </c>
      <c r="U133" s="3" t="s">
        <v>98</v>
      </c>
      <c r="W133" s="3">
        <v>2647.9</v>
      </c>
      <c r="X133" s="7">
        <f t="shared" si="52"/>
        <v>3721.082486155422</v>
      </c>
      <c r="Y133" s="3" t="s">
        <v>98</v>
      </c>
      <c r="AA133" s="3">
        <v>29062.09</v>
      </c>
      <c r="AB133" s="7">
        <f t="shared" si="53"/>
        <v>3.0161108127375869</v>
      </c>
      <c r="AC133" s="3">
        <v>21473.02</v>
      </c>
      <c r="AD133" s="7">
        <f t="shared" si="54"/>
        <v>2.3618594135140221</v>
      </c>
      <c r="AE133" s="4" t="e">
        <f>NA()</f>
        <v>#N/A</v>
      </c>
      <c r="AF133" s="6" t="e">
        <f t="shared" si="55"/>
        <v>#N/A</v>
      </c>
      <c r="AG133" s="4" t="e">
        <f>NA()</f>
        <v>#N/A</v>
      </c>
      <c r="AH133" s="4"/>
      <c r="AI133" s="3">
        <v>811.43</v>
      </c>
      <c r="AJ133" s="7">
        <f t="shared" si="56"/>
        <v>-336.4215955335722</v>
      </c>
      <c r="AK133" s="3">
        <v>1618.09</v>
      </c>
      <c r="AL133" s="7">
        <f t="shared" si="57"/>
        <v>0.14398288964271344</v>
      </c>
      <c r="AM133" s="3">
        <v>40054.81</v>
      </c>
      <c r="AN133" s="7">
        <f t="shared" si="58"/>
        <v>3.8014915400538531</v>
      </c>
      <c r="AO133" s="3" t="s">
        <v>98</v>
      </c>
      <c r="AQ133" s="4" t="e">
        <f>NA()</f>
        <v>#N/A</v>
      </c>
      <c r="AR133" s="4"/>
      <c r="AS133" s="3">
        <v>98.61</v>
      </c>
      <c r="AT133" s="7">
        <f t="shared" si="59"/>
        <v>208.73286148652707</v>
      </c>
      <c r="AU133" s="3">
        <v>80.67</v>
      </c>
      <c r="AV133" s="7">
        <f t="shared" si="60"/>
        <v>126.15983161644019</v>
      </c>
      <c r="AW133" s="3">
        <v>20.09</v>
      </c>
      <c r="AX133" s="7">
        <f t="shared" si="61"/>
        <v>25.91689894310047</v>
      </c>
      <c r="AY133" s="3" t="s">
        <v>98</v>
      </c>
      <c r="BA133" s="3">
        <v>157.71</v>
      </c>
      <c r="BB133" s="7">
        <f t="shared" si="62"/>
        <v>128.94042659654991</v>
      </c>
      <c r="BC133" s="3">
        <v>192.44</v>
      </c>
      <c r="BD133" s="7">
        <f t="shared" si="63"/>
        <v>184.17544396353367</v>
      </c>
      <c r="BE133" s="3">
        <v>167.82</v>
      </c>
      <c r="BF133" s="7">
        <f t="shared" si="64"/>
        <v>147.87848093736869</v>
      </c>
      <c r="BG133" s="3">
        <v>129.63999999999999</v>
      </c>
      <c r="BH133" s="7">
        <f t="shared" si="65"/>
        <v>6.1904647251286855</v>
      </c>
      <c r="BI133" s="4" t="e">
        <f>NA()</f>
        <v>#N/A</v>
      </c>
      <c r="BJ133" s="6" t="e">
        <f t="shared" si="66"/>
        <v>#N/A</v>
      </c>
      <c r="BK133" s="4" t="e">
        <f>NA()</f>
        <v>#N/A</v>
      </c>
      <c r="BL133" s="4"/>
      <c r="BM133" s="4" t="e">
        <f>NA()</f>
        <v>#N/A</v>
      </c>
      <c r="BN133" s="4"/>
      <c r="BO133" s="4" t="e">
        <f>NA()</f>
        <v>#N/A</v>
      </c>
      <c r="BP133" s="6" t="e">
        <f t="shared" si="67"/>
        <v>#N/A</v>
      </c>
      <c r="BQ133" s="4" t="e">
        <f>NA()</f>
        <v>#N/A</v>
      </c>
      <c r="BR133" s="6" t="e">
        <f t="shared" si="68"/>
        <v>#N/A</v>
      </c>
      <c r="BS133" s="3">
        <v>267.35000000000002</v>
      </c>
      <c r="BT133" s="7">
        <f t="shared" si="69"/>
        <v>34.624739112498162</v>
      </c>
      <c r="BU133" s="4" t="e">
        <f>NA()</f>
        <v>#N/A</v>
      </c>
      <c r="BV133" s="4"/>
      <c r="BW133" s="3">
        <v>15.34</v>
      </c>
      <c r="BX133" s="7">
        <f t="shared" si="70"/>
        <v>20.751333816633259</v>
      </c>
      <c r="BY133" s="3" t="s">
        <v>98</v>
      </c>
      <c r="CA133" s="3">
        <v>14.61</v>
      </c>
      <c r="CB133" s="7">
        <f t="shared" si="71"/>
        <v>19.014112595229715</v>
      </c>
      <c r="CC133" s="3" t="s">
        <v>98</v>
      </c>
      <c r="CE133" s="3">
        <v>474006.03</v>
      </c>
    </row>
    <row r="134" spans="1:83" x14ac:dyDescent="0.3">
      <c r="A134" s="3" t="s">
        <v>733</v>
      </c>
      <c r="B134" s="4">
        <v>100</v>
      </c>
      <c r="C134" s="4">
        <v>2782271</v>
      </c>
      <c r="D134" s="4">
        <v>6271831</v>
      </c>
      <c r="E134" s="3" t="s">
        <v>98</v>
      </c>
      <c r="G134" s="3" t="s">
        <v>98</v>
      </c>
      <c r="I134" s="3" t="s">
        <v>98</v>
      </c>
      <c r="K134" s="3" t="s">
        <v>98</v>
      </c>
      <c r="M134" s="3">
        <v>2177.11</v>
      </c>
      <c r="N134" s="7">
        <f t="shared" si="48"/>
        <v>452.30856099501733</v>
      </c>
      <c r="O134" s="3">
        <v>56.48</v>
      </c>
      <c r="P134" s="9">
        <f t="shared" si="49"/>
        <v>21.693614223553059</v>
      </c>
      <c r="Q134" s="3">
        <v>65918.34</v>
      </c>
      <c r="R134" s="9">
        <f t="shared" si="50"/>
        <v>66.149167079411143</v>
      </c>
      <c r="S134" s="3">
        <v>323064.11</v>
      </c>
      <c r="T134" s="7">
        <f t="shared" si="51"/>
        <v>47.148675274757387</v>
      </c>
      <c r="U134" s="3" t="s">
        <v>98</v>
      </c>
      <c r="W134" s="3">
        <v>12740.21</v>
      </c>
      <c r="X134" s="7">
        <f t="shared" si="52"/>
        <v>17903.762340323337</v>
      </c>
      <c r="Y134" s="3" t="s">
        <v>98</v>
      </c>
      <c r="AA134" s="3">
        <v>22915.15</v>
      </c>
      <c r="AB134" s="7">
        <f t="shared" si="53"/>
        <v>2.3781714147366455</v>
      </c>
      <c r="AC134" s="3">
        <v>14687.9</v>
      </c>
      <c r="AD134" s="7">
        <f t="shared" si="54"/>
        <v>1.6155508111924919</v>
      </c>
      <c r="AE134" s="4" t="e">
        <f>NA()</f>
        <v>#N/A</v>
      </c>
      <c r="AF134" s="6" t="e">
        <f t="shared" si="55"/>
        <v>#N/A</v>
      </c>
      <c r="AG134" s="4" t="e">
        <f>NA()</f>
        <v>#N/A</v>
      </c>
      <c r="AH134" s="4"/>
      <c r="AI134" s="3">
        <v>970.87</v>
      </c>
      <c r="AJ134" s="7">
        <f t="shared" si="56"/>
        <v>-402.5259535088415</v>
      </c>
      <c r="AK134" s="3">
        <v>1106.27</v>
      </c>
      <c r="AL134" s="7">
        <f t="shared" si="57"/>
        <v>9.8439488115645374E-2</v>
      </c>
      <c r="AM134" s="3">
        <v>25803.3</v>
      </c>
      <c r="AN134" s="7">
        <f t="shared" si="58"/>
        <v>2.4489200337105976</v>
      </c>
      <c r="AO134" s="3" t="s">
        <v>98</v>
      </c>
      <c r="AQ134" s="4" t="e">
        <f>NA()</f>
        <v>#N/A</v>
      </c>
      <c r="AR134" s="4"/>
      <c r="AS134" s="4" t="e">
        <f>NA()</f>
        <v>#N/A</v>
      </c>
      <c r="AT134" s="7" t="e">
        <f t="shared" si="59"/>
        <v>#N/A</v>
      </c>
      <c r="AU134" s="3">
        <v>83.79</v>
      </c>
      <c r="AV134" s="7">
        <f t="shared" si="60"/>
        <v>131.03920033645127</v>
      </c>
      <c r="AW134" s="3">
        <v>68.3</v>
      </c>
      <c r="AX134" s="7">
        <f t="shared" si="61"/>
        <v>88.109716167932405</v>
      </c>
      <c r="AY134" s="3" t="s">
        <v>98</v>
      </c>
      <c r="BA134" s="3">
        <v>161.81</v>
      </c>
      <c r="BB134" s="7">
        <f t="shared" si="62"/>
        <v>132.29250160159623</v>
      </c>
      <c r="BC134" s="3">
        <v>114.42</v>
      </c>
      <c r="BD134" s="7">
        <f t="shared" si="63"/>
        <v>109.5061021529179</v>
      </c>
      <c r="BE134" s="3">
        <v>201.91</v>
      </c>
      <c r="BF134" s="7">
        <f t="shared" si="64"/>
        <v>177.9176742108456</v>
      </c>
      <c r="BG134" s="3">
        <v>175.74</v>
      </c>
      <c r="BH134" s="7">
        <f t="shared" si="65"/>
        <v>8.3917947454035424</v>
      </c>
      <c r="BI134" s="4" t="e">
        <f>NA()</f>
        <v>#N/A</v>
      </c>
      <c r="BJ134" s="6" t="e">
        <f t="shared" si="66"/>
        <v>#N/A</v>
      </c>
      <c r="BK134" s="4" t="e">
        <f>NA()</f>
        <v>#N/A</v>
      </c>
      <c r="BL134" s="4"/>
      <c r="BM134" s="4" t="e">
        <f>NA()</f>
        <v>#N/A</v>
      </c>
      <c r="BN134" s="4"/>
      <c r="BO134" s="4" t="e">
        <f>NA()</f>
        <v>#N/A</v>
      </c>
      <c r="BP134" s="6" t="e">
        <f t="shared" si="67"/>
        <v>#N/A</v>
      </c>
      <c r="BQ134" s="3">
        <v>31.1</v>
      </c>
      <c r="BR134" s="7">
        <f t="shared" si="68"/>
        <v>-2092.0528955768223</v>
      </c>
      <c r="BS134" s="3">
        <v>196.58</v>
      </c>
      <c r="BT134" s="7">
        <f t="shared" si="69"/>
        <v>25.459252720160425</v>
      </c>
      <c r="BU134" s="4" t="e">
        <f>NA()</f>
        <v>#N/A</v>
      </c>
      <c r="BV134" s="4"/>
      <c r="BW134" s="3">
        <v>17.829999999999998</v>
      </c>
      <c r="BX134" s="7">
        <f t="shared" si="70"/>
        <v>24.119705472657824</v>
      </c>
      <c r="BY134" s="3" t="s">
        <v>98</v>
      </c>
      <c r="CA134" s="3">
        <v>13.68</v>
      </c>
      <c r="CB134" s="7">
        <f t="shared" si="71"/>
        <v>17.803768672330083</v>
      </c>
      <c r="CC134" s="3" t="s">
        <v>98</v>
      </c>
      <c r="CE134" s="3">
        <v>529495.11</v>
      </c>
    </row>
    <row r="135" spans="1:83" x14ac:dyDescent="0.3">
      <c r="A135" s="3" t="s">
        <v>733</v>
      </c>
      <c r="B135" s="4">
        <v>120</v>
      </c>
      <c r="C135" s="4">
        <v>2782271</v>
      </c>
      <c r="D135" s="4">
        <v>6271831</v>
      </c>
      <c r="E135" s="3" t="s">
        <v>98</v>
      </c>
      <c r="G135" s="3" t="s">
        <v>98</v>
      </c>
      <c r="I135" s="3" t="s">
        <v>98</v>
      </c>
      <c r="K135" s="3" t="s">
        <v>98</v>
      </c>
      <c r="M135" s="3">
        <v>2093.2600000000002</v>
      </c>
      <c r="N135" s="7">
        <f t="shared" si="48"/>
        <v>434.88818589250428</v>
      </c>
      <c r="O135" s="3">
        <v>53.59</v>
      </c>
      <c r="P135" s="9">
        <f t="shared" si="49"/>
        <v>20.58358332578273</v>
      </c>
      <c r="Q135" s="3">
        <v>59816.46</v>
      </c>
      <c r="R135" s="9">
        <f t="shared" si="50"/>
        <v>60.025920049547871</v>
      </c>
      <c r="S135" s="3">
        <v>328824.94</v>
      </c>
      <c r="T135" s="7">
        <f t="shared" si="51"/>
        <v>47.989423270513036</v>
      </c>
      <c r="U135" s="3" t="s">
        <v>98</v>
      </c>
      <c r="W135" s="4" t="e">
        <f>NA()</f>
        <v>#N/A</v>
      </c>
      <c r="X135" s="7" t="e">
        <f t="shared" si="52"/>
        <v>#N/A</v>
      </c>
      <c r="Y135" s="3" t="s">
        <v>98</v>
      </c>
      <c r="AA135" s="3">
        <v>23795.96</v>
      </c>
      <c r="AB135" s="7">
        <f t="shared" si="53"/>
        <v>2.4695833044172355</v>
      </c>
      <c r="AC135" s="3">
        <v>14806.07</v>
      </c>
      <c r="AD135" s="7">
        <f t="shared" si="54"/>
        <v>1.6285485603165066</v>
      </c>
      <c r="AE135" s="4" t="e">
        <f>NA()</f>
        <v>#N/A</v>
      </c>
      <c r="AF135" s="6" t="e">
        <f t="shared" si="55"/>
        <v>#N/A</v>
      </c>
      <c r="AG135" s="4" t="e">
        <f>NA()</f>
        <v>#N/A</v>
      </c>
      <c r="AH135" s="4"/>
      <c r="AI135" s="3">
        <v>876.11</v>
      </c>
      <c r="AJ135" s="7">
        <f t="shared" si="56"/>
        <v>-363.23814015123668</v>
      </c>
      <c r="AK135" s="3">
        <v>2258.0700000000002</v>
      </c>
      <c r="AL135" s="7">
        <f t="shared" si="57"/>
        <v>0.20093038311560049</v>
      </c>
      <c r="AM135" s="3">
        <v>27455.29</v>
      </c>
      <c r="AN135" s="7">
        <f t="shared" si="58"/>
        <v>2.6057058481796607</v>
      </c>
      <c r="AO135" s="3" t="s">
        <v>98</v>
      </c>
      <c r="AQ135" s="4" t="e">
        <f>NA()</f>
        <v>#N/A</v>
      </c>
      <c r="AR135" s="4"/>
      <c r="AS135" s="4" t="e">
        <f>NA()</f>
        <v>#N/A</v>
      </c>
      <c r="AT135" s="7" t="e">
        <f t="shared" si="59"/>
        <v>#N/A</v>
      </c>
      <c r="AU135" s="3">
        <v>73.16</v>
      </c>
      <c r="AV135" s="7">
        <f t="shared" si="60"/>
        <v>114.4149408833366</v>
      </c>
      <c r="AW135" s="3">
        <v>9.3000000000000007</v>
      </c>
      <c r="AX135" s="7">
        <f t="shared" si="61"/>
        <v>11.997369844242629</v>
      </c>
      <c r="AY135" s="3" t="s">
        <v>98</v>
      </c>
      <c r="BA135" s="3">
        <v>145.78</v>
      </c>
      <c r="BB135" s="7">
        <f t="shared" si="62"/>
        <v>119.18670591113465</v>
      </c>
      <c r="BC135" s="3">
        <v>143.24</v>
      </c>
      <c r="BD135" s="7">
        <f t="shared" si="63"/>
        <v>137.08839427009229</v>
      </c>
      <c r="BE135" s="3">
        <v>206.2</v>
      </c>
      <c r="BF135" s="7">
        <f t="shared" si="64"/>
        <v>181.69790709859029</v>
      </c>
      <c r="BG135" s="3">
        <v>183.71</v>
      </c>
      <c r="BH135" s="7">
        <f t="shared" si="65"/>
        <v>8.7723717575855513</v>
      </c>
      <c r="BI135" s="4" t="e">
        <f>NA()</f>
        <v>#N/A</v>
      </c>
      <c r="BJ135" s="6" t="e">
        <f t="shared" si="66"/>
        <v>#N/A</v>
      </c>
      <c r="BK135" s="4" t="e">
        <f>NA()</f>
        <v>#N/A</v>
      </c>
      <c r="BL135" s="4"/>
      <c r="BM135" s="4" t="e">
        <f>NA()</f>
        <v>#N/A</v>
      </c>
      <c r="BN135" s="4"/>
      <c r="BO135" s="4" t="e">
        <f>NA()</f>
        <v>#N/A</v>
      </c>
      <c r="BP135" s="6" t="e">
        <f t="shared" si="67"/>
        <v>#N/A</v>
      </c>
      <c r="BQ135" s="4" t="e">
        <f>NA()</f>
        <v>#N/A</v>
      </c>
      <c r="BR135" s="6" t="e">
        <f t="shared" si="68"/>
        <v>#N/A</v>
      </c>
      <c r="BS135" s="3">
        <v>397.85</v>
      </c>
      <c r="BT135" s="7">
        <f t="shared" si="69"/>
        <v>51.525911561276956</v>
      </c>
      <c r="BU135" s="4" t="e">
        <f>NA()</f>
        <v>#N/A</v>
      </c>
      <c r="BV135" s="4"/>
      <c r="BW135" s="3">
        <v>25.98</v>
      </c>
      <c r="BX135" s="7">
        <f t="shared" si="70"/>
        <v>35.144697037557506</v>
      </c>
      <c r="BY135" s="3" t="s">
        <v>98</v>
      </c>
      <c r="CA135" s="3">
        <v>16.34</v>
      </c>
      <c r="CB135" s="7">
        <f t="shared" si="71"/>
        <v>21.26561258083871</v>
      </c>
      <c r="CC135" s="3" t="s">
        <v>98</v>
      </c>
      <c r="CE135" s="3">
        <v>538818.69999999995</v>
      </c>
    </row>
    <row r="136" spans="1:83" x14ac:dyDescent="0.3">
      <c r="A136" s="3" t="s">
        <v>733</v>
      </c>
      <c r="B136" s="4">
        <v>140</v>
      </c>
      <c r="C136" s="4">
        <v>2782271</v>
      </c>
      <c r="D136" s="4">
        <v>6271831</v>
      </c>
      <c r="E136" s="3" t="s">
        <v>98</v>
      </c>
      <c r="G136" s="3" t="s">
        <v>98</v>
      </c>
      <c r="I136" s="3" t="s">
        <v>98</v>
      </c>
      <c r="K136" s="3" t="s">
        <v>98</v>
      </c>
      <c r="M136" s="3">
        <v>2021.36</v>
      </c>
      <c r="N136" s="7">
        <f t="shared" si="48"/>
        <v>419.95049990716507</v>
      </c>
      <c r="O136" s="3">
        <v>47.95</v>
      </c>
      <c r="P136" s="9">
        <f t="shared" si="49"/>
        <v>18.417294653317445</v>
      </c>
      <c r="Q136" s="3">
        <v>59520.51</v>
      </c>
      <c r="R136" s="9">
        <f t="shared" si="50"/>
        <v>59.728933717714398</v>
      </c>
      <c r="S136" s="3">
        <v>303339.65000000002</v>
      </c>
      <c r="T136" s="7">
        <f t="shared" si="51"/>
        <v>44.27004490164061</v>
      </c>
      <c r="U136" s="3" t="s">
        <v>98</v>
      </c>
      <c r="W136" s="3">
        <v>12023.7</v>
      </c>
      <c r="X136" s="7">
        <f t="shared" si="52"/>
        <v>16896.853917741209</v>
      </c>
      <c r="Y136" s="3" t="s">
        <v>98</v>
      </c>
      <c r="AA136" s="3">
        <v>16877.150000000001</v>
      </c>
      <c r="AB136" s="7">
        <f t="shared" si="53"/>
        <v>1.7515379865382761</v>
      </c>
      <c r="AC136" s="3">
        <v>10958.2</v>
      </c>
      <c r="AD136" s="7">
        <f t="shared" si="54"/>
        <v>1.2053138228888791</v>
      </c>
      <c r="AE136" s="4" t="e">
        <f>NA()</f>
        <v>#N/A</v>
      </c>
      <c r="AF136" s="6" t="e">
        <f t="shared" si="55"/>
        <v>#N/A</v>
      </c>
      <c r="AG136" s="4" t="e">
        <f>NA()</f>
        <v>#N/A</v>
      </c>
      <c r="AH136" s="4"/>
      <c r="AI136" s="3">
        <v>799.38</v>
      </c>
      <c r="AJ136" s="7">
        <f t="shared" si="56"/>
        <v>-331.42562517731284</v>
      </c>
      <c r="AK136" s="3">
        <v>1795.22</v>
      </c>
      <c r="AL136" s="7">
        <f t="shared" si="57"/>
        <v>0.15974449081595712</v>
      </c>
      <c r="AM136" s="3">
        <v>33636.050000000003</v>
      </c>
      <c r="AN136" s="7">
        <f t="shared" si="58"/>
        <v>3.1923047323362268</v>
      </c>
      <c r="AO136" s="3" t="s">
        <v>98</v>
      </c>
      <c r="AQ136" s="4" t="e">
        <f>NA()</f>
        <v>#N/A</v>
      </c>
      <c r="AR136" s="4"/>
      <c r="AS136" s="4" t="e">
        <f>NA()</f>
        <v>#N/A</v>
      </c>
      <c r="AT136" s="7" t="e">
        <f t="shared" si="59"/>
        <v>#N/A</v>
      </c>
      <c r="AU136" s="3">
        <v>80.709999999999994</v>
      </c>
      <c r="AV136" s="7">
        <f t="shared" si="60"/>
        <v>126.22238762567109</v>
      </c>
      <c r="AW136" s="3">
        <v>16.010000000000002</v>
      </c>
      <c r="AX136" s="7">
        <f t="shared" si="61"/>
        <v>20.653536688852093</v>
      </c>
      <c r="AY136" s="3" t="s">
        <v>98</v>
      </c>
      <c r="BA136" s="3">
        <v>125.47</v>
      </c>
      <c r="BB136" s="7">
        <f t="shared" si="62"/>
        <v>102.58167094711253</v>
      </c>
      <c r="BC136" s="3">
        <v>111.63</v>
      </c>
      <c r="BD136" s="7">
        <f t="shared" si="63"/>
        <v>106.83592189591178</v>
      </c>
      <c r="BE136" s="3">
        <v>173.16</v>
      </c>
      <c r="BF136" s="7">
        <f t="shared" si="64"/>
        <v>152.58394565078513</v>
      </c>
      <c r="BG136" s="3">
        <v>173.17</v>
      </c>
      <c r="BH136" s="7">
        <f t="shared" si="65"/>
        <v>8.2690741781127315</v>
      </c>
      <c r="BI136" s="4" t="e">
        <f>NA()</f>
        <v>#N/A</v>
      </c>
      <c r="BJ136" s="6" t="e">
        <f t="shared" si="66"/>
        <v>#N/A</v>
      </c>
      <c r="BK136" s="4" t="e">
        <f>NA()</f>
        <v>#N/A</v>
      </c>
      <c r="BL136" s="4"/>
      <c r="BM136" s="4" t="e">
        <f>NA()</f>
        <v>#N/A</v>
      </c>
      <c r="BN136" s="4"/>
      <c r="BO136" s="4" t="e">
        <f>NA()</f>
        <v>#N/A</v>
      </c>
      <c r="BP136" s="6" t="e">
        <f t="shared" si="67"/>
        <v>#N/A</v>
      </c>
      <c r="BQ136" s="4" t="e">
        <f>NA()</f>
        <v>#N/A</v>
      </c>
      <c r="BR136" s="6" t="e">
        <f t="shared" si="68"/>
        <v>#N/A</v>
      </c>
      <c r="BS136" s="3">
        <v>192.94</v>
      </c>
      <c r="BT136" s="7">
        <f t="shared" si="69"/>
        <v>24.987833044194485</v>
      </c>
      <c r="BU136" s="4" t="e">
        <f>NA()</f>
        <v>#N/A</v>
      </c>
      <c r="BV136" s="4"/>
      <c r="BW136" s="3">
        <v>19.62</v>
      </c>
      <c r="BX136" s="7">
        <f t="shared" si="70"/>
        <v>26.541145337832109</v>
      </c>
      <c r="BY136" s="3" t="s">
        <v>98</v>
      </c>
      <c r="CA136" s="3">
        <v>13.59</v>
      </c>
      <c r="CB136" s="7">
        <f t="shared" si="71"/>
        <v>17.686638615275278</v>
      </c>
      <c r="CC136" s="3" t="s">
        <v>98</v>
      </c>
      <c r="CE136" s="3">
        <v>558074.52</v>
      </c>
    </row>
    <row r="137" spans="1:83" x14ac:dyDescent="0.3">
      <c r="A137" s="3" t="s">
        <v>733</v>
      </c>
      <c r="B137" s="4">
        <v>160</v>
      </c>
      <c r="C137" s="4">
        <v>2782271</v>
      </c>
      <c r="D137" s="4">
        <v>6271831</v>
      </c>
      <c r="E137" s="3" t="s">
        <v>98</v>
      </c>
      <c r="G137" s="3" t="s">
        <v>98</v>
      </c>
      <c r="I137" s="3" t="s">
        <v>98</v>
      </c>
      <c r="K137" s="3" t="s">
        <v>98</v>
      </c>
      <c r="M137" s="3">
        <v>2181.52</v>
      </c>
      <c r="N137" s="7">
        <f t="shared" si="48"/>
        <v>453.22476676963964</v>
      </c>
      <c r="O137" s="3">
        <v>59.63</v>
      </c>
      <c r="P137" s="9">
        <f t="shared" si="49"/>
        <v>22.903509492749098</v>
      </c>
      <c r="Q137" s="3">
        <v>54169.21</v>
      </c>
      <c r="R137" s="9">
        <f t="shared" si="50"/>
        <v>54.358895003267811</v>
      </c>
      <c r="S137" s="3">
        <v>355581.02</v>
      </c>
      <c r="T137" s="7">
        <f t="shared" si="51"/>
        <v>51.894263481780797</v>
      </c>
      <c r="U137" s="3" t="s">
        <v>98</v>
      </c>
      <c r="W137" s="3">
        <v>10385.379999999999</v>
      </c>
      <c r="X137" s="7">
        <f t="shared" si="52"/>
        <v>14594.529865202157</v>
      </c>
      <c r="Y137" s="3" t="s">
        <v>98</v>
      </c>
      <c r="AA137" s="3">
        <v>28505.15</v>
      </c>
      <c r="AB137" s="7">
        <f t="shared" si="53"/>
        <v>2.9583106766824692</v>
      </c>
      <c r="AC137" s="3">
        <v>13584.38</v>
      </c>
      <c r="AD137" s="7">
        <f t="shared" si="54"/>
        <v>1.4941724908630276</v>
      </c>
      <c r="AE137" s="4" t="e">
        <f>NA()</f>
        <v>#N/A</v>
      </c>
      <c r="AF137" s="6" t="e">
        <f t="shared" si="55"/>
        <v>#N/A</v>
      </c>
      <c r="AG137" s="4" t="e">
        <f>NA()</f>
        <v>#N/A</v>
      </c>
      <c r="AH137" s="4"/>
      <c r="AI137" s="3">
        <v>1081.51</v>
      </c>
      <c r="AJ137" s="7">
        <f t="shared" si="56"/>
        <v>-448.39766804963295</v>
      </c>
      <c r="AK137" s="3">
        <v>865.27</v>
      </c>
      <c r="AL137" s="7">
        <f t="shared" si="57"/>
        <v>7.6994527449740544E-2</v>
      </c>
      <c r="AM137" s="3">
        <v>27189.5</v>
      </c>
      <c r="AN137" s="7">
        <f t="shared" si="58"/>
        <v>2.5804804523674996</v>
      </c>
      <c r="AO137" s="3" t="s">
        <v>98</v>
      </c>
      <c r="AQ137" s="4" t="e">
        <f>NA()</f>
        <v>#N/A</v>
      </c>
      <c r="AR137" s="4"/>
      <c r="AS137" s="4" t="e">
        <f>NA()</f>
        <v>#N/A</v>
      </c>
      <c r="AT137" s="7" t="e">
        <f t="shared" si="59"/>
        <v>#N/A</v>
      </c>
      <c r="AU137" s="3">
        <v>105.85</v>
      </c>
      <c r="AV137" s="7">
        <f t="shared" si="60"/>
        <v>165.53883942729877</v>
      </c>
      <c r="AW137" s="3">
        <v>380.04</v>
      </c>
      <c r="AX137" s="7">
        <f t="shared" si="61"/>
        <v>490.26671350601811</v>
      </c>
      <c r="AY137" s="3" t="s">
        <v>98</v>
      </c>
      <c r="BA137" s="3">
        <v>170.62</v>
      </c>
      <c r="BB137" s="7">
        <f t="shared" si="62"/>
        <v>139.49537496609818</v>
      </c>
      <c r="BC137" s="3">
        <v>133.06</v>
      </c>
      <c r="BD137" s="7">
        <f t="shared" si="63"/>
        <v>127.34558602051439</v>
      </c>
      <c r="BE137" s="3">
        <v>207.21</v>
      </c>
      <c r="BF137" s="7">
        <f t="shared" si="64"/>
        <v>182.58789199756981</v>
      </c>
      <c r="BG137" s="3">
        <v>158.08000000000001</v>
      </c>
      <c r="BH137" s="7">
        <f t="shared" si="65"/>
        <v>7.548508668222329</v>
      </c>
      <c r="BI137" s="4" t="e">
        <f>NA()</f>
        <v>#N/A</v>
      </c>
      <c r="BJ137" s="6" t="e">
        <f t="shared" si="66"/>
        <v>#N/A</v>
      </c>
      <c r="BK137" s="4" t="e">
        <f>NA()</f>
        <v>#N/A</v>
      </c>
      <c r="BL137" s="4"/>
      <c r="BM137" s="4" t="e">
        <f>NA()</f>
        <v>#N/A</v>
      </c>
      <c r="BN137" s="4"/>
      <c r="BO137" s="4" t="e">
        <f>NA()</f>
        <v>#N/A</v>
      </c>
      <c r="BP137" s="6" t="e">
        <f t="shared" si="67"/>
        <v>#N/A</v>
      </c>
      <c r="BQ137" s="3">
        <v>34.89</v>
      </c>
      <c r="BR137" s="7">
        <f t="shared" si="68"/>
        <v>-2347.0008207934188</v>
      </c>
      <c r="BS137" s="3">
        <v>312.52</v>
      </c>
      <c r="BT137" s="7">
        <f t="shared" si="69"/>
        <v>40.474746465075462</v>
      </c>
      <c r="BU137" s="4" t="e">
        <f>NA()</f>
        <v>#N/A</v>
      </c>
      <c r="BV137" s="4"/>
      <c r="BW137" s="3">
        <v>19.010000000000002</v>
      </c>
      <c r="BX137" s="7">
        <f t="shared" si="70"/>
        <v>25.715961920091154</v>
      </c>
      <c r="BY137" s="3" t="s">
        <v>98</v>
      </c>
      <c r="CA137" s="3">
        <v>12.9</v>
      </c>
      <c r="CB137" s="7">
        <f t="shared" si="71"/>
        <v>16.788641511188455</v>
      </c>
      <c r="CC137" s="3" t="s">
        <v>98</v>
      </c>
      <c r="CE137" s="3">
        <v>504863.26</v>
      </c>
    </row>
    <row r="138" spans="1:83" x14ac:dyDescent="0.3">
      <c r="A138" s="3" t="s">
        <v>733</v>
      </c>
      <c r="B138" s="4">
        <v>200</v>
      </c>
      <c r="C138" s="4">
        <v>2782271</v>
      </c>
      <c r="D138" s="4">
        <v>6271831</v>
      </c>
      <c r="E138" s="3" t="s">
        <v>98</v>
      </c>
      <c r="G138" s="3" t="s">
        <v>98</v>
      </c>
      <c r="I138" s="3" t="s">
        <v>98</v>
      </c>
      <c r="K138" s="3" t="s">
        <v>98</v>
      </c>
      <c r="M138" s="3">
        <v>2244.41</v>
      </c>
      <c r="N138" s="7">
        <f t="shared" si="48"/>
        <v>466.29056748755306</v>
      </c>
      <c r="O138" s="3">
        <v>51.64</v>
      </c>
      <c r="P138" s="9">
        <f t="shared" si="49"/>
        <v>19.834600540089944</v>
      </c>
      <c r="Q138" s="3">
        <v>65076.71</v>
      </c>
      <c r="R138" s="9">
        <f t="shared" si="50"/>
        <v>65.304589933065458</v>
      </c>
      <c r="S138" s="3">
        <v>362909.65</v>
      </c>
      <c r="T138" s="7">
        <f t="shared" si="51"/>
        <v>52.963819602016024</v>
      </c>
      <c r="U138" s="3" t="s">
        <v>98</v>
      </c>
      <c r="W138" s="3">
        <v>6366.25</v>
      </c>
      <c r="X138" s="7">
        <f t="shared" si="52"/>
        <v>8946.4637552350741</v>
      </c>
      <c r="Y138" s="3" t="s">
        <v>98</v>
      </c>
      <c r="AA138" s="3">
        <v>29802.29</v>
      </c>
      <c r="AB138" s="7">
        <f t="shared" si="53"/>
        <v>3.0929299686753864</v>
      </c>
      <c r="AC138" s="3">
        <v>12634.63</v>
      </c>
      <c r="AD138" s="7">
        <f t="shared" si="54"/>
        <v>1.3897076331958274</v>
      </c>
      <c r="AE138" s="4" t="e">
        <f>NA()</f>
        <v>#N/A</v>
      </c>
      <c r="AF138" s="6" t="e">
        <f t="shared" si="55"/>
        <v>#N/A</v>
      </c>
      <c r="AG138" s="4" t="e">
        <f>NA()</f>
        <v>#N/A</v>
      </c>
      <c r="AH138" s="4"/>
      <c r="AI138" s="3">
        <v>760.55</v>
      </c>
      <c r="AJ138" s="7">
        <f t="shared" si="56"/>
        <v>-315.32657713303468</v>
      </c>
      <c r="AK138" s="3">
        <v>1954.36</v>
      </c>
      <c r="AL138" s="7">
        <f t="shared" si="57"/>
        <v>0.1739052835145965</v>
      </c>
      <c r="AM138" s="3">
        <v>27375.48</v>
      </c>
      <c r="AN138" s="7">
        <f t="shared" si="58"/>
        <v>2.5981313012073572</v>
      </c>
      <c r="AO138" s="3" t="s">
        <v>98</v>
      </c>
      <c r="AQ138" s="4" t="e">
        <f>NA()</f>
        <v>#N/A</v>
      </c>
      <c r="AR138" s="4"/>
      <c r="AS138" s="4" t="e">
        <f>NA()</f>
        <v>#N/A</v>
      </c>
      <c r="AT138" s="7" t="e">
        <f t="shared" si="59"/>
        <v>#N/A</v>
      </c>
      <c r="AU138" s="3">
        <v>67.61</v>
      </c>
      <c r="AV138" s="7">
        <f t="shared" si="60"/>
        <v>105.73529460254767</v>
      </c>
      <c r="AW138" s="3">
        <v>224.33</v>
      </c>
      <c r="AX138" s="7">
        <f t="shared" si="61"/>
        <v>289.39462119988696</v>
      </c>
      <c r="AY138" s="3" t="s">
        <v>98</v>
      </c>
      <c r="BA138" s="3">
        <v>172.76</v>
      </c>
      <c r="BB138" s="7">
        <f t="shared" si="62"/>
        <v>141.24499460287845</v>
      </c>
      <c r="BC138" s="3">
        <v>121.59</v>
      </c>
      <c r="BD138" s="7">
        <f t="shared" si="63"/>
        <v>116.36817829726699</v>
      </c>
      <c r="BE138" s="3">
        <v>234.87</v>
      </c>
      <c r="BF138" s="7">
        <f t="shared" si="64"/>
        <v>206.96114180526627</v>
      </c>
      <c r="BG138" s="3">
        <v>190.96</v>
      </c>
      <c r="BH138" s="7">
        <f t="shared" si="65"/>
        <v>9.1185679104487338</v>
      </c>
      <c r="BI138" s="4" t="e">
        <f>NA()</f>
        <v>#N/A</v>
      </c>
      <c r="BJ138" s="6" t="e">
        <f t="shared" si="66"/>
        <v>#N/A</v>
      </c>
      <c r="BK138" s="4" t="e">
        <f>NA()</f>
        <v>#N/A</v>
      </c>
      <c r="BL138" s="4"/>
      <c r="BM138" s="4" t="e">
        <f>NA()</f>
        <v>#N/A</v>
      </c>
      <c r="BN138" s="4"/>
      <c r="BO138" s="4" t="e">
        <f>NA()</f>
        <v>#N/A</v>
      </c>
      <c r="BP138" s="6" t="e">
        <f t="shared" si="67"/>
        <v>#N/A</v>
      </c>
      <c r="BQ138" s="3">
        <v>20.71</v>
      </c>
      <c r="BR138" s="7">
        <f t="shared" si="68"/>
        <v>-1393.1323301413502</v>
      </c>
      <c r="BS138" s="3">
        <v>338.2</v>
      </c>
      <c r="BT138" s="7">
        <f t="shared" si="69"/>
        <v>43.800586376835156</v>
      </c>
      <c r="BU138" s="4" t="e">
        <f>NA()</f>
        <v>#N/A</v>
      </c>
      <c r="BV138" s="4"/>
      <c r="BW138" s="3">
        <v>26.51</v>
      </c>
      <c r="BX138" s="7">
        <f t="shared" si="70"/>
        <v>35.861659679201288</v>
      </c>
      <c r="BY138" s="3" t="s">
        <v>98</v>
      </c>
      <c r="CA138" s="3">
        <v>12.93</v>
      </c>
      <c r="CB138" s="7">
        <f t="shared" si="71"/>
        <v>16.827684863540057</v>
      </c>
      <c r="CC138" s="3" t="s">
        <v>98</v>
      </c>
      <c r="CE138" s="3">
        <v>489413.57</v>
      </c>
    </row>
    <row r="139" spans="1:83" x14ac:dyDescent="0.3">
      <c r="A139" s="3" t="s">
        <v>733</v>
      </c>
      <c r="B139" s="4">
        <v>220</v>
      </c>
      <c r="C139" s="4">
        <v>2782271</v>
      </c>
      <c r="D139" s="4">
        <v>6271831</v>
      </c>
      <c r="E139" s="3" t="s">
        <v>98</v>
      </c>
      <c r="G139" s="3" t="s">
        <v>98</v>
      </c>
      <c r="I139" s="3" t="s">
        <v>98</v>
      </c>
      <c r="K139" s="3" t="s">
        <v>98</v>
      </c>
      <c r="M139" s="3">
        <v>2308.31</v>
      </c>
      <c r="N139" s="7">
        <f t="shared" si="48"/>
        <v>479.56620218106036</v>
      </c>
      <c r="O139" s="3">
        <v>49.41</v>
      </c>
      <c r="P139" s="9">
        <f t="shared" si="49"/>
        <v>18.978071508246401</v>
      </c>
      <c r="Q139" s="3">
        <v>51218.59</v>
      </c>
      <c r="R139" s="9">
        <f t="shared" si="50"/>
        <v>51.397942780140646</v>
      </c>
      <c r="S139" s="3">
        <v>333601.59000000003</v>
      </c>
      <c r="T139" s="7">
        <f t="shared" si="51"/>
        <v>48.686537907453584</v>
      </c>
      <c r="U139" s="3" t="s">
        <v>98</v>
      </c>
      <c r="W139" s="3">
        <v>2124.4</v>
      </c>
      <c r="X139" s="7">
        <f t="shared" si="52"/>
        <v>2985.4101867852178</v>
      </c>
      <c r="Y139" s="3" t="s">
        <v>98</v>
      </c>
      <c r="AA139" s="3">
        <v>27721.1</v>
      </c>
      <c r="AB139" s="7">
        <f t="shared" si="53"/>
        <v>2.8769406966594593</v>
      </c>
      <c r="AC139" s="3">
        <v>37971.339999999997</v>
      </c>
      <c r="AD139" s="7">
        <f t="shared" si="54"/>
        <v>4.1765418568390249</v>
      </c>
      <c r="AE139" s="4" t="e">
        <f>NA()</f>
        <v>#N/A</v>
      </c>
      <c r="AF139" s="6" t="e">
        <f t="shared" si="55"/>
        <v>#N/A</v>
      </c>
      <c r="AG139" s="4" t="e">
        <f>NA()</f>
        <v>#N/A</v>
      </c>
      <c r="AH139" s="4"/>
      <c r="AI139" s="3">
        <v>1085.54</v>
      </c>
      <c r="AJ139" s="7">
        <f t="shared" si="56"/>
        <v>-450.06851954637364</v>
      </c>
      <c r="AK139" s="3">
        <v>899.33</v>
      </c>
      <c r="AL139" s="7">
        <f t="shared" si="57"/>
        <v>8.0025296579536054E-2</v>
      </c>
      <c r="AM139" s="3">
        <v>22733.33</v>
      </c>
      <c r="AN139" s="7">
        <f t="shared" si="58"/>
        <v>2.157557648438539</v>
      </c>
      <c r="AO139" s="3" t="s">
        <v>98</v>
      </c>
      <c r="AQ139" s="4" t="e">
        <f>NA()</f>
        <v>#N/A</v>
      </c>
      <c r="AR139" s="4"/>
      <c r="AS139" s="4" t="e">
        <f>NA()</f>
        <v>#N/A</v>
      </c>
      <c r="AT139" s="7" t="e">
        <f t="shared" si="59"/>
        <v>#N/A</v>
      </c>
      <c r="AU139" s="3">
        <v>86.45</v>
      </c>
      <c r="AV139" s="7">
        <f t="shared" si="60"/>
        <v>135.19917495030685</v>
      </c>
      <c r="AW139" s="3">
        <v>137.1</v>
      </c>
      <c r="AX139" s="7">
        <f t="shared" si="61"/>
        <v>176.86445221996388</v>
      </c>
      <c r="AY139" s="3" t="s">
        <v>98</v>
      </c>
      <c r="BA139" s="3">
        <v>174.3</v>
      </c>
      <c r="BB139" s="7">
        <f t="shared" si="62"/>
        <v>142.50406667794465</v>
      </c>
      <c r="BC139" s="3">
        <v>128.11000000000001</v>
      </c>
      <c r="BD139" s="7">
        <f t="shared" si="63"/>
        <v>122.60816943550354</v>
      </c>
      <c r="BE139" s="3">
        <v>217.23</v>
      </c>
      <c r="BF139" s="7">
        <f t="shared" si="64"/>
        <v>191.41724713398045</v>
      </c>
      <c r="BG139" s="3">
        <v>190.55</v>
      </c>
      <c r="BH139" s="7">
        <f t="shared" si="65"/>
        <v>9.0989899211144021</v>
      </c>
      <c r="BI139" s="4" t="e">
        <f>NA()</f>
        <v>#N/A</v>
      </c>
      <c r="BJ139" s="6" t="e">
        <f t="shared" si="66"/>
        <v>#N/A</v>
      </c>
      <c r="BK139" s="4" t="e">
        <f>NA()</f>
        <v>#N/A</v>
      </c>
      <c r="BL139" s="4"/>
      <c r="BM139" s="4" t="e">
        <f>NA()</f>
        <v>#N/A</v>
      </c>
      <c r="BN139" s="4"/>
      <c r="BO139" s="4" t="e">
        <f>NA()</f>
        <v>#N/A</v>
      </c>
      <c r="BP139" s="6" t="e">
        <f t="shared" si="67"/>
        <v>#N/A</v>
      </c>
      <c r="BQ139" s="3">
        <v>14.87</v>
      </c>
      <c r="BR139" s="7">
        <f t="shared" si="68"/>
        <v>-1000.2838121294967</v>
      </c>
      <c r="BS139" s="3">
        <v>339.39</v>
      </c>
      <c r="BT139" s="7">
        <f t="shared" si="69"/>
        <v>43.95470434782402</v>
      </c>
      <c r="BU139" s="4" t="e">
        <f>NA()</f>
        <v>#N/A</v>
      </c>
      <c r="BV139" s="4"/>
      <c r="BW139" s="3">
        <v>29.1</v>
      </c>
      <c r="BX139" s="7">
        <f t="shared" si="70"/>
        <v>39.365307305347322</v>
      </c>
      <c r="BY139" s="3" t="s">
        <v>98</v>
      </c>
      <c r="CA139" s="3">
        <v>15.18</v>
      </c>
      <c r="CB139" s="7">
        <f t="shared" si="71"/>
        <v>19.755936289910135</v>
      </c>
      <c r="CC139" s="3" t="s">
        <v>98</v>
      </c>
      <c r="CE139" s="3">
        <v>518954.78</v>
      </c>
    </row>
    <row r="140" spans="1:83" x14ac:dyDescent="0.3">
      <c r="A140" s="3" t="s">
        <v>733</v>
      </c>
      <c r="B140" s="4">
        <v>240</v>
      </c>
      <c r="C140" s="4">
        <v>2782271</v>
      </c>
      <c r="D140" s="4">
        <v>6271831</v>
      </c>
      <c r="E140" s="3" t="s">
        <v>98</v>
      </c>
      <c r="G140" s="3" t="s">
        <v>98</v>
      </c>
      <c r="I140" s="3" t="s">
        <v>98</v>
      </c>
      <c r="K140" s="3" t="s">
        <v>98</v>
      </c>
      <c r="M140" s="3">
        <v>1817.3</v>
      </c>
      <c r="N140" s="7">
        <f t="shared" si="48"/>
        <v>377.55572658076301</v>
      </c>
      <c r="O140" s="3">
        <v>38.08</v>
      </c>
      <c r="P140" s="9">
        <f t="shared" si="49"/>
        <v>14.626289476503196</v>
      </c>
      <c r="Q140" s="3">
        <v>58766.01</v>
      </c>
      <c r="R140" s="9">
        <f t="shared" si="50"/>
        <v>58.971791675584463</v>
      </c>
      <c r="S140" s="3">
        <v>320849.56</v>
      </c>
      <c r="T140" s="7">
        <f t="shared" si="51"/>
        <v>46.825479055809659</v>
      </c>
      <c r="U140" s="3" t="s">
        <v>98</v>
      </c>
      <c r="W140" s="3">
        <v>9110.81</v>
      </c>
      <c r="X140" s="7">
        <f t="shared" si="52"/>
        <v>12803.382123830082</v>
      </c>
      <c r="Y140" s="3" t="s">
        <v>98</v>
      </c>
      <c r="AA140" s="3">
        <v>23326.85</v>
      </c>
      <c r="AB140" s="7">
        <f t="shared" si="53"/>
        <v>2.4208983081432813</v>
      </c>
      <c r="AC140" s="3">
        <v>27352.89</v>
      </c>
      <c r="AD140" s="7">
        <f t="shared" si="54"/>
        <v>3.0085978000911635</v>
      </c>
      <c r="AE140" s="4" t="e">
        <f>NA()</f>
        <v>#N/A</v>
      </c>
      <c r="AF140" s="6" t="e">
        <f t="shared" si="55"/>
        <v>#N/A</v>
      </c>
      <c r="AG140" s="4" t="e">
        <f>NA()</f>
        <v>#N/A</v>
      </c>
      <c r="AH140" s="4"/>
      <c r="AI140" s="3">
        <v>1159.82</v>
      </c>
      <c r="AJ140" s="7">
        <f t="shared" si="56"/>
        <v>-480.86525631508289</v>
      </c>
      <c r="AK140" s="3">
        <v>1056.55</v>
      </c>
      <c r="AL140" s="7">
        <f t="shared" si="57"/>
        <v>9.401524145876243E-2</v>
      </c>
      <c r="AM140" s="3">
        <v>38039.949999999997</v>
      </c>
      <c r="AN140" s="7">
        <f t="shared" si="58"/>
        <v>3.6102667347335204</v>
      </c>
      <c r="AO140" s="3" t="s">
        <v>98</v>
      </c>
      <c r="AQ140" s="4" t="e">
        <f>NA()</f>
        <v>#N/A</v>
      </c>
      <c r="AR140" s="4"/>
      <c r="AS140" s="4" t="e">
        <f>NA()</f>
        <v>#N/A</v>
      </c>
      <c r="AT140" s="7" t="e">
        <f t="shared" si="59"/>
        <v>#N/A</v>
      </c>
      <c r="AU140" s="3">
        <v>48.12</v>
      </c>
      <c r="AV140" s="7">
        <f t="shared" si="60"/>
        <v>75.254879104786184</v>
      </c>
      <c r="AW140" s="3">
        <v>377.91</v>
      </c>
      <c r="AX140" s="7">
        <f t="shared" si="61"/>
        <v>487.51892879975605</v>
      </c>
      <c r="AY140" s="3" t="s">
        <v>98</v>
      </c>
      <c r="BA140" s="3">
        <v>169.17</v>
      </c>
      <c r="BB140" s="7">
        <f t="shared" si="62"/>
        <v>138.30988502528911</v>
      </c>
      <c r="BC140" s="3">
        <v>179.81</v>
      </c>
      <c r="BD140" s="7">
        <f t="shared" si="63"/>
        <v>172.08785376783928</v>
      </c>
      <c r="BE140" s="3">
        <v>220.73</v>
      </c>
      <c r="BF140" s="7">
        <f t="shared" si="64"/>
        <v>194.50135321955301</v>
      </c>
      <c r="BG140" s="3">
        <v>183.76</v>
      </c>
      <c r="BH140" s="7">
        <f t="shared" si="65"/>
        <v>8.7747593172604699</v>
      </c>
      <c r="BI140" s="3">
        <v>13.51</v>
      </c>
      <c r="BJ140" s="7">
        <f t="shared" si="66"/>
        <v>22.852413295942878</v>
      </c>
      <c r="BK140" s="4" t="e">
        <f>NA()</f>
        <v>#N/A</v>
      </c>
      <c r="BL140" s="4"/>
      <c r="BM140" s="4" t="e">
        <f>NA()</f>
        <v>#N/A</v>
      </c>
      <c r="BN140" s="4"/>
      <c r="BO140" s="4" t="e">
        <f>NA()</f>
        <v>#N/A</v>
      </c>
      <c r="BP140" s="6" t="e">
        <f t="shared" si="67"/>
        <v>#N/A</v>
      </c>
      <c r="BQ140" s="3">
        <v>30.34</v>
      </c>
      <c r="BR140" s="7">
        <f t="shared" si="68"/>
        <v>-2040.9287733698002</v>
      </c>
      <c r="BS140" s="3">
        <v>296.7</v>
      </c>
      <c r="BT140" s="7">
        <f t="shared" si="69"/>
        <v>38.425884027223503</v>
      </c>
      <c r="BU140" s="4" t="e">
        <f>NA()</f>
        <v>#N/A</v>
      </c>
      <c r="BV140" s="4"/>
      <c r="BW140" s="3">
        <v>24.54</v>
      </c>
      <c r="BX140" s="7">
        <f t="shared" si="70"/>
        <v>33.196723067808357</v>
      </c>
      <c r="BY140" s="3" t="s">
        <v>98</v>
      </c>
      <c r="CA140" s="3">
        <v>16.25</v>
      </c>
      <c r="CB140" s="7">
        <f t="shared" si="71"/>
        <v>21.148482523783905</v>
      </c>
      <c r="CC140" s="3" t="s">
        <v>98</v>
      </c>
      <c r="CE140" s="3">
        <v>516921.35</v>
      </c>
    </row>
    <row r="141" spans="1:83" x14ac:dyDescent="0.3">
      <c r="A141" s="3" t="s">
        <v>733</v>
      </c>
      <c r="B141" s="4">
        <v>280</v>
      </c>
      <c r="C141" s="4">
        <v>2782271</v>
      </c>
      <c r="D141" s="4">
        <v>6271831</v>
      </c>
      <c r="E141" s="3" t="s">
        <v>98</v>
      </c>
      <c r="G141" s="3" t="s">
        <v>98</v>
      </c>
      <c r="I141" s="3" t="s">
        <v>98</v>
      </c>
      <c r="K141" s="3" t="s">
        <v>98</v>
      </c>
      <c r="M141" s="3">
        <v>2237.9499999999998</v>
      </c>
      <c r="N141" s="7">
        <f t="shared" si="48"/>
        <v>464.94846106939883</v>
      </c>
      <c r="O141" s="3">
        <v>58.64</v>
      </c>
      <c r="P141" s="9">
        <f t="shared" si="49"/>
        <v>22.523256693858915</v>
      </c>
      <c r="Q141" s="3">
        <v>66767.05</v>
      </c>
      <c r="R141" s="9">
        <f t="shared" si="50"/>
        <v>67.000849017881791</v>
      </c>
      <c r="S141" s="3">
        <v>341256.53</v>
      </c>
      <c r="T141" s="7">
        <f t="shared" si="51"/>
        <v>49.803716415173774</v>
      </c>
      <c r="U141" s="3" t="s">
        <v>98</v>
      </c>
      <c r="W141" s="4" t="e">
        <f>NA()</f>
        <v>#N/A</v>
      </c>
      <c r="X141" s="7" t="e">
        <f t="shared" si="52"/>
        <v>#N/A</v>
      </c>
      <c r="Y141" s="3" t="s">
        <v>98</v>
      </c>
      <c r="AA141" s="3">
        <v>26035.4</v>
      </c>
      <c r="AB141" s="7">
        <f t="shared" si="53"/>
        <v>2.7019960179721476</v>
      </c>
      <c r="AC141" s="3">
        <v>12401.28</v>
      </c>
      <c r="AD141" s="7">
        <f t="shared" si="54"/>
        <v>1.3640410108882295</v>
      </c>
      <c r="AE141" s="4" t="e">
        <f>NA()</f>
        <v>#N/A</v>
      </c>
      <c r="AF141" s="6" t="e">
        <f t="shared" si="55"/>
        <v>#N/A</v>
      </c>
      <c r="AG141" s="4" t="e">
        <f>NA()</f>
        <v>#N/A</v>
      </c>
      <c r="AH141" s="4"/>
      <c r="AI141" s="3">
        <v>851.64</v>
      </c>
      <c r="AJ141" s="7">
        <f t="shared" si="56"/>
        <v>-353.09279619956305</v>
      </c>
      <c r="AK141" s="3">
        <v>895.65</v>
      </c>
      <c r="AL141" s="7">
        <f t="shared" si="57"/>
        <v>7.969783825899443E-2</v>
      </c>
      <c r="AM141" s="3">
        <v>31400.61</v>
      </c>
      <c r="AN141" s="7">
        <f t="shared" si="58"/>
        <v>2.980145287607916</v>
      </c>
      <c r="AO141" s="3" t="s">
        <v>98</v>
      </c>
      <c r="AQ141" s="4" t="e">
        <f>NA()</f>
        <v>#N/A</v>
      </c>
      <c r="AR141" s="4"/>
      <c r="AS141" s="3">
        <v>279.04000000000002</v>
      </c>
      <c r="AT141" s="7">
        <f t="shared" si="59"/>
        <v>590.65832744346949</v>
      </c>
      <c r="AU141" s="3">
        <v>52.24</v>
      </c>
      <c r="AV141" s="7">
        <f t="shared" si="60"/>
        <v>81.698148055570044</v>
      </c>
      <c r="AW141" s="3">
        <v>24.01</v>
      </c>
      <c r="AX141" s="7">
        <f t="shared" si="61"/>
        <v>30.973854834437148</v>
      </c>
      <c r="AY141" s="3" t="s">
        <v>98</v>
      </c>
      <c r="BA141" s="3">
        <v>165.93</v>
      </c>
      <c r="BB141" s="7">
        <f t="shared" si="62"/>
        <v>135.66092819203303</v>
      </c>
      <c r="BC141" s="3">
        <v>124.54</v>
      </c>
      <c r="BD141" s="7">
        <f t="shared" si="63"/>
        <v>119.19148717116235</v>
      </c>
      <c r="BE141" s="3">
        <v>230.56</v>
      </c>
      <c r="BF141" s="7">
        <f t="shared" si="64"/>
        <v>203.16328545417545</v>
      </c>
      <c r="BG141" s="3">
        <v>151.51</v>
      </c>
      <c r="BH141" s="7">
        <f t="shared" si="65"/>
        <v>7.2347833269380368</v>
      </c>
      <c r="BI141" s="4" t="e">
        <f>NA()</f>
        <v>#N/A</v>
      </c>
      <c r="BJ141" s="6" t="e">
        <f t="shared" si="66"/>
        <v>#N/A</v>
      </c>
      <c r="BK141" s="4" t="e">
        <f>NA()</f>
        <v>#N/A</v>
      </c>
      <c r="BL141" s="4"/>
      <c r="BM141" s="4" t="e">
        <f>NA()</f>
        <v>#N/A</v>
      </c>
      <c r="BN141" s="4"/>
      <c r="BO141" s="4" t="e">
        <f>NA()</f>
        <v>#N/A</v>
      </c>
      <c r="BP141" s="6" t="e">
        <f t="shared" si="67"/>
        <v>#N/A</v>
      </c>
      <c r="BQ141" s="4" t="e">
        <f>NA()</f>
        <v>#N/A</v>
      </c>
      <c r="BR141" s="6" t="e">
        <f t="shared" si="68"/>
        <v>#N/A</v>
      </c>
      <c r="BS141" s="4" t="e">
        <f>NA()</f>
        <v>#N/A</v>
      </c>
      <c r="BT141" s="6" t="e">
        <f t="shared" si="69"/>
        <v>#N/A</v>
      </c>
      <c r="BU141" s="4" t="e">
        <f>NA()</f>
        <v>#N/A</v>
      </c>
      <c r="BV141" s="4"/>
      <c r="BW141" s="3">
        <v>25.8</v>
      </c>
      <c r="BX141" s="7">
        <f t="shared" si="70"/>
        <v>34.90120029133886</v>
      </c>
      <c r="BY141" s="3" t="s">
        <v>98</v>
      </c>
      <c r="CA141" s="3">
        <v>18.84</v>
      </c>
      <c r="CB141" s="7">
        <f t="shared" si="71"/>
        <v>24.519225276805464</v>
      </c>
      <c r="CC141" s="3" t="s">
        <v>98</v>
      </c>
      <c r="CE141" s="3">
        <v>517022.78</v>
      </c>
    </row>
    <row r="142" spans="1:83" x14ac:dyDescent="0.3">
      <c r="A142" s="3" t="s">
        <v>733</v>
      </c>
      <c r="B142" s="4">
        <v>300</v>
      </c>
      <c r="C142" s="4">
        <v>2782271</v>
      </c>
      <c r="D142" s="4">
        <v>6271831</v>
      </c>
      <c r="E142" s="3" t="s">
        <v>98</v>
      </c>
      <c r="G142" s="3" t="s">
        <v>98</v>
      </c>
      <c r="I142" s="3" t="s">
        <v>98</v>
      </c>
      <c r="K142" s="3" t="s">
        <v>98</v>
      </c>
      <c r="M142" s="3">
        <v>2171.34</v>
      </c>
      <c r="N142" s="7">
        <f t="shared" si="48"/>
        <v>451.10980650078358</v>
      </c>
      <c r="O142" s="3">
        <v>57.02</v>
      </c>
      <c r="P142" s="9">
        <f t="shared" si="49"/>
        <v>21.901024841129527</v>
      </c>
      <c r="Q142" s="3">
        <v>50335.7</v>
      </c>
      <c r="R142" s="9">
        <f t="shared" si="50"/>
        <v>50.51196115313455</v>
      </c>
      <c r="S142" s="3">
        <v>354162.72</v>
      </c>
      <c r="T142" s="7">
        <f t="shared" si="51"/>
        <v>51.687273710796362</v>
      </c>
      <c r="U142" s="3" t="s">
        <v>98</v>
      </c>
      <c r="W142" s="3">
        <v>1962.92</v>
      </c>
      <c r="X142" s="7">
        <f t="shared" si="52"/>
        <v>2758.4830370196005</v>
      </c>
      <c r="Y142" s="3" t="s">
        <v>98</v>
      </c>
      <c r="AA142" s="3">
        <v>28017.35</v>
      </c>
      <c r="AB142" s="7">
        <f t="shared" si="53"/>
        <v>2.9076860019101662</v>
      </c>
      <c r="AC142" s="3">
        <v>15815.1</v>
      </c>
      <c r="AD142" s="7">
        <f t="shared" si="54"/>
        <v>1.7395337409766121</v>
      </c>
      <c r="AE142" s="4" t="e">
        <f>NA()</f>
        <v>#N/A</v>
      </c>
      <c r="AF142" s="6" t="e">
        <f t="shared" si="55"/>
        <v>#N/A</v>
      </c>
      <c r="AG142" s="4" t="e">
        <f>NA()</f>
        <v>#N/A</v>
      </c>
      <c r="AH142" s="4"/>
      <c r="AI142" s="3">
        <v>849.45</v>
      </c>
      <c r="AJ142" s="7">
        <f t="shared" si="56"/>
        <v>-352.18481486510598</v>
      </c>
      <c r="AK142" s="3">
        <v>1718.92</v>
      </c>
      <c r="AL142" s="7">
        <f t="shared" si="57"/>
        <v>0.15295506965907521</v>
      </c>
      <c r="AM142" s="3">
        <v>27928.51</v>
      </c>
      <c r="AN142" s="7">
        <f t="shared" si="58"/>
        <v>2.6506178531694307</v>
      </c>
      <c r="AO142" s="3" t="s">
        <v>98</v>
      </c>
      <c r="AQ142" s="4" t="e">
        <f>NA()</f>
        <v>#N/A</v>
      </c>
      <c r="AR142" s="4"/>
      <c r="AS142" s="4" t="e">
        <f>NA()</f>
        <v>#N/A</v>
      </c>
      <c r="AT142" s="7" t="e">
        <f t="shared" si="59"/>
        <v>#N/A</v>
      </c>
      <c r="AU142" s="3">
        <v>85.34</v>
      </c>
      <c r="AV142" s="7">
        <f t="shared" si="60"/>
        <v>133.46324569414907</v>
      </c>
      <c r="AW142" s="3">
        <v>68.540000000000006</v>
      </c>
      <c r="AX142" s="7">
        <f t="shared" si="61"/>
        <v>88.419325712299965</v>
      </c>
      <c r="AY142" s="3" t="s">
        <v>98</v>
      </c>
      <c r="BA142" s="3">
        <v>169.48</v>
      </c>
      <c r="BB142" s="7">
        <f t="shared" si="62"/>
        <v>138.56333459884141</v>
      </c>
      <c r="BC142" s="3">
        <v>159.08000000000001</v>
      </c>
      <c r="BD142" s="7">
        <f t="shared" si="63"/>
        <v>152.24812734212711</v>
      </c>
      <c r="BE142" s="3">
        <v>213.49</v>
      </c>
      <c r="BF142" s="7">
        <f t="shared" si="64"/>
        <v>188.12165948825432</v>
      </c>
      <c r="BG142" s="3">
        <v>178.99</v>
      </c>
      <c r="BH142" s="7">
        <f t="shared" si="65"/>
        <v>8.5469861242732446</v>
      </c>
      <c r="BI142" s="4" t="e">
        <f>NA()</f>
        <v>#N/A</v>
      </c>
      <c r="BJ142" s="6" t="e">
        <f t="shared" si="66"/>
        <v>#N/A</v>
      </c>
      <c r="BK142" s="4" t="e">
        <f>NA()</f>
        <v>#N/A</v>
      </c>
      <c r="BL142" s="4"/>
      <c r="BM142" s="4" t="e">
        <f>NA()</f>
        <v>#N/A</v>
      </c>
      <c r="BN142" s="4"/>
      <c r="BO142" s="4" t="e">
        <f>NA()</f>
        <v>#N/A</v>
      </c>
      <c r="BP142" s="6" t="e">
        <f t="shared" si="67"/>
        <v>#N/A</v>
      </c>
      <c r="BQ142" s="4" t="e">
        <f>NA()</f>
        <v>#N/A</v>
      </c>
      <c r="BR142" s="6" t="e">
        <f t="shared" si="68"/>
        <v>#N/A</v>
      </c>
      <c r="BS142" s="3">
        <v>288.52</v>
      </c>
      <c r="BT142" s="7">
        <f t="shared" si="69"/>
        <v>37.366484865300052</v>
      </c>
      <c r="BU142" s="4" t="e">
        <f>NA()</f>
        <v>#N/A</v>
      </c>
      <c r="BV142" s="4"/>
      <c r="BW142" s="3">
        <v>21.84</v>
      </c>
      <c r="BX142" s="7">
        <f t="shared" si="70"/>
        <v>29.544271874528707</v>
      </c>
      <c r="BY142" s="3" t="s">
        <v>98</v>
      </c>
      <c r="CA142" s="3">
        <v>14.93</v>
      </c>
      <c r="CB142" s="7">
        <f t="shared" si="71"/>
        <v>19.430575020313459</v>
      </c>
      <c r="CC142" s="3" t="s">
        <v>98</v>
      </c>
      <c r="CE142" s="3">
        <v>515780.75</v>
      </c>
    </row>
    <row r="143" spans="1:83" x14ac:dyDescent="0.3">
      <c r="A143" s="3" t="s">
        <v>733</v>
      </c>
      <c r="B143" s="4">
        <v>320</v>
      </c>
      <c r="C143" s="4">
        <v>2782271</v>
      </c>
      <c r="D143" s="4">
        <v>6271831</v>
      </c>
      <c r="E143" s="3" t="s">
        <v>98</v>
      </c>
      <c r="G143" s="3" t="s">
        <v>98</v>
      </c>
      <c r="I143" s="3" t="s">
        <v>98</v>
      </c>
      <c r="K143" s="3" t="s">
        <v>98</v>
      </c>
      <c r="M143" s="3">
        <v>2186.25</v>
      </c>
      <c r="N143" s="7">
        <f t="shared" si="48"/>
        <v>454.20745459593525</v>
      </c>
      <c r="O143" s="3">
        <v>34.729999999999997</v>
      </c>
      <c r="P143" s="9">
        <f t="shared" si="49"/>
        <v>13.339575460056617</v>
      </c>
      <c r="Q143" s="3">
        <v>59880.56</v>
      </c>
      <c r="R143" s="9">
        <f t="shared" si="50"/>
        <v>60.090244509323256</v>
      </c>
      <c r="S143" s="3">
        <v>353649.05</v>
      </c>
      <c r="T143" s="7">
        <f t="shared" si="51"/>
        <v>51.612307599492993</v>
      </c>
      <c r="U143" s="3" t="s">
        <v>98</v>
      </c>
      <c r="W143" s="4" t="e">
        <f>NA()</f>
        <v>#N/A</v>
      </c>
      <c r="X143" s="7" t="e">
        <f t="shared" si="52"/>
        <v>#N/A</v>
      </c>
      <c r="Y143" s="3" t="s">
        <v>98</v>
      </c>
      <c r="AA143" s="3">
        <v>29138.05</v>
      </c>
      <c r="AB143" s="7">
        <f t="shared" si="53"/>
        <v>3.0239940646762995</v>
      </c>
      <c r="AC143" s="3">
        <v>11472.65</v>
      </c>
      <c r="AD143" s="7">
        <f t="shared" si="54"/>
        <v>1.2618991832751818</v>
      </c>
      <c r="AE143" s="4" t="e">
        <f>NA()</f>
        <v>#N/A</v>
      </c>
      <c r="AF143" s="6" t="e">
        <f t="shared" si="55"/>
        <v>#N/A</v>
      </c>
      <c r="AG143" s="4" t="e">
        <f>NA()</f>
        <v>#N/A</v>
      </c>
      <c r="AH143" s="4"/>
      <c r="AI143" s="3">
        <v>1256.32</v>
      </c>
      <c r="AJ143" s="7">
        <f t="shared" si="56"/>
        <v>-520.87447950006458</v>
      </c>
      <c r="AK143" s="3">
        <v>1143.68</v>
      </c>
      <c r="AL143" s="7">
        <f t="shared" si="57"/>
        <v>0.1017683510970209</v>
      </c>
      <c r="AM143" s="3">
        <v>24699.62</v>
      </c>
      <c r="AN143" s="7">
        <f t="shared" si="58"/>
        <v>2.3441728090220613</v>
      </c>
      <c r="AO143" s="3" t="s">
        <v>98</v>
      </c>
      <c r="AQ143" s="4" t="e">
        <f>NA()</f>
        <v>#N/A</v>
      </c>
      <c r="AR143" s="4"/>
      <c r="AS143" s="4" t="e">
        <f>NA()</f>
        <v>#N/A</v>
      </c>
      <c r="AT143" s="7" t="e">
        <f t="shared" si="59"/>
        <v>#N/A</v>
      </c>
      <c r="AU143" s="3">
        <v>30.89</v>
      </c>
      <c r="AV143" s="7">
        <f t="shared" si="60"/>
        <v>48.30887812857118</v>
      </c>
      <c r="AW143" s="3">
        <v>31.52</v>
      </c>
      <c r="AX143" s="7">
        <f t="shared" si="61"/>
        <v>40.662053493605121</v>
      </c>
      <c r="AY143" s="3" t="s">
        <v>98</v>
      </c>
      <c r="BA143" s="3">
        <v>174.16</v>
      </c>
      <c r="BB143" s="7">
        <f t="shared" si="62"/>
        <v>142.38960558021134</v>
      </c>
      <c r="BC143" s="3">
        <v>140.91</v>
      </c>
      <c r="BD143" s="7">
        <f t="shared" si="63"/>
        <v>134.85845878664273</v>
      </c>
      <c r="BE143" s="3">
        <v>211.21</v>
      </c>
      <c r="BF143" s="7">
        <f t="shared" si="64"/>
        <v>186.11258466679561</v>
      </c>
      <c r="BG143" s="3">
        <v>167.4</v>
      </c>
      <c r="BH143" s="7">
        <f t="shared" si="65"/>
        <v>7.993549791627137</v>
      </c>
      <c r="BI143" s="4" t="e">
        <f>NA()</f>
        <v>#N/A</v>
      </c>
      <c r="BJ143" s="6" t="e">
        <f t="shared" si="66"/>
        <v>#N/A</v>
      </c>
      <c r="BK143" s="4" t="e">
        <f>NA()</f>
        <v>#N/A</v>
      </c>
      <c r="BL143" s="4"/>
      <c r="BM143" s="4" t="e">
        <f>NA()</f>
        <v>#N/A</v>
      </c>
      <c r="BN143" s="4"/>
      <c r="BO143" s="4" t="e">
        <f>NA()</f>
        <v>#N/A</v>
      </c>
      <c r="BP143" s="6" t="e">
        <f t="shared" si="67"/>
        <v>#N/A</v>
      </c>
      <c r="BQ143" s="4" t="e">
        <f>NA()</f>
        <v>#N/A</v>
      </c>
      <c r="BR143" s="6" t="e">
        <f t="shared" si="68"/>
        <v>#N/A</v>
      </c>
      <c r="BS143" s="3">
        <v>232.3</v>
      </c>
      <c r="BT143" s="7">
        <f t="shared" si="69"/>
        <v>30.08538206782616</v>
      </c>
      <c r="BU143" s="4" t="e">
        <f>NA()</f>
        <v>#N/A</v>
      </c>
      <c r="BV143" s="4"/>
      <c r="BW143" s="3">
        <v>22.52</v>
      </c>
      <c r="BX143" s="7">
        <f t="shared" si="70"/>
        <v>30.464148471354694</v>
      </c>
      <c r="BY143" s="3" t="s">
        <v>98</v>
      </c>
      <c r="CA143" s="3">
        <v>16.72</v>
      </c>
      <c r="CB143" s="7">
        <f t="shared" si="71"/>
        <v>21.760161710625656</v>
      </c>
      <c r="CC143" s="3" t="s">
        <v>98</v>
      </c>
      <c r="CE143" s="3">
        <v>515511.47</v>
      </c>
    </row>
    <row r="144" spans="1:83" x14ac:dyDescent="0.3">
      <c r="A144" s="3" t="s">
        <v>733</v>
      </c>
      <c r="B144" s="4">
        <v>340</v>
      </c>
      <c r="C144" s="4">
        <v>2782271</v>
      </c>
      <c r="D144" s="4">
        <v>6271831</v>
      </c>
      <c r="E144" s="3" t="s">
        <v>98</v>
      </c>
      <c r="G144" s="3" t="s">
        <v>98</v>
      </c>
      <c r="I144" s="3" t="s">
        <v>98</v>
      </c>
      <c r="K144" s="3" t="s">
        <v>98</v>
      </c>
      <c r="M144" s="3">
        <v>2339.1</v>
      </c>
      <c r="N144" s="7">
        <f t="shared" si="48"/>
        <v>485.96302209049838</v>
      </c>
      <c r="O144" s="3">
        <v>44.13</v>
      </c>
      <c r="P144" s="9">
        <f t="shared" si="49"/>
        <v>16.950056580832094</v>
      </c>
      <c r="Q144" s="3">
        <v>56753.31</v>
      </c>
      <c r="R144" s="9">
        <f t="shared" si="50"/>
        <v>56.952043778705821</v>
      </c>
      <c r="S144" s="3">
        <v>365297.43</v>
      </c>
      <c r="T144" s="7">
        <f t="shared" si="51"/>
        <v>53.312297382006989</v>
      </c>
      <c r="U144" s="3" t="s">
        <v>98</v>
      </c>
      <c r="W144" s="4" t="e">
        <f>NA()</f>
        <v>#N/A</v>
      </c>
      <c r="X144" s="7" t="e">
        <f t="shared" si="52"/>
        <v>#N/A</v>
      </c>
      <c r="Y144" s="3" t="s">
        <v>98</v>
      </c>
      <c r="AA144" s="3">
        <v>28868.58</v>
      </c>
      <c r="AB144" s="7">
        <f t="shared" si="53"/>
        <v>2.9960280312386356</v>
      </c>
      <c r="AC144" s="3">
        <v>9410.5</v>
      </c>
      <c r="AD144" s="7">
        <f t="shared" si="54"/>
        <v>1.0350792767330215</v>
      </c>
      <c r="AE144" s="4" t="e">
        <f>NA()</f>
        <v>#N/A</v>
      </c>
      <c r="AF144" s="6" t="e">
        <f t="shared" si="55"/>
        <v>#N/A</v>
      </c>
      <c r="AG144" s="4" t="e">
        <f>NA()</f>
        <v>#N/A</v>
      </c>
      <c r="AH144" s="4"/>
      <c r="AI144" s="3">
        <v>965.46</v>
      </c>
      <c r="AJ144" s="7">
        <f t="shared" si="56"/>
        <v>-400.28294939038813</v>
      </c>
      <c r="AK144" s="3">
        <v>1104.95</v>
      </c>
      <c r="AL144" s="7">
        <f t="shared" si="57"/>
        <v>9.8322030239798922E-2</v>
      </c>
      <c r="AM144" s="3">
        <v>23898.32</v>
      </c>
      <c r="AN144" s="7">
        <f t="shared" si="58"/>
        <v>2.2681236361250945</v>
      </c>
      <c r="AO144" s="3" t="s">
        <v>98</v>
      </c>
      <c r="AQ144" s="4" t="e">
        <f>NA()</f>
        <v>#N/A</v>
      </c>
      <c r="AR144" s="4"/>
      <c r="AS144" s="3">
        <v>474.18</v>
      </c>
      <c r="AT144" s="7">
        <f t="shared" si="59"/>
        <v>1003.7212073793877</v>
      </c>
      <c r="AU144" s="3">
        <v>53.48</v>
      </c>
      <c r="AV144" s="7">
        <f t="shared" si="60"/>
        <v>83.637384341728279</v>
      </c>
      <c r="AW144" s="3">
        <v>26.19</v>
      </c>
      <c r="AX144" s="7">
        <f t="shared" si="61"/>
        <v>33.786141529109074</v>
      </c>
      <c r="AY144" s="3" t="s">
        <v>98</v>
      </c>
      <c r="BA144" s="3">
        <v>162.38999999999999</v>
      </c>
      <c r="BB144" s="7">
        <f t="shared" si="62"/>
        <v>132.76669757791984</v>
      </c>
      <c r="BC144" s="3">
        <v>136.74</v>
      </c>
      <c r="BD144" s="7">
        <f t="shared" si="63"/>
        <v>130.86754420896693</v>
      </c>
      <c r="BE144" s="3">
        <v>213.91</v>
      </c>
      <c r="BF144" s="7">
        <f t="shared" si="64"/>
        <v>188.49175221852303</v>
      </c>
      <c r="BG144" s="3">
        <v>158.54</v>
      </c>
      <c r="BH144" s="7">
        <f t="shared" si="65"/>
        <v>7.5704742172315784</v>
      </c>
      <c r="BI144" s="4" t="e">
        <f>NA()</f>
        <v>#N/A</v>
      </c>
      <c r="BJ144" s="6" t="e">
        <f t="shared" si="66"/>
        <v>#N/A</v>
      </c>
      <c r="BK144" s="4" t="e">
        <f>NA()</f>
        <v>#N/A</v>
      </c>
      <c r="BL144" s="4"/>
      <c r="BM144" s="4" t="e">
        <f>NA()</f>
        <v>#N/A</v>
      </c>
      <c r="BN144" s="4"/>
      <c r="BO144" s="4" t="e">
        <f>NA()</f>
        <v>#N/A</v>
      </c>
      <c r="BP144" s="6" t="e">
        <f t="shared" si="67"/>
        <v>#N/A</v>
      </c>
      <c r="BQ144" s="4" t="e">
        <f>NA()</f>
        <v>#N/A</v>
      </c>
      <c r="BR144" s="6" t="e">
        <f t="shared" si="68"/>
        <v>#N/A</v>
      </c>
      <c r="BS144" s="3">
        <v>213.22</v>
      </c>
      <c r="BT144" s="7">
        <f t="shared" si="69"/>
        <v>27.614314096004705</v>
      </c>
      <c r="BU144" s="4" t="e">
        <f>NA()</f>
        <v>#N/A</v>
      </c>
      <c r="BV144" s="4"/>
      <c r="BW144" s="3">
        <v>33.520000000000003</v>
      </c>
      <c r="BX144" s="7">
        <f t="shared" si="70"/>
        <v>45.344505184716226</v>
      </c>
      <c r="BY144" s="3" t="s">
        <v>98</v>
      </c>
      <c r="CA144" s="3">
        <v>18.579999999999998</v>
      </c>
      <c r="CB144" s="7">
        <f t="shared" si="71"/>
        <v>24.180849556424921</v>
      </c>
      <c r="CC144" s="3" t="s">
        <v>98</v>
      </c>
      <c r="CE144" s="3">
        <v>509827.49</v>
      </c>
    </row>
    <row r="145" spans="1:83" x14ac:dyDescent="0.3">
      <c r="A145" s="3" t="s">
        <v>733</v>
      </c>
      <c r="B145" s="4">
        <v>360</v>
      </c>
      <c r="C145" s="4">
        <v>2782271</v>
      </c>
      <c r="D145" s="4">
        <v>6271831</v>
      </c>
      <c r="E145" s="3" t="s">
        <v>98</v>
      </c>
      <c r="G145" s="3" t="s">
        <v>98</v>
      </c>
      <c r="I145" s="3" t="s">
        <v>98</v>
      </c>
      <c r="K145" s="3" t="s">
        <v>98</v>
      </c>
      <c r="M145" s="3">
        <v>2314.14</v>
      </c>
      <c r="N145" s="7">
        <f t="shared" si="48"/>
        <v>480.77742205998283</v>
      </c>
      <c r="O145" s="3">
        <v>50.81</v>
      </c>
      <c r="P145" s="9">
        <f t="shared" si="49"/>
        <v>19.515802739000197</v>
      </c>
      <c r="Q145" s="3">
        <v>70137.33</v>
      </c>
      <c r="R145" s="9">
        <f t="shared" si="50"/>
        <v>70.382930769703776</v>
      </c>
      <c r="S145" s="3">
        <v>339276.78</v>
      </c>
      <c r="T145" s="7">
        <f t="shared" si="51"/>
        <v>49.514787416297352</v>
      </c>
      <c r="U145" s="3" t="s">
        <v>98</v>
      </c>
      <c r="W145" s="4" t="e">
        <f>NA()</f>
        <v>#N/A</v>
      </c>
      <c r="X145" s="7" t="e">
        <f t="shared" si="52"/>
        <v>#N/A</v>
      </c>
      <c r="Y145" s="3" t="s">
        <v>98</v>
      </c>
      <c r="AA145" s="3">
        <v>25791.040000000001</v>
      </c>
      <c r="AB145" s="7">
        <f t="shared" si="53"/>
        <v>2.6766359410402902</v>
      </c>
      <c r="AC145" s="3">
        <v>12327.51</v>
      </c>
      <c r="AD145" s="7">
        <f t="shared" si="54"/>
        <v>1.3559269044916942</v>
      </c>
      <c r="AE145" s="4" t="e">
        <f>NA()</f>
        <v>#N/A</v>
      </c>
      <c r="AF145" s="6" t="e">
        <f t="shared" si="55"/>
        <v>#N/A</v>
      </c>
      <c r="AG145" s="4" t="e">
        <f>NA()</f>
        <v>#N/A</v>
      </c>
      <c r="AH145" s="4"/>
      <c r="AI145" s="3">
        <v>756.64</v>
      </c>
      <c r="AJ145" s="7">
        <f t="shared" si="56"/>
        <v>-313.70547803818209</v>
      </c>
      <c r="AK145" s="3">
        <v>1227.51</v>
      </c>
      <c r="AL145" s="7">
        <f t="shared" si="57"/>
        <v>0.10922781604566321</v>
      </c>
      <c r="AM145" s="3">
        <v>24664.81</v>
      </c>
      <c r="AN145" s="7">
        <f t="shared" si="58"/>
        <v>2.340869087933152</v>
      </c>
      <c r="AO145" s="3" t="s">
        <v>98</v>
      </c>
      <c r="AQ145" s="4" t="e">
        <f>NA()</f>
        <v>#N/A</v>
      </c>
      <c r="AR145" s="4"/>
      <c r="AS145" s="4" t="e">
        <f>NA()</f>
        <v>#N/A</v>
      </c>
      <c r="AT145" s="7" t="e">
        <f t="shared" si="59"/>
        <v>#N/A</v>
      </c>
      <c r="AU145" s="3">
        <v>57.74</v>
      </c>
      <c r="AV145" s="7">
        <f t="shared" si="60"/>
        <v>90.299599324820335</v>
      </c>
      <c r="AW145" s="3">
        <v>24.19</v>
      </c>
      <c r="AX145" s="7">
        <f t="shared" si="61"/>
        <v>31.206061992712812</v>
      </c>
      <c r="AY145" s="3" t="s">
        <v>98</v>
      </c>
      <c r="BA145" s="3">
        <v>157.61000000000001</v>
      </c>
      <c r="BB145" s="7">
        <f t="shared" si="62"/>
        <v>128.85866866959756</v>
      </c>
      <c r="BC145" s="3">
        <v>166.71</v>
      </c>
      <c r="BD145" s="7">
        <f t="shared" si="63"/>
        <v>159.55044826003274</v>
      </c>
      <c r="BE145" s="3">
        <v>201.44</v>
      </c>
      <c r="BF145" s="7">
        <f t="shared" si="64"/>
        <v>177.50352282221158</v>
      </c>
      <c r="BG145" s="3">
        <v>158.76</v>
      </c>
      <c r="BH145" s="7">
        <f t="shared" si="65"/>
        <v>7.5809794798012193</v>
      </c>
      <c r="BI145" s="4" t="e">
        <f>NA()</f>
        <v>#N/A</v>
      </c>
      <c r="BJ145" s="6" t="e">
        <f t="shared" si="66"/>
        <v>#N/A</v>
      </c>
      <c r="BK145" s="4" t="e">
        <f>NA()</f>
        <v>#N/A</v>
      </c>
      <c r="BL145" s="4"/>
      <c r="BM145" s="4" t="e">
        <f>NA()</f>
        <v>#N/A</v>
      </c>
      <c r="BN145" s="4"/>
      <c r="BO145" s="4" t="e">
        <f>NA()</f>
        <v>#N/A</v>
      </c>
      <c r="BP145" s="6" t="e">
        <f t="shared" si="67"/>
        <v>#N/A</v>
      </c>
      <c r="BQ145" s="4" t="e">
        <f>NA()</f>
        <v>#N/A</v>
      </c>
      <c r="BR145" s="6" t="e">
        <f t="shared" si="68"/>
        <v>#N/A</v>
      </c>
      <c r="BS145" s="3">
        <v>260.93</v>
      </c>
      <c r="BT145" s="7">
        <f t="shared" si="69"/>
        <v>33.79327913455824</v>
      </c>
      <c r="BU145" s="4" t="e">
        <f>NA()</f>
        <v>#N/A</v>
      </c>
      <c r="BV145" s="4"/>
      <c r="BW145" s="3">
        <v>24.63</v>
      </c>
      <c r="BX145" s="7">
        <f t="shared" si="70"/>
        <v>33.318471440917676</v>
      </c>
      <c r="BY145" s="3" t="s">
        <v>98</v>
      </c>
      <c r="CA145" s="3">
        <v>14.07</v>
      </c>
      <c r="CB145" s="7">
        <f t="shared" si="71"/>
        <v>18.311332252900897</v>
      </c>
      <c r="CC145" s="3" t="s">
        <v>98</v>
      </c>
      <c r="CE145" s="3">
        <v>522387.35</v>
      </c>
    </row>
    <row r="146" spans="1:83" x14ac:dyDescent="0.3">
      <c r="A146" s="3" t="s">
        <v>733</v>
      </c>
      <c r="B146" s="4">
        <v>380</v>
      </c>
      <c r="C146" s="4">
        <v>2782271</v>
      </c>
      <c r="D146" s="4">
        <v>6271831</v>
      </c>
      <c r="E146" s="3" t="s">
        <v>98</v>
      </c>
      <c r="G146" s="3" t="s">
        <v>98</v>
      </c>
      <c r="I146" s="3" t="s">
        <v>98</v>
      </c>
      <c r="K146" s="3" t="s">
        <v>98</v>
      </c>
      <c r="M146" s="3">
        <v>2285.38</v>
      </c>
      <c r="N146" s="7">
        <f t="shared" si="48"/>
        <v>474.80234766584721</v>
      </c>
      <c r="O146" s="3">
        <v>50.36</v>
      </c>
      <c r="P146" s="9">
        <f t="shared" si="49"/>
        <v>19.342960557686474</v>
      </c>
      <c r="Q146" s="3">
        <v>56210.55</v>
      </c>
      <c r="R146" s="9">
        <f t="shared" si="50"/>
        <v>56.407383189194299</v>
      </c>
      <c r="S146" s="3">
        <v>357053</v>
      </c>
      <c r="T146" s="7">
        <f t="shared" si="51"/>
        <v>52.109087428120539</v>
      </c>
      <c r="U146" s="3" t="s">
        <v>98</v>
      </c>
      <c r="W146" s="4" t="e">
        <f>NA()</f>
        <v>#N/A</v>
      </c>
      <c r="X146" s="7" t="e">
        <f t="shared" si="52"/>
        <v>#N/A</v>
      </c>
      <c r="Y146" s="3" t="s">
        <v>98</v>
      </c>
      <c r="AA146" s="3">
        <v>30296.2</v>
      </c>
      <c r="AB146" s="7">
        <f t="shared" si="53"/>
        <v>3.1441887491526064</v>
      </c>
      <c r="AC146" s="3">
        <v>10912.9</v>
      </c>
      <c r="AD146" s="7">
        <f t="shared" si="54"/>
        <v>1.2003311874034099</v>
      </c>
      <c r="AE146" s="4" t="e">
        <f>NA()</f>
        <v>#N/A</v>
      </c>
      <c r="AF146" s="6" t="e">
        <f t="shared" si="55"/>
        <v>#N/A</v>
      </c>
      <c r="AG146" s="4" t="e">
        <f>NA()</f>
        <v>#N/A</v>
      </c>
      <c r="AH146" s="4"/>
      <c r="AI146" s="3">
        <v>1300.9000000000001</v>
      </c>
      <c r="AJ146" s="7">
        <f t="shared" si="56"/>
        <v>-539.35749680147899</v>
      </c>
      <c r="AK146" s="3">
        <v>1547.13</v>
      </c>
      <c r="AL146" s="7">
        <f t="shared" si="57"/>
        <v>0.13766863898357401</v>
      </c>
      <c r="AM146" s="3">
        <v>23248.95</v>
      </c>
      <c r="AN146" s="7">
        <f t="shared" si="58"/>
        <v>2.2064937204828841</v>
      </c>
      <c r="AO146" s="3" t="s">
        <v>98</v>
      </c>
      <c r="AQ146" s="4" t="e">
        <f>NA()</f>
        <v>#N/A</v>
      </c>
      <c r="AR146" s="4"/>
      <c r="AS146" s="4" t="e">
        <f>NA()</f>
        <v>#N/A</v>
      </c>
      <c r="AT146" s="7" t="e">
        <f t="shared" si="59"/>
        <v>#N/A</v>
      </c>
      <c r="AU146" s="3">
        <v>57.07</v>
      </c>
      <c r="AV146" s="7">
        <f t="shared" si="60"/>
        <v>89.251786170202564</v>
      </c>
      <c r="AW146" s="3">
        <v>14.09</v>
      </c>
      <c r="AX146" s="7">
        <f t="shared" si="61"/>
        <v>18.176660333911677</v>
      </c>
      <c r="AY146" s="3" t="s">
        <v>98</v>
      </c>
      <c r="BA146" s="3">
        <v>164.78</v>
      </c>
      <c r="BB146" s="7">
        <f t="shared" si="62"/>
        <v>134.720712032081</v>
      </c>
      <c r="BC146" s="3">
        <v>151.69</v>
      </c>
      <c r="BD146" s="7">
        <f t="shared" si="63"/>
        <v>145.17549934955531</v>
      </c>
      <c r="BE146" s="3">
        <v>214.48</v>
      </c>
      <c r="BF146" s="7">
        <f t="shared" si="64"/>
        <v>188.99402092388769</v>
      </c>
      <c r="BG146" s="3">
        <v>186.09</v>
      </c>
      <c r="BH146" s="7">
        <f t="shared" si="65"/>
        <v>8.8860195981116714</v>
      </c>
      <c r="BI146" s="4" t="e">
        <f>NA()</f>
        <v>#N/A</v>
      </c>
      <c r="BJ146" s="6" t="e">
        <f t="shared" si="66"/>
        <v>#N/A</v>
      </c>
      <c r="BK146" s="4" t="e">
        <f>NA()</f>
        <v>#N/A</v>
      </c>
      <c r="BL146" s="4"/>
      <c r="BM146" s="4" t="e">
        <f>NA()</f>
        <v>#N/A</v>
      </c>
      <c r="BN146" s="4"/>
      <c r="BO146" s="4" t="e">
        <f>NA()</f>
        <v>#N/A</v>
      </c>
      <c r="BP146" s="6" t="e">
        <f t="shared" si="67"/>
        <v>#N/A</v>
      </c>
      <c r="BQ146" s="4" t="e">
        <f>NA()</f>
        <v>#N/A</v>
      </c>
      <c r="BR146" s="6" t="e">
        <f t="shared" si="68"/>
        <v>#N/A</v>
      </c>
      <c r="BS146" s="3">
        <v>229.5</v>
      </c>
      <c r="BT146" s="7">
        <f t="shared" si="69"/>
        <v>29.722751547852358</v>
      </c>
      <c r="BU146" s="4" t="e">
        <f>NA()</f>
        <v>#N/A</v>
      </c>
      <c r="BV146" s="4"/>
      <c r="BW146" s="3">
        <v>27.45</v>
      </c>
      <c r="BX146" s="7">
        <f t="shared" si="70"/>
        <v>37.133253798343091</v>
      </c>
      <c r="BY146" s="3" t="s">
        <v>98</v>
      </c>
      <c r="CA146" s="3">
        <v>16.93</v>
      </c>
      <c r="CB146" s="7">
        <f t="shared" si="71"/>
        <v>22.033465177086864</v>
      </c>
      <c r="CC146" s="3" t="s">
        <v>98</v>
      </c>
      <c r="CE146" s="3">
        <v>516032.53</v>
      </c>
    </row>
    <row r="147" spans="1:83" x14ac:dyDescent="0.3">
      <c r="A147" s="3" t="s">
        <v>733</v>
      </c>
      <c r="B147" s="4">
        <v>400</v>
      </c>
      <c r="C147" s="4">
        <v>2782271</v>
      </c>
      <c r="D147" s="4">
        <v>6271831</v>
      </c>
      <c r="E147" s="3" t="s">
        <v>98</v>
      </c>
      <c r="G147" s="3" t="s">
        <v>98</v>
      </c>
      <c r="I147" s="3" t="s">
        <v>98</v>
      </c>
      <c r="K147" s="3" t="s">
        <v>98</v>
      </c>
      <c r="M147" s="3">
        <v>2161.3000000000002</v>
      </c>
      <c r="N147" s="7">
        <f t="shared" si="48"/>
        <v>449.02393212953456</v>
      </c>
      <c r="O147" s="3">
        <v>49.13</v>
      </c>
      <c r="P147" s="9">
        <f t="shared" si="49"/>
        <v>18.870525262095644</v>
      </c>
      <c r="Q147" s="3">
        <v>54693.440000000002</v>
      </c>
      <c r="R147" s="9">
        <f t="shared" si="50"/>
        <v>54.884960706045518</v>
      </c>
      <c r="S147" s="3">
        <v>331480.48</v>
      </c>
      <c r="T147" s="7">
        <f t="shared" si="51"/>
        <v>48.376978524295723</v>
      </c>
      <c r="U147" s="3" t="s">
        <v>98</v>
      </c>
      <c r="W147" s="3">
        <v>4420.88</v>
      </c>
      <c r="X147" s="7">
        <f t="shared" si="52"/>
        <v>6212.6436577645609</v>
      </c>
      <c r="Y147" s="3" t="s">
        <v>98</v>
      </c>
      <c r="AA147" s="3">
        <v>25544.95</v>
      </c>
      <c r="AB147" s="7">
        <f t="shared" si="53"/>
        <v>2.651096321903931</v>
      </c>
      <c r="AC147" s="3">
        <v>21628.7</v>
      </c>
      <c r="AD147" s="7">
        <f t="shared" si="54"/>
        <v>2.3789829608071305</v>
      </c>
      <c r="AE147" s="4" t="e">
        <f>NA()</f>
        <v>#N/A</v>
      </c>
      <c r="AF147" s="6" t="e">
        <f t="shared" si="55"/>
        <v>#N/A</v>
      </c>
      <c r="AG147" s="4" t="e">
        <f>NA()</f>
        <v>#N/A</v>
      </c>
      <c r="AH147" s="4"/>
      <c r="AI147" s="3">
        <v>990</v>
      </c>
      <c r="AJ147" s="7">
        <f t="shared" si="56"/>
        <v>-410.4573155764964</v>
      </c>
      <c r="AK147" s="3">
        <v>1206.4000000000001</v>
      </c>
      <c r="AL147" s="7">
        <f t="shared" si="57"/>
        <v>0.1073493798645128</v>
      </c>
      <c r="AM147" s="3">
        <v>29113.42</v>
      </c>
      <c r="AN147" s="7">
        <f t="shared" si="58"/>
        <v>2.7630743931137021</v>
      </c>
      <c r="AO147" s="3" t="s">
        <v>98</v>
      </c>
      <c r="AQ147" s="4" t="e">
        <f>NA()</f>
        <v>#N/A</v>
      </c>
      <c r="AR147" s="4"/>
      <c r="AS147" s="4" t="e">
        <f>NA()</f>
        <v>#N/A</v>
      </c>
      <c r="AT147" s="7" t="e">
        <f t="shared" si="59"/>
        <v>#N/A</v>
      </c>
      <c r="AU147" s="3">
        <v>92.23</v>
      </c>
      <c r="AV147" s="7">
        <f t="shared" si="60"/>
        <v>144.23851828417352</v>
      </c>
      <c r="AW147" s="3">
        <v>159.6</v>
      </c>
      <c r="AX147" s="7">
        <f t="shared" si="61"/>
        <v>205.89034700442184</v>
      </c>
      <c r="AY147" s="3" t="s">
        <v>98</v>
      </c>
      <c r="BA147" s="3">
        <v>163.36000000000001</v>
      </c>
      <c r="BB147" s="7">
        <f t="shared" si="62"/>
        <v>133.55974946935766</v>
      </c>
      <c r="BC147" s="3">
        <v>163.16999999999999</v>
      </c>
      <c r="BD147" s="7">
        <f t="shared" si="63"/>
        <v>156.16247761135827</v>
      </c>
      <c r="BE147" s="3">
        <v>222.92</v>
      </c>
      <c r="BF147" s="7">
        <f t="shared" si="64"/>
        <v>196.43112245595415</v>
      </c>
      <c r="BG147" s="3">
        <v>168.05</v>
      </c>
      <c r="BH147" s="7">
        <f t="shared" si="65"/>
        <v>8.0245880674010781</v>
      </c>
      <c r="BI147" s="3">
        <v>7.88</v>
      </c>
      <c r="BJ147" s="7">
        <f t="shared" si="66"/>
        <v>13.329164823984447</v>
      </c>
      <c r="BK147" s="4" t="e">
        <f>NA()</f>
        <v>#N/A</v>
      </c>
      <c r="BL147" s="4"/>
      <c r="BM147" s="4" t="e">
        <f>NA()</f>
        <v>#N/A</v>
      </c>
      <c r="BN147" s="4"/>
      <c r="BO147" s="4" t="e">
        <f>NA()</f>
        <v>#N/A</v>
      </c>
      <c r="BP147" s="6" t="e">
        <f t="shared" si="67"/>
        <v>#N/A</v>
      </c>
      <c r="BQ147" s="3">
        <v>12.97</v>
      </c>
      <c r="BR147" s="7">
        <f t="shared" si="68"/>
        <v>-872.47350661194173</v>
      </c>
      <c r="BS147" s="3">
        <v>335.76</v>
      </c>
      <c r="BT147" s="7">
        <f t="shared" si="69"/>
        <v>43.484579780857985</v>
      </c>
      <c r="BU147" s="4" t="e">
        <f>NA()</f>
        <v>#N/A</v>
      </c>
      <c r="BV147" s="4"/>
      <c r="BW147" s="3">
        <v>24.38</v>
      </c>
      <c r="BX147" s="7">
        <f t="shared" si="70"/>
        <v>32.980281515614003</v>
      </c>
      <c r="BY147" s="3" t="s">
        <v>98</v>
      </c>
      <c r="CA147" s="3">
        <v>18.04</v>
      </c>
      <c r="CB147" s="7">
        <f t="shared" si="71"/>
        <v>23.478069214096102</v>
      </c>
      <c r="CC147" s="3" t="s">
        <v>98</v>
      </c>
      <c r="CE147" s="3">
        <v>527342.94999999995</v>
      </c>
    </row>
    <row r="148" spans="1:83" x14ac:dyDescent="0.3">
      <c r="A148" s="3" t="s">
        <v>733</v>
      </c>
      <c r="B148" s="4">
        <v>410</v>
      </c>
      <c r="C148" s="4">
        <v>2782271</v>
      </c>
      <c r="D148" s="4">
        <v>6271831</v>
      </c>
      <c r="E148" s="3" t="s">
        <v>98</v>
      </c>
      <c r="G148" s="3" t="s">
        <v>98</v>
      </c>
      <c r="I148" s="3" t="s">
        <v>98</v>
      </c>
      <c r="K148" s="3" t="s">
        <v>98</v>
      </c>
      <c r="M148" s="3">
        <v>1951.17</v>
      </c>
      <c r="N148" s="7">
        <f t="shared" si="48"/>
        <v>405.36807738545502</v>
      </c>
      <c r="O148" s="3">
        <v>50.18</v>
      </c>
      <c r="P148" s="9">
        <f t="shared" si="49"/>
        <v>19.273823685160988</v>
      </c>
      <c r="Q148" s="3">
        <v>48821.37</v>
      </c>
      <c r="R148" s="9">
        <f t="shared" si="50"/>
        <v>48.992328404746708</v>
      </c>
      <c r="S148" s="3">
        <v>269943.33</v>
      </c>
      <c r="T148" s="7">
        <f t="shared" si="51"/>
        <v>39.396113696308376</v>
      </c>
      <c r="U148" s="3" t="s">
        <v>98</v>
      </c>
      <c r="W148" s="3">
        <v>8760.81</v>
      </c>
      <c r="X148" s="7">
        <f t="shared" si="52"/>
        <v>12311.528628549144</v>
      </c>
      <c r="Y148" s="3" t="s">
        <v>98</v>
      </c>
      <c r="AA148" s="3">
        <v>18617.310000000001</v>
      </c>
      <c r="AB148" s="7">
        <f t="shared" si="53"/>
        <v>1.9321346123106633</v>
      </c>
      <c r="AC148" s="3">
        <v>50948.49</v>
      </c>
      <c r="AD148" s="7">
        <f t="shared" si="54"/>
        <v>5.6039239338865707</v>
      </c>
      <c r="AE148" s="4" t="e">
        <f>NA()</f>
        <v>#N/A</v>
      </c>
      <c r="AF148" s="6" t="e">
        <f t="shared" si="55"/>
        <v>#N/A</v>
      </c>
      <c r="AG148" s="4" t="e">
        <f>NA()</f>
        <v>#N/A</v>
      </c>
      <c r="AH148" s="4"/>
      <c r="AI148" s="3">
        <v>1143.9000000000001</v>
      </c>
      <c r="AJ148" s="7">
        <f t="shared" si="56"/>
        <v>-474.26477099793362</v>
      </c>
      <c r="AK148" s="3">
        <v>1153.9100000000001</v>
      </c>
      <c r="AL148" s="7">
        <f t="shared" si="57"/>
        <v>0.10267864963483088</v>
      </c>
      <c r="AM148" s="3">
        <v>43946.38</v>
      </c>
      <c r="AN148" s="7">
        <f t="shared" si="58"/>
        <v>4.1708297152324985</v>
      </c>
      <c r="AO148" s="3" t="s">
        <v>98</v>
      </c>
      <c r="AQ148" s="4" t="e">
        <f>NA()</f>
        <v>#N/A</v>
      </c>
      <c r="AR148" s="4"/>
      <c r="AS148" s="3">
        <v>81.78</v>
      </c>
      <c r="AT148" s="7">
        <f t="shared" si="59"/>
        <v>173.10793441200877</v>
      </c>
      <c r="AU148" s="3">
        <v>51.05</v>
      </c>
      <c r="AV148" s="7">
        <f t="shared" si="60"/>
        <v>79.837106780950421</v>
      </c>
      <c r="AW148" s="3">
        <v>145.19999999999999</v>
      </c>
      <c r="AX148" s="7">
        <f t="shared" si="61"/>
        <v>187.31377434236873</v>
      </c>
      <c r="AY148" s="3" t="s">
        <v>98</v>
      </c>
      <c r="BA148" s="3">
        <v>153.93</v>
      </c>
      <c r="BB148" s="7">
        <f t="shared" si="62"/>
        <v>125.84997695775111</v>
      </c>
      <c r="BC148" s="3">
        <v>139.34</v>
      </c>
      <c r="BD148" s="7">
        <f t="shared" si="63"/>
        <v>133.35588423341707</v>
      </c>
      <c r="BE148" s="3">
        <v>201.83</v>
      </c>
      <c r="BF148" s="7">
        <f t="shared" si="64"/>
        <v>177.8471803574611</v>
      </c>
      <c r="BG148" s="3">
        <v>147.71</v>
      </c>
      <c r="BH148" s="7">
        <f t="shared" si="65"/>
        <v>7.0533287916442315</v>
      </c>
      <c r="BI148" s="3">
        <v>8.1300000000000008</v>
      </c>
      <c r="BJ148" s="7">
        <f t="shared" si="66"/>
        <v>13.752044418654005</v>
      </c>
      <c r="BK148" s="4" t="e">
        <f>NA()</f>
        <v>#N/A</v>
      </c>
      <c r="BL148" s="4"/>
      <c r="BM148" s="4" t="e">
        <f>NA()</f>
        <v>#N/A</v>
      </c>
      <c r="BN148" s="4"/>
      <c r="BO148" s="4" t="e">
        <f>NA()</f>
        <v>#N/A</v>
      </c>
      <c r="BP148" s="6" t="e">
        <f t="shared" si="67"/>
        <v>#N/A</v>
      </c>
      <c r="BQ148" s="4" t="e">
        <f>NA()</f>
        <v>#N/A</v>
      </c>
      <c r="BR148" s="6" t="e">
        <f t="shared" si="68"/>
        <v>#N/A</v>
      </c>
      <c r="BS148" s="3">
        <v>279.86</v>
      </c>
      <c r="BT148" s="7">
        <f t="shared" si="69"/>
        <v>36.2449204713811</v>
      </c>
      <c r="BU148" s="4" t="e">
        <f>NA()</f>
        <v>#N/A</v>
      </c>
      <c r="BV148" s="4"/>
      <c r="BW148" s="3">
        <v>21.04</v>
      </c>
      <c r="BX148" s="7">
        <f t="shared" si="70"/>
        <v>28.462064113556959</v>
      </c>
      <c r="BY148" s="3" t="s">
        <v>98</v>
      </c>
      <c r="CA148" s="3">
        <v>22.24</v>
      </c>
      <c r="CB148" s="7">
        <f t="shared" si="71"/>
        <v>28.94413854332025</v>
      </c>
      <c r="CC148" s="3" t="s">
        <v>98</v>
      </c>
      <c r="CE148" s="3">
        <v>553411.06000000006</v>
      </c>
    </row>
    <row r="149" spans="1:83" x14ac:dyDescent="0.3">
      <c r="A149" s="3" t="s">
        <v>733</v>
      </c>
      <c r="B149" s="4">
        <v>440</v>
      </c>
      <c r="C149" s="4">
        <v>2782271</v>
      </c>
      <c r="D149" s="4">
        <v>6271831</v>
      </c>
      <c r="E149" s="3" t="s">
        <v>98</v>
      </c>
      <c r="G149" s="3" t="s">
        <v>98</v>
      </c>
      <c r="I149" s="3" t="s">
        <v>98</v>
      </c>
      <c r="K149" s="3" t="s">
        <v>98</v>
      </c>
      <c r="M149" s="3">
        <v>1907.18</v>
      </c>
      <c r="N149" s="7">
        <f t="shared" si="48"/>
        <v>396.22887284449433</v>
      </c>
      <c r="O149" s="3">
        <v>54.05</v>
      </c>
      <c r="P149" s="9">
        <f t="shared" si="49"/>
        <v>20.760266444458974</v>
      </c>
      <c r="Q149" s="3">
        <v>64366.83</v>
      </c>
      <c r="R149" s="9">
        <f t="shared" si="50"/>
        <v>64.592224137350144</v>
      </c>
      <c r="S149" s="3">
        <v>353088.67</v>
      </c>
      <c r="T149" s="7">
        <f t="shared" si="51"/>
        <v>51.530524529716317</v>
      </c>
      <c r="U149" s="3" t="s">
        <v>98</v>
      </c>
      <c r="W149" s="4" t="e">
        <f>NA()</f>
        <v>#N/A</v>
      </c>
      <c r="X149" s="7" t="e">
        <f t="shared" si="52"/>
        <v>#N/A</v>
      </c>
      <c r="Y149" s="3" t="s">
        <v>98</v>
      </c>
      <c r="AA149" s="3">
        <v>29827.66</v>
      </c>
      <c r="AB149" s="7">
        <f t="shared" si="53"/>
        <v>3.0955629084026786</v>
      </c>
      <c r="AC149" s="3">
        <v>18304.71</v>
      </c>
      <c r="AD149" s="7">
        <f t="shared" si="54"/>
        <v>2.0133708078856283</v>
      </c>
      <c r="AE149" s="4" t="e">
        <f>NA()</f>
        <v>#N/A</v>
      </c>
      <c r="AF149" s="6" t="e">
        <f t="shared" si="55"/>
        <v>#N/A</v>
      </c>
      <c r="AG149" s="4" t="e">
        <f>NA()</f>
        <v>#N/A</v>
      </c>
      <c r="AH149" s="4"/>
      <c r="AI149" s="3">
        <v>1072.43</v>
      </c>
      <c r="AJ149" s="7">
        <f t="shared" si="56"/>
        <v>-444.63306964010314</v>
      </c>
      <c r="AK149" s="3">
        <v>1366.41</v>
      </c>
      <c r="AL149" s="7">
        <f t="shared" si="57"/>
        <v>0.12158758798132373</v>
      </c>
      <c r="AM149" s="3">
        <v>37930.07</v>
      </c>
      <c r="AN149" s="7">
        <f t="shared" si="58"/>
        <v>3.5998383269986913</v>
      </c>
      <c r="AO149" s="3" t="s">
        <v>98</v>
      </c>
      <c r="AQ149" s="4" t="e">
        <f>NA()</f>
        <v>#N/A</v>
      </c>
      <c r="AR149" s="4"/>
      <c r="AS149" s="3">
        <v>3183.24</v>
      </c>
      <c r="AT149" s="7">
        <f t="shared" si="59"/>
        <v>6738.1279180445435</v>
      </c>
      <c r="AU149" s="3">
        <v>112.68</v>
      </c>
      <c r="AV149" s="7">
        <f t="shared" si="60"/>
        <v>176.22027800347689</v>
      </c>
      <c r="AW149" s="3">
        <v>83.12</v>
      </c>
      <c r="AX149" s="7">
        <f t="shared" si="61"/>
        <v>107.22810553262873</v>
      </c>
      <c r="AY149" s="3" t="s">
        <v>98</v>
      </c>
      <c r="BA149" s="3">
        <v>178.26</v>
      </c>
      <c r="BB149" s="7">
        <f t="shared" si="62"/>
        <v>145.74168058525765</v>
      </c>
      <c r="BC149" s="3">
        <v>181.57</v>
      </c>
      <c r="BD149" s="7">
        <f t="shared" si="63"/>
        <v>173.7722685536209</v>
      </c>
      <c r="BE149" s="3">
        <v>226.94</v>
      </c>
      <c r="BF149" s="7">
        <f t="shared" si="64"/>
        <v>199.97343858852611</v>
      </c>
      <c r="BG149" s="3">
        <v>180.23</v>
      </c>
      <c r="BH149" s="7">
        <f t="shared" si="65"/>
        <v>8.6061976042112232</v>
      </c>
      <c r="BI149" s="3">
        <v>29.3</v>
      </c>
      <c r="BJ149" s="7">
        <f t="shared" si="66"/>
        <v>49.561488495272123</v>
      </c>
      <c r="BK149" s="4" t="e">
        <f>NA()</f>
        <v>#N/A</v>
      </c>
      <c r="BL149" s="4"/>
      <c r="BM149" s="4" t="e">
        <f>NA()</f>
        <v>#N/A</v>
      </c>
      <c r="BN149" s="4"/>
      <c r="BO149" s="4" t="e">
        <f>NA()</f>
        <v>#N/A</v>
      </c>
      <c r="BP149" s="6" t="e">
        <f t="shared" si="67"/>
        <v>#N/A</v>
      </c>
      <c r="BQ149" s="4" t="e">
        <f>NA()</f>
        <v>#N/A</v>
      </c>
      <c r="BR149" s="6" t="e">
        <f t="shared" si="68"/>
        <v>#N/A</v>
      </c>
      <c r="BS149" s="3">
        <v>303.04000000000002</v>
      </c>
      <c r="BT149" s="7">
        <f t="shared" si="69"/>
        <v>39.246983133164179</v>
      </c>
      <c r="BU149" s="4" t="e">
        <f>NA()</f>
        <v>#N/A</v>
      </c>
      <c r="BV149" s="4"/>
      <c r="BW149" s="3">
        <v>40.25</v>
      </c>
      <c r="BX149" s="7">
        <f t="shared" si="70"/>
        <v>54.448577973891048</v>
      </c>
      <c r="BY149" s="3" t="s">
        <v>98</v>
      </c>
      <c r="CA149" s="3">
        <v>20.05</v>
      </c>
      <c r="CB149" s="7">
        <f t="shared" si="71"/>
        <v>26.093973821653375</v>
      </c>
      <c r="CC149" s="3" t="s">
        <v>98</v>
      </c>
      <c r="CE149" s="3">
        <v>487543.32</v>
      </c>
    </row>
    <row r="150" spans="1:83" x14ac:dyDescent="0.3">
      <c r="A150" s="3" t="s">
        <v>733</v>
      </c>
      <c r="B150" s="4">
        <v>460</v>
      </c>
      <c r="C150" s="4">
        <v>2782271</v>
      </c>
      <c r="D150" s="4">
        <v>6271831</v>
      </c>
      <c r="E150" s="3" t="s">
        <v>98</v>
      </c>
      <c r="G150" s="3" t="s">
        <v>98</v>
      </c>
      <c r="I150" s="3" t="s">
        <v>98</v>
      </c>
      <c r="K150" s="3" t="s">
        <v>98</v>
      </c>
      <c r="M150" s="3">
        <v>2056.3200000000002</v>
      </c>
      <c r="N150" s="7">
        <f t="shared" si="48"/>
        <v>427.21366405247051</v>
      </c>
      <c r="O150" s="3">
        <v>33.950000000000003</v>
      </c>
      <c r="P150" s="9">
        <f t="shared" si="49"/>
        <v>13.039982345779507</v>
      </c>
      <c r="Q150" s="3">
        <v>67057.55</v>
      </c>
      <c r="R150" s="9">
        <f t="shared" si="50"/>
        <v>67.292366265381787</v>
      </c>
      <c r="S150" s="3">
        <v>319697.2</v>
      </c>
      <c r="T150" s="7">
        <f t="shared" si="51"/>
        <v>46.657301143878747</v>
      </c>
      <c r="U150" s="3" t="s">
        <v>98</v>
      </c>
      <c r="W150" s="3">
        <v>841.07</v>
      </c>
      <c r="X150" s="7">
        <f t="shared" si="52"/>
        <v>1181.9520550741117</v>
      </c>
      <c r="Y150" s="3" t="s">
        <v>98</v>
      </c>
      <c r="AA150" s="3">
        <v>23832.32</v>
      </c>
      <c r="AB150" s="7">
        <f t="shared" si="53"/>
        <v>2.473356804160411</v>
      </c>
      <c r="AC150" s="3">
        <v>14357.14</v>
      </c>
      <c r="AD150" s="7">
        <f t="shared" si="54"/>
        <v>1.5791698727118357</v>
      </c>
      <c r="AE150" s="4" t="e">
        <f>NA()</f>
        <v>#N/A</v>
      </c>
      <c r="AF150" s="6" t="e">
        <f t="shared" si="55"/>
        <v>#N/A</v>
      </c>
      <c r="AG150" s="4" t="e">
        <f>NA()</f>
        <v>#N/A</v>
      </c>
      <c r="AH150" s="4"/>
      <c r="AI150" s="3">
        <v>984.26</v>
      </c>
      <c r="AJ150" s="7">
        <f t="shared" si="56"/>
        <v>-408.07749235285087</v>
      </c>
      <c r="AK150" s="3">
        <v>1148.8399999999999</v>
      </c>
      <c r="AL150" s="7">
        <f t="shared" si="57"/>
        <v>0.10222750461169336</v>
      </c>
      <c r="AM150" s="3">
        <v>26675.94</v>
      </c>
      <c r="AN150" s="7">
        <f t="shared" si="58"/>
        <v>2.5317398892413716</v>
      </c>
      <c r="AO150" s="3" t="s">
        <v>98</v>
      </c>
      <c r="AQ150" s="4" t="e">
        <f>NA()</f>
        <v>#N/A</v>
      </c>
      <c r="AR150" s="4"/>
      <c r="AS150" s="3">
        <v>118.79</v>
      </c>
      <c r="AT150" s="7">
        <f t="shared" si="59"/>
        <v>251.4489059525865</v>
      </c>
      <c r="AU150" s="3">
        <v>84.27</v>
      </c>
      <c r="AV150" s="7">
        <f t="shared" si="60"/>
        <v>131.78987244722219</v>
      </c>
      <c r="AW150" s="3">
        <v>54.19</v>
      </c>
      <c r="AX150" s="7">
        <f t="shared" si="61"/>
        <v>69.907255038656771</v>
      </c>
      <c r="AY150" s="3" t="s">
        <v>98</v>
      </c>
      <c r="BA150" s="3">
        <v>161.15</v>
      </c>
      <c r="BB150" s="7">
        <f t="shared" si="62"/>
        <v>131.75289928371072</v>
      </c>
      <c r="BC150" s="3">
        <v>186.48</v>
      </c>
      <c r="BD150" s="7">
        <f t="shared" si="63"/>
        <v>178.47140298440945</v>
      </c>
      <c r="BE150" s="3">
        <v>193.47</v>
      </c>
      <c r="BF150" s="7">
        <f t="shared" si="64"/>
        <v>170.48057267877917</v>
      </c>
      <c r="BG150" s="3">
        <v>169.9</v>
      </c>
      <c r="BH150" s="7">
        <f t="shared" si="65"/>
        <v>8.1129277753730626</v>
      </c>
      <c r="BI150" s="3">
        <v>7.64</v>
      </c>
      <c r="BJ150" s="7">
        <f t="shared" si="66"/>
        <v>12.923200413101672</v>
      </c>
      <c r="BK150" s="4" t="e">
        <f>NA()</f>
        <v>#N/A</v>
      </c>
      <c r="BL150" s="4"/>
      <c r="BM150" s="4" t="e">
        <f>NA()</f>
        <v>#N/A</v>
      </c>
      <c r="BN150" s="4"/>
      <c r="BO150" s="4" t="e">
        <f>NA()</f>
        <v>#N/A</v>
      </c>
      <c r="BP150" s="6" t="e">
        <f t="shared" si="67"/>
        <v>#N/A</v>
      </c>
      <c r="BQ150" s="4" t="e">
        <f>NA()</f>
        <v>#N/A</v>
      </c>
      <c r="BR150" s="6" t="e">
        <f t="shared" si="68"/>
        <v>#N/A</v>
      </c>
      <c r="BS150" s="3">
        <v>207.01</v>
      </c>
      <c r="BT150" s="7">
        <f t="shared" si="69"/>
        <v>26.810051407062819</v>
      </c>
      <c r="BU150" s="4" t="e">
        <f>NA()</f>
        <v>#N/A</v>
      </c>
      <c r="BV150" s="4"/>
      <c r="BW150" s="3">
        <v>23.07</v>
      </c>
      <c r="BX150" s="7">
        <f t="shared" si="70"/>
        <v>31.208166307022772</v>
      </c>
      <c r="BY150" s="3" t="s">
        <v>98</v>
      </c>
      <c r="CA150" s="3">
        <v>15.65</v>
      </c>
      <c r="CB150" s="7">
        <f t="shared" si="71"/>
        <v>20.367615476751887</v>
      </c>
      <c r="CC150" s="3" t="s">
        <v>98</v>
      </c>
      <c r="CE150" s="3">
        <v>542093.80000000005</v>
      </c>
    </row>
    <row r="151" spans="1:83" x14ac:dyDescent="0.3">
      <c r="A151" s="3" t="s">
        <v>733</v>
      </c>
      <c r="B151" s="4">
        <v>480</v>
      </c>
      <c r="C151" s="4">
        <v>2782271</v>
      </c>
      <c r="D151" s="4">
        <v>6271831</v>
      </c>
      <c r="E151" s="3" t="s">
        <v>98</v>
      </c>
      <c r="G151" s="3" t="s">
        <v>98</v>
      </c>
      <c r="I151" s="3" t="s">
        <v>98</v>
      </c>
      <c r="K151" s="3" t="s">
        <v>98</v>
      </c>
      <c r="M151" s="3">
        <v>1634.36</v>
      </c>
      <c r="N151" s="7">
        <f t="shared" si="48"/>
        <v>339.54876866479708</v>
      </c>
      <c r="O151" s="3">
        <v>51.52</v>
      </c>
      <c r="P151" s="9">
        <f t="shared" si="49"/>
        <v>19.788509291739622</v>
      </c>
      <c r="Q151" s="3">
        <v>59703.64</v>
      </c>
      <c r="R151" s="9">
        <f t="shared" si="50"/>
        <v>59.912704986336344</v>
      </c>
      <c r="S151" s="3">
        <v>343130.17</v>
      </c>
      <c r="T151" s="7">
        <f t="shared" si="51"/>
        <v>50.077159491044362</v>
      </c>
      <c r="U151" s="3" t="s">
        <v>98</v>
      </c>
      <c r="W151" s="4" t="e">
        <f>NA()</f>
        <v>#N/A</v>
      </c>
      <c r="X151" s="7" t="e">
        <f t="shared" si="52"/>
        <v>#N/A</v>
      </c>
      <c r="Y151" s="3" t="s">
        <v>98</v>
      </c>
      <c r="AA151" s="3">
        <v>28872.79</v>
      </c>
      <c r="AB151" s="7">
        <f t="shared" si="53"/>
        <v>2.9964649518634645</v>
      </c>
      <c r="AC151" s="3">
        <v>62382.54</v>
      </c>
      <c r="AD151" s="7">
        <f t="shared" si="54"/>
        <v>6.8615774277635389</v>
      </c>
      <c r="AE151" s="4" t="e">
        <f>NA()</f>
        <v>#N/A</v>
      </c>
      <c r="AF151" s="6" t="e">
        <f t="shared" si="55"/>
        <v>#N/A</v>
      </c>
      <c r="AG151" s="4" t="e">
        <f>NA()</f>
        <v>#N/A</v>
      </c>
      <c r="AH151" s="4"/>
      <c r="AI151" s="3">
        <v>1316.19</v>
      </c>
      <c r="AJ151" s="7">
        <f t="shared" si="56"/>
        <v>-545.69678200871601</v>
      </c>
      <c r="AK151" s="3">
        <v>2578.2600000000002</v>
      </c>
      <c r="AL151" s="7">
        <f t="shared" si="57"/>
        <v>0.22942192649989954</v>
      </c>
      <c r="AM151" s="3">
        <v>37274.730000000003</v>
      </c>
      <c r="AN151" s="7">
        <f t="shared" si="58"/>
        <v>3.5376418151226177</v>
      </c>
      <c r="AO151" s="3" t="s">
        <v>98</v>
      </c>
      <c r="AQ151" s="4" t="e">
        <f>NA()</f>
        <v>#N/A</v>
      </c>
      <c r="AR151" s="4"/>
      <c r="AS151" s="4" t="e">
        <f>NA()</f>
        <v>#N/A</v>
      </c>
      <c r="AT151" s="7" t="e">
        <f t="shared" si="59"/>
        <v>#N/A</v>
      </c>
      <c r="AU151" s="3">
        <v>100.72</v>
      </c>
      <c r="AV151" s="7">
        <f t="shared" si="60"/>
        <v>157.51603124343441</v>
      </c>
      <c r="AW151" s="4" t="e">
        <f>NA()</f>
        <v>#N/A</v>
      </c>
      <c r="AX151" s="7" t="e">
        <f t="shared" si="61"/>
        <v>#N/A</v>
      </c>
      <c r="AY151" s="3" t="s">
        <v>98</v>
      </c>
      <c r="BA151" s="3">
        <v>193.84</v>
      </c>
      <c r="BB151" s="7">
        <f t="shared" si="62"/>
        <v>158.47956560443367</v>
      </c>
      <c r="BC151" s="3">
        <v>224.95</v>
      </c>
      <c r="BD151" s="7">
        <f t="shared" si="63"/>
        <v>215.28926480771614</v>
      </c>
      <c r="BE151" s="3">
        <v>230.88</v>
      </c>
      <c r="BF151" s="7">
        <f t="shared" si="64"/>
        <v>203.4452608677135</v>
      </c>
      <c r="BG151" s="3">
        <v>153.69</v>
      </c>
      <c r="BH151" s="7">
        <f t="shared" si="65"/>
        <v>7.3388809287644836</v>
      </c>
      <c r="BI151" s="4" t="e">
        <f>NA()</f>
        <v>#N/A</v>
      </c>
      <c r="BJ151" s="6" t="e">
        <f t="shared" si="66"/>
        <v>#N/A</v>
      </c>
      <c r="BK151" s="4" t="e">
        <f>NA()</f>
        <v>#N/A</v>
      </c>
      <c r="BL151" s="4"/>
      <c r="BM151" s="4" t="e">
        <f>NA()</f>
        <v>#N/A</v>
      </c>
      <c r="BN151" s="4"/>
      <c r="BO151" s="4" t="e">
        <f>NA()</f>
        <v>#N/A</v>
      </c>
      <c r="BP151" s="6" t="e">
        <f t="shared" si="67"/>
        <v>#N/A</v>
      </c>
      <c r="BQ151" s="4" t="e">
        <f>NA()</f>
        <v>#N/A</v>
      </c>
      <c r="BR151" s="6" t="e">
        <f t="shared" si="68"/>
        <v>#N/A</v>
      </c>
      <c r="BS151" s="3">
        <v>300.79000000000002</v>
      </c>
      <c r="BT151" s="7">
        <f t="shared" si="69"/>
        <v>38.955583608185236</v>
      </c>
      <c r="BU151" s="4" t="e">
        <f>NA()</f>
        <v>#N/A</v>
      </c>
      <c r="BV151" s="4"/>
      <c r="BW151" s="3">
        <v>36.31</v>
      </c>
      <c r="BX151" s="7">
        <f t="shared" si="70"/>
        <v>49.118704751105199</v>
      </c>
      <c r="BY151" s="3" t="s">
        <v>98</v>
      </c>
      <c r="CA151" s="3">
        <v>12.74</v>
      </c>
      <c r="CB151" s="7">
        <f t="shared" si="71"/>
        <v>16.580410298646584</v>
      </c>
      <c r="CC151" s="3" t="s">
        <v>98</v>
      </c>
      <c r="CE151" s="3">
        <v>461801.88</v>
      </c>
    </row>
    <row r="152" spans="1:83" x14ac:dyDescent="0.3">
      <c r="A152" s="3" t="s">
        <v>733</v>
      </c>
      <c r="B152" s="4">
        <v>480</v>
      </c>
      <c r="C152" s="4">
        <v>2782271</v>
      </c>
      <c r="D152" s="4">
        <v>6271831</v>
      </c>
      <c r="E152" s="3" t="s">
        <v>98</v>
      </c>
      <c r="G152" s="3" t="s">
        <v>98</v>
      </c>
      <c r="I152" s="3" t="s">
        <v>98</v>
      </c>
      <c r="K152" s="3" t="s">
        <v>98</v>
      </c>
      <c r="M152" s="3">
        <v>1756.59</v>
      </c>
      <c r="N152" s="7">
        <f t="shared" si="48"/>
        <v>364.94283483987368</v>
      </c>
      <c r="O152" s="3">
        <v>53.79</v>
      </c>
      <c r="P152" s="9">
        <f t="shared" si="49"/>
        <v>20.660402073033271</v>
      </c>
      <c r="Q152" s="3">
        <v>56784.6</v>
      </c>
      <c r="R152" s="9">
        <f t="shared" si="50"/>
        <v>56.983443347291967</v>
      </c>
      <c r="S152" s="3">
        <v>343210.42</v>
      </c>
      <c r="T152" s="7">
        <f t="shared" si="51"/>
        <v>50.088871349693093</v>
      </c>
      <c r="U152" s="3" t="s">
        <v>98</v>
      </c>
      <c r="W152" s="4" t="e">
        <f>NA()</f>
        <v>#N/A</v>
      </c>
      <c r="X152" s="7" t="e">
        <f t="shared" si="52"/>
        <v>#N/A</v>
      </c>
      <c r="Y152" s="3" t="s">
        <v>98</v>
      </c>
      <c r="AA152" s="3">
        <v>29180.22</v>
      </c>
      <c r="AB152" s="7">
        <f t="shared" si="53"/>
        <v>3.0283705356380626</v>
      </c>
      <c r="AC152" s="3">
        <v>63701.1</v>
      </c>
      <c r="AD152" s="7">
        <f t="shared" si="54"/>
        <v>7.0066084177352819</v>
      </c>
      <c r="AE152" s="4" t="e">
        <f>NA()</f>
        <v>#N/A</v>
      </c>
      <c r="AF152" s="6" t="e">
        <f t="shared" si="55"/>
        <v>#N/A</v>
      </c>
      <c r="AG152" s="4" t="e">
        <f>NA()</f>
        <v>#N/A</v>
      </c>
      <c r="AH152" s="4"/>
      <c r="AI152" s="3">
        <v>1086.53</v>
      </c>
      <c r="AJ152" s="7">
        <f t="shared" si="56"/>
        <v>-450.47897686195017</v>
      </c>
      <c r="AK152" s="3">
        <v>2388.34</v>
      </c>
      <c r="AL152" s="7">
        <f t="shared" si="57"/>
        <v>0.2125222296962952</v>
      </c>
      <c r="AM152" s="3">
        <v>38461.980000000003</v>
      </c>
      <c r="AN152" s="7">
        <f t="shared" si="58"/>
        <v>3.6503204380128258</v>
      </c>
      <c r="AO152" s="3" t="s">
        <v>98</v>
      </c>
      <c r="AQ152" s="4" t="e">
        <f>NA()</f>
        <v>#N/A</v>
      </c>
      <c r="AR152" s="4"/>
      <c r="AS152" s="4" t="e">
        <f>NA()</f>
        <v>#N/A</v>
      </c>
      <c r="AT152" s="7" t="e">
        <f t="shared" si="59"/>
        <v>#N/A</v>
      </c>
      <c r="AU152" s="3">
        <v>117.23</v>
      </c>
      <c r="AV152" s="7">
        <f t="shared" si="60"/>
        <v>183.33602405349305</v>
      </c>
      <c r="AW152" s="4" t="e">
        <f>NA()</f>
        <v>#N/A</v>
      </c>
      <c r="AX152" s="7" t="e">
        <f t="shared" si="61"/>
        <v>#N/A</v>
      </c>
      <c r="AY152" s="3" t="s">
        <v>98</v>
      </c>
      <c r="BA152" s="3">
        <v>200.33</v>
      </c>
      <c r="BB152" s="7">
        <f t="shared" si="62"/>
        <v>163.78565506364114</v>
      </c>
      <c r="BC152" s="3">
        <v>224.08</v>
      </c>
      <c r="BD152" s="7">
        <f t="shared" si="63"/>
        <v>214.45662795338092</v>
      </c>
      <c r="BE152" s="3">
        <v>243.67</v>
      </c>
      <c r="BF152" s="7">
        <f t="shared" si="64"/>
        <v>214.71546567756303</v>
      </c>
      <c r="BG152" s="3">
        <v>160.93</v>
      </c>
      <c r="BH152" s="7">
        <f t="shared" si="65"/>
        <v>7.6845995696926828</v>
      </c>
      <c r="BI152" s="4" t="e">
        <f>NA()</f>
        <v>#N/A</v>
      </c>
      <c r="BJ152" s="6" t="e">
        <f t="shared" si="66"/>
        <v>#N/A</v>
      </c>
      <c r="BK152" s="4" t="e">
        <f>NA()</f>
        <v>#N/A</v>
      </c>
      <c r="BL152" s="4"/>
      <c r="BM152" s="4" t="e">
        <f>NA()</f>
        <v>#N/A</v>
      </c>
      <c r="BN152" s="4"/>
      <c r="BO152" s="4" t="e">
        <f>NA()</f>
        <v>#N/A</v>
      </c>
      <c r="BP152" s="6" t="e">
        <f t="shared" si="67"/>
        <v>#N/A</v>
      </c>
      <c r="BQ152" s="4" t="e">
        <f>NA()</f>
        <v>#N/A</v>
      </c>
      <c r="BR152" s="6" t="e">
        <f t="shared" si="68"/>
        <v>#N/A</v>
      </c>
      <c r="BS152" s="3">
        <v>418.26</v>
      </c>
      <c r="BT152" s="7">
        <f t="shared" si="69"/>
        <v>54.169229030085958</v>
      </c>
      <c r="BU152" s="4" t="e">
        <f>NA()</f>
        <v>#N/A</v>
      </c>
      <c r="BV152" s="4"/>
      <c r="BW152" s="3">
        <v>20.47</v>
      </c>
      <c r="BX152" s="7">
        <f t="shared" si="70"/>
        <v>27.690991083864589</v>
      </c>
      <c r="BY152" s="3" t="s">
        <v>98</v>
      </c>
      <c r="CA152" s="3">
        <v>20.23</v>
      </c>
      <c r="CB152" s="7">
        <f t="shared" si="71"/>
        <v>26.328233935762981</v>
      </c>
      <c r="CC152" s="3" t="s">
        <v>98</v>
      </c>
      <c r="CE152" s="3">
        <v>461971.23</v>
      </c>
    </row>
    <row r="153" spans="1:83" x14ac:dyDescent="0.3">
      <c r="A153" s="3" t="s">
        <v>733</v>
      </c>
      <c r="B153" s="4">
        <v>500</v>
      </c>
      <c r="C153" s="4">
        <v>2782271</v>
      </c>
      <c r="D153" s="4">
        <v>6271831</v>
      </c>
      <c r="E153" s="3" t="s">
        <v>98</v>
      </c>
      <c r="G153" s="3" t="s">
        <v>98</v>
      </c>
      <c r="I153" s="3" t="s">
        <v>98</v>
      </c>
      <c r="K153" s="3" t="s">
        <v>98</v>
      </c>
      <c r="M153" s="3">
        <v>1713.19</v>
      </c>
      <c r="N153" s="7">
        <f t="shared" si="48"/>
        <v>355.92620658168568</v>
      </c>
      <c r="O153" s="3">
        <v>53.24</v>
      </c>
      <c r="P153" s="9">
        <f t="shared" si="49"/>
        <v>20.449150518094282</v>
      </c>
      <c r="Q153" s="3">
        <v>65357.82</v>
      </c>
      <c r="R153" s="9">
        <f t="shared" si="50"/>
        <v>65.586684299484475</v>
      </c>
      <c r="S153" s="3">
        <v>332152.21999999997</v>
      </c>
      <c r="T153" s="7">
        <f t="shared" si="51"/>
        <v>48.475013713438415</v>
      </c>
      <c r="U153" s="3" t="s">
        <v>98</v>
      </c>
      <c r="W153" s="4" t="e">
        <f>NA()</f>
        <v>#N/A</v>
      </c>
      <c r="X153" s="7" t="e">
        <f t="shared" si="52"/>
        <v>#N/A</v>
      </c>
      <c r="Y153" s="3" t="s">
        <v>98</v>
      </c>
      <c r="AA153" s="3">
        <v>26652.66</v>
      </c>
      <c r="AB153" s="7">
        <f t="shared" si="53"/>
        <v>2.7660562614119826</v>
      </c>
      <c r="AC153" s="3">
        <v>53410.559999999998</v>
      </c>
      <c r="AD153" s="7">
        <f t="shared" si="54"/>
        <v>5.8747318224011096</v>
      </c>
      <c r="AE153" s="4" t="e">
        <f>NA()</f>
        <v>#N/A</v>
      </c>
      <c r="AF153" s="6" t="e">
        <f t="shared" si="55"/>
        <v>#N/A</v>
      </c>
      <c r="AG153" s="4" t="e">
        <f>NA()</f>
        <v>#N/A</v>
      </c>
      <c r="AH153" s="4"/>
      <c r="AI153" s="3">
        <v>993.91</v>
      </c>
      <c r="AJ153" s="7">
        <f t="shared" si="56"/>
        <v>-412.07841467134904</v>
      </c>
      <c r="AK153" s="3">
        <v>2538.61</v>
      </c>
      <c r="AL153" s="7">
        <f t="shared" si="57"/>
        <v>0.22589374106254215</v>
      </c>
      <c r="AM153" s="3">
        <v>40357.86</v>
      </c>
      <c r="AN153" s="7">
        <f t="shared" si="58"/>
        <v>3.8302531796974648</v>
      </c>
      <c r="AO153" s="3" t="s">
        <v>98</v>
      </c>
      <c r="AQ153" s="4" t="e">
        <f>NA()</f>
        <v>#N/A</v>
      </c>
      <c r="AR153" s="4"/>
      <c r="AS153" s="4" t="e">
        <f>NA()</f>
        <v>#N/A</v>
      </c>
      <c r="AT153" s="7" t="e">
        <f t="shared" si="59"/>
        <v>#N/A</v>
      </c>
      <c r="AU153" s="3">
        <v>208.93</v>
      </c>
      <c r="AV153" s="7">
        <f t="shared" si="60"/>
        <v>326.74567521535698</v>
      </c>
      <c r="AW153" s="4" t="e">
        <f>NA()</f>
        <v>#N/A</v>
      </c>
      <c r="AX153" s="7" t="e">
        <f t="shared" si="61"/>
        <v>#N/A</v>
      </c>
      <c r="AY153" s="3" t="s">
        <v>98</v>
      </c>
      <c r="BA153" s="3">
        <v>181.02</v>
      </c>
      <c r="BB153" s="7">
        <f t="shared" si="62"/>
        <v>147.99819936914253</v>
      </c>
      <c r="BC153" s="3">
        <v>262.57</v>
      </c>
      <c r="BD153" s="7">
        <f t="shared" si="63"/>
        <v>251.29363085379876</v>
      </c>
      <c r="BE153" s="3">
        <v>196.5</v>
      </c>
      <c r="BF153" s="7">
        <f t="shared" si="64"/>
        <v>173.1505273757177</v>
      </c>
      <c r="BG153" s="3">
        <v>168.73</v>
      </c>
      <c r="BH153" s="7">
        <f t="shared" si="65"/>
        <v>8.0570588789799675</v>
      </c>
      <c r="BI153" s="4" t="e">
        <f>NA()</f>
        <v>#N/A</v>
      </c>
      <c r="BJ153" s="6" t="e">
        <f t="shared" si="66"/>
        <v>#N/A</v>
      </c>
      <c r="BK153" s="4" t="e">
        <f>NA()</f>
        <v>#N/A</v>
      </c>
      <c r="BL153" s="4"/>
      <c r="BM153" s="4" t="e">
        <f>NA()</f>
        <v>#N/A</v>
      </c>
      <c r="BN153" s="4"/>
      <c r="BO153" s="4" t="e">
        <f>NA()</f>
        <v>#N/A</v>
      </c>
      <c r="BP153" s="6" t="e">
        <f t="shared" si="67"/>
        <v>#N/A</v>
      </c>
      <c r="BQ153" s="4" t="e">
        <f>NA()</f>
        <v>#N/A</v>
      </c>
      <c r="BR153" s="6" t="e">
        <f t="shared" si="68"/>
        <v>#N/A</v>
      </c>
      <c r="BS153" s="4" t="e">
        <f>NA()</f>
        <v>#N/A</v>
      </c>
      <c r="BT153" s="6" t="e">
        <f t="shared" si="69"/>
        <v>#N/A</v>
      </c>
      <c r="BU153" s="4" t="e">
        <f>NA()</f>
        <v>#N/A</v>
      </c>
      <c r="BV153" s="4"/>
      <c r="BW153" s="3">
        <v>27.79</v>
      </c>
      <c r="BX153" s="7">
        <f t="shared" si="70"/>
        <v>37.593192096756077</v>
      </c>
      <c r="BY153" s="3" t="s">
        <v>98</v>
      </c>
      <c r="CA153" s="3">
        <v>16.78</v>
      </c>
      <c r="CB153" s="7">
        <f t="shared" si="71"/>
        <v>21.838248415328859</v>
      </c>
      <c r="CC153" s="3" t="s">
        <v>98</v>
      </c>
      <c r="CE153" s="3">
        <v>475707.6</v>
      </c>
    </row>
    <row r="154" spans="1:83" x14ac:dyDescent="0.3">
      <c r="A154" s="3" t="s">
        <v>733</v>
      </c>
      <c r="B154" s="4">
        <v>520</v>
      </c>
      <c r="C154" s="4">
        <v>2782271</v>
      </c>
      <c r="D154" s="4">
        <v>6271831</v>
      </c>
      <c r="E154" s="3" t="s">
        <v>98</v>
      </c>
      <c r="G154" s="3" t="s">
        <v>98</v>
      </c>
      <c r="I154" s="3" t="s">
        <v>98</v>
      </c>
      <c r="K154" s="3" t="s">
        <v>98</v>
      </c>
      <c r="M154" s="3">
        <v>1940.04</v>
      </c>
      <c r="N154" s="7">
        <f t="shared" si="48"/>
        <v>403.05574852569384</v>
      </c>
      <c r="O154" s="3">
        <v>51.02</v>
      </c>
      <c r="P154" s="9">
        <f t="shared" si="49"/>
        <v>19.596462423613264</v>
      </c>
      <c r="Q154" s="3">
        <v>57610.15</v>
      </c>
      <c r="R154" s="9">
        <f t="shared" si="50"/>
        <v>57.811884186099618</v>
      </c>
      <c r="S154" s="3">
        <v>314959.84000000003</v>
      </c>
      <c r="T154" s="7">
        <f t="shared" si="51"/>
        <v>45.96592057455576</v>
      </c>
      <c r="U154" s="3" t="s">
        <v>98</v>
      </c>
      <c r="W154" s="3">
        <v>1157.42</v>
      </c>
      <c r="X154" s="7">
        <f t="shared" si="52"/>
        <v>1626.5173500230403</v>
      </c>
      <c r="Y154" s="3" t="s">
        <v>98</v>
      </c>
      <c r="AA154" s="3">
        <v>22632.83</v>
      </c>
      <c r="AB154" s="7">
        <f t="shared" si="53"/>
        <v>2.348871787467854</v>
      </c>
      <c r="AC154" s="3">
        <v>32119.37</v>
      </c>
      <c r="AD154" s="7">
        <f t="shared" si="54"/>
        <v>3.5328722457595565</v>
      </c>
      <c r="AE154" s="4" t="e">
        <f>NA()</f>
        <v>#N/A</v>
      </c>
      <c r="AF154" s="6" t="e">
        <f t="shared" si="55"/>
        <v>#N/A</v>
      </c>
      <c r="AG154" s="4" t="e">
        <f>NA()</f>
        <v>#N/A</v>
      </c>
      <c r="AH154" s="4"/>
      <c r="AI154" s="3">
        <v>1045.98</v>
      </c>
      <c r="AJ154" s="7">
        <f t="shared" si="56"/>
        <v>-433.6668110572765</v>
      </c>
      <c r="AK154" s="3">
        <v>1927.11</v>
      </c>
      <c r="AL154" s="7">
        <f t="shared" si="57"/>
        <v>0.17148049024428155</v>
      </c>
      <c r="AM154" s="3">
        <v>30174.04</v>
      </c>
      <c r="AN154" s="7">
        <f t="shared" si="58"/>
        <v>2.8637349119680402</v>
      </c>
      <c r="AO154" s="3" t="s">
        <v>98</v>
      </c>
      <c r="AQ154" s="4" t="e">
        <f>NA()</f>
        <v>#N/A</v>
      </c>
      <c r="AR154" s="4"/>
      <c r="AS154" s="4" t="e">
        <f>NA()</f>
        <v>#N/A</v>
      </c>
      <c r="AT154" s="7" t="e">
        <f t="shared" si="59"/>
        <v>#N/A</v>
      </c>
      <c r="AU154" s="3">
        <v>110.48</v>
      </c>
      <c r="AV154" s="7">
        <f t="shared" si="60"/>
        <v>172.77969749577676</v>
      </c>
      <c r="AW154" s="3">
        <v>42.53</v>
      </c>
      <c r="AX154" s="7">
        <f t="shared" si="61"/>
        <v>54.865391341466555</v>
      </c>
      <c r="AY154" s="3" t="s">
        <v>98</v>
      </c>
      <c r="BA154" s="3">
        <v>166.42</v>
      </c>
      <c r="BB154" s="7">
        <f t="shared" si="62"/>
        <v>136.06154203409952</v>
      </c>
      <c r="BC154" s="3">
        <v>192.37</v>
      </c>
      <c r="BD154" s="7">
        <f t="shared" si="63"/>
        <v>184.10845019364461</v>
      </c>
      <c r="BE154" s="3">
        <v>192.94</v>
      </c>
      <c r="BF154" s="7">
        <f t="shared" si="64"/>
        <v>170.01355090010674</v>
      </c>
      <c r="BG154" s="3">
        <v>164.29</v>
      </c>
      <c r="BH154" s="7">
        <f t="shared" si="65"/>
        <v>7.8450435798472054</v>
      </c>
      <c r="BI154" s="4" t="e">
        <f>NA()</f>
        <v>#N/A</v>
      </c>
      <c r="BJ154" s="6" t="e">
        <f t="shared" si="66"/>
        <v>#N/A</v>
      </c>
      <c r="BK154" s="4" t="e">
        <f>NA()</f>
        <v>#N/A</v>
      </c>
      <c r="BL154" s="4"/>
      <c r="BM154" s="4" t="e">
        <f>NA()</f>
        <v>#N/A</v>
      </c>
      <c r="BN154" s="4"/>
      <c r="BO154" s="4" t="e">
        <f>NA()</f>
        <v>#N/A</v>
      </c>
      <c r="BP154" s="6" t="e">
        <f t="shared" si="67"/>
        <v>#N/A</v>
      </c>
      <c r="BQ154" s="4" t="e">
        <f>NA()</f>
        <v>#N/A</v>
      </c>
      <c r="BR154" s="6" t="e">
        <f t="shared" si="68"/>
        <v>#N/A</v>
      </c>
      <c r="BS154" s="3">
        <v>371.04</v>
      </c>
      <c r="BT154" s="7">
        <f t="shared" si="69"/>
        <v>48.053724332527842</v>
      </c>
      <c r="BU154" s="4" t="e">
        <f>NA()</f>
        <v>#N/A</v>
      </c>
      <c r="BV154" s="4"/>
      <c r="BW154" s="3">
        <v>32.96</v>
      </c>
      <c r="BX154" s="7">
        <f t="shared" si="70"/>
        <v>44.586959752036002</v>
      </c>
      <c r="BY154" s="3" t="s">
        <v>98</v>
      </c>
      <c r="CA154" s="3">
        <v>14.5</v>
      </c>
      <c r="CB154" s="7">
        <f t="shared" si="71"/>
        <v>18.870953636607176</v>
      </c>
      <c r="CC154" s="3" t="s">
        <v>98</v>
      </c>
      <c r="CE154" s="3">
        <v>535094.67000000004</v>
      </c>
    </row>
    <row r="155" spans="1:83" x14ac:dyDescent="0.3">
      <c r="A155" s="3" t="s">
        <v>733</v>
      </c>
      <c r="B155" s="4">
        <v>540</v>
      </c>
      <c r="C155" s="4">
        <v>2782271</v>
      </c>
      <c r="D155" s="4">
        <v>6271831</v>
      </c>
      <c r="E155" s="3" t="s">
        <v>98</v>
      </c>
      <c r="G155" s="3" t="s">
        <v>98</v>
      </c>
      <c r="I155" s="3" t="s">
        <v>98</v>
      </c>
      <c r="K155" s="3" t="s">
        <v>98</v>
      </c>
      <c r="M155" s="3">
        <v>1602.36</v>
      </c>
      <c r="N155" s="7">
        <f t="shared" si="48"/>
        <v>332.90056349746953</v>
      </c>
      <c r="O155" s="3">
        <v>43.55</v>
      </c>
      <c r="P155" s="9">
        <f t="shared" si="49"/>
        <v>16.72728221380552</v>
      </c>
      <c r="Q155" s="3">
        <v>61683.88</v>
      </c>
      <c r="R155" s="9">
        <f t="shared" si="50"/>
        <v>61.899879217625127</v>
      </c>
      <c r="S155" s="3">
        <v>342039.71</v>
      </c>
      <c r="T155" s="7">
        <f t="shared" si="51"/>
        <v>49.918015399055591</v>
      </c>
      <c r="U155" s="3" t="s">
        <v>98</v>
      </c>
      <c r="W155" s="4" t="e">
        <f>NA()</f>
        <v>#N/A</v>
      </c>
      <c r="X155" s="7" t="e">
        <f t="shared" si="52"/>
        <v>#N/A</v>
      </c>
      <c r="Y155" s="3" t="s">
        <v>98</v>
      </c>
      <c r="AA155" s="3">
        <v>30065.57</v>
      </c>
      <c r="AB155" s="7">
        <f t="shared" si="53"/>
        <v>3.1202535938784446</v>
      </c>
      <c r="AC155" s="3">
        <v>16720.990000000002</v>
      </c>
      <c r="AD155" s="7">
        <f t="shared" si="54"/>
        <v>1.8391743515711265</v>
      </c>
      <c r="AE155" s="4" t="e">
        <f>NA()</f>
        <v>#N/A</v>
      </c>
      <c r="AF155" s="6" t="e">
        <f t="shared" si="55"/>
        <v>#N/A</v>
      </c>
      <c r="AG155" s="4" t="e">
        <f>NA()</f>
        <v>#N/A</v>
      </c>
      <c r="AH155" s="4"/>
      <c r="AI155" s="3">
        <v>1156.96</v>
      </c>
      <c r="AJ155" s="7">
        <f t="shared" si="56"/>
        <v>-479.67949073675084</v>
      </c>
      <c r="AK155" s="3">
        <v>2380.09</v>
      </c>
      <c r="AL155" s="7">
        <f t="shared" si="57"/>
        <v>0.21178811797225489</v>
      </c>
      <c r="AM155" s="3">
        <v>45419.23</v>
      </c>
      <c r="AN155" s="7">
        <f t="shared" si="58"/>
        <v>4.3106138463959809</v>
      </c>
      <c r="AO155" s="3" t="s">
        <v>98</v>
      </c>
      <c r="AQ155" s="4" t="e">
        <f>NA()</f>
        <v>#N/A</v>
      </c>
      <c r="AR155" s="4"/>
      <c r="AS155" s="4" t="e">
        <f>NA()</f>
        <v>#N/A</v>
      </c>
      <c r="AT155" s="7" t="e">
        <f t="shared" si="59"/>
        <v>#N/A</v>
      </c>
      <c r="AU155" s="3">
        <v>70.33</v>
      </c>
      <c r="AV155" s="7">
        <f t="shared" si="60"/>
        <v>109.98910323024963</v>
      </c>
      <c r="AW155" s="3">
        <v>10.56</v>
      </c>
      <c r="AX155" s="7">
        <f t="shared" si="61"/>
        <v>13.622819952172273</v>
      </c>
      <c r="AY155" s="3" t="s">
        <v>98</v>
      </c>
      <c r="BA155" s="3">
        <v>172.8</v>
      </c>
      <c r="BB155" s="7">
        <f t="shared" si="62"/>
        <v>141.27769777365941</v>
      </c>
      <c r="BC155" s="3">
        <v>289.39</v>
      </c>
      <c r="BD155" s="7">
        <f t="shared" si="63"/>
        <v>276.96181525985764</v>
      </c>
      <c r="BE155" s="3">
        <v>179.43</v>
      </c>
      <c r="BF155" s="7">
        <f t="shared" si="64"/>
        <v>158.1089014097966</v>
      </c>
      <c r="BG155" s="3">
        <v>191.71</v>
      </c>
      <c r="BH155" s="7">
        <f t="shared" si="65"/>
        <v>9.1543813055725121</v>
      </c>
      <c r="BI155" s="4" t="e">
        <f>NA()</f>
        <v>#N/A</v>
      </c>
      <c r="BJ155" s="6" t="e">
        <f t="shared" si="66"/>
        <v>#N/A</v>
      </c>
      <c r="BK155" s="4" t="e">
        <f>NA()</f>
        <v>#N/A</v>
      </c>
      <c r="BL155" s="4"/>
      <c r="BM155" s="4" t="e">
        <f>NA()</f>
        <v>#N/A</v>
      </c>
      <c r="BN155" s="4"/>
      <c r="BO155" s="4" t="e">
        <f>NA()</f>
        <v>#N/A</v>
      </c>
      <c r="BP155" s="6" t="e">
        <f t="shared" si="67"/>
        <v>#N/A</v>
      </c>
      <c r="BQ155" s="4" t="e">
        <f>NA()</f>
        <v>#N/A</v>
      </c>
      <c r="BR155" s="6" t="e">
        <f t="shared" si="68"/>
        <v>#N/A</v>
      </c>
      <c r="BS155" s="3">
        <v>336.49</v>
      </c>
      <c r="BT155" s="7">
        <f t="shared" si="69"/>
        <v>43.579122737851158</v>
      </c>
      <c r="BU155" s="4" t="e">
        <f>NA()</f>
        <v>#N/A</v>
      </c>
      <c r="BV155" s="4"/>
      <c r="BW155" s="3">
        <v>30.53</v>
      </c>
      <c r="BX155" s="7">
        <f t="shared" si="70"/>
        <v>41.299753678084322</v>
      </c>
      <c r="BY155" s="3" t="s">
        <v>98</v>
      </c>
      <c r="CA155" s="3">
        <v>9.0299999999999994</v>
      </c>
      <c r="CB155" s="7">
        <f t="shared" si="71"/>
        <v>11.752049057831917</v>
      </c>
      <c r="CC155" s="3" t="s">
        <v>98</v>
      </c>
      <c r="CE155" s="3">
        <v>497597.39</v>
      </c>
    </row>
    <row r="156" spans="1:83" x14ac:dyDescent="0.3">
      <c r="A156" s="3" t="s">
        <v>733</v>
      </c>
      <c r="B156" s="4">
        <v>580</v>
      </c>
      <c r="C156" s="4">
        <v>2782271</v>
      </c>
      <c r="D156" s="4">
        <v>6271831</v>
      </c>
      <c r="E156" s="3" t="s">
        <v>98</v>
      </c>
      <c r="G156" s="3" t="s">
        <v>98</v>
      </c>
      <c r="I156" s="3" t="s">
        <v>98</v>
      </c>
      <c r="K156" s="3" t="s">
        <v>98</v>
      </c>
      <c r="M156" s="3">
        <v>1697.89</v>
      </c>
      <c r="N156" s="7">
        <f t="shared" si="48"/>
        <v>352.74753348605719</v>
      </c>
      <c r="O156" s="3">
        <v>38.590000000000003</v>
      </c>
      <c r="P156" s="9">
        <f t="shared" si="49"/>
        <v>14.822177281992081</v>
      </c>
      <c r="Q156" s="3">
        <v>62008.49</v>
      </c>
      <c r="R156" s="9">
        <f t="shared" si="50"/>
        <v>62.2256259085407</v>
      </c>
      <c r="S156" s="3">
        <v>321024.23</v>
      </c>
      <c r="T156" s="7">
        <f t="shared" si="51"/>
        <v>46.850970773568839</v>
      </c>
      <c r="U156" s="3" t="s">
        <v>98</v>
      </c>
      <c r="W156" s="4" t="e">
        <f>NA()</f>
        <v>#N/A</v>
      </c>
      <c r="X156" s="7" t="e">
        <f t="shared" si="52"/>
        <v>#N/A</v>
      </c>
      <c r="Y156" s="3" t="s">
        <v>98</v>
      </c>
      <c r="AA156" s="3">
        <v>26140.34</v>
      </c>
      <c r="AB156" s="7">
        <f t="shared" si="53"/>
        <v>2.7128868612903219</v>
      </c>
      <c r="AC156" s="3">
        <v>24319.68</v>
      </c>
      <c r="AD156" s="7">
        <f t="shared" si="54"/>
        <v>2.6749691073565196</v>
      </c>
      <c r="AE156" s="4" t="e">
        <f>NA()</f>
        <v>#N/A</v>
      </c>
      <c r="AF156" s="6" t="e">
        <f t="shared" si="55"/>
        <v>#N/A</v>
      </c>
      <c r="AG156" s="4" t="e">
        <f>NA()</f>
        <v>#N/A</v>
      </c>
      <c r="AH156" s="4"/>
      <c r="AI156" s="3">
        <v>821.21</v>
      </c>
      <c r="AJ156" s="7">
        <f t="shared" si="56"/>
        <v>-340.47641628744913</v>
      </c>
      <c r="AK156" s="3">
        <v>1930.96</v>
      </c>
      <c r="AL156" s="7">
        <f t="shared" si="57"/>
        <v>0.17182307571550037</v>
      </c>
      <c r="AM156" s="3">
        <v>37707.480000000003</v>
      </c>
      <c r="AN156" s="7">
        <f t="shared" si="58"/>
        <v>3.5787129240345887</v>
      </c>
      <c r="AO156" s="3" t="s">
        <v>98</v>
      </c>
      <c r="AQ156" s="4" t="e">
        <f>NA()</f>
        <v>#N/A</v>
      </c>
      <c r="AR156" s="4"/>
      <c r="AS156" s="4" t="e">
        <f>NA()</f>
        <v>#N/A</v>
      </c>
      <c r="AT156" s="7" t="e">
        <f t="shared" si="59"/>
        <v>#N/A</v>
      </c>
      <c r="AU156" s="3">
        <v>75.09</v>
      </c>
      <c r="AV156" s="7">
        <f t="shared" si="60"/>
        <v>117.43326832872808</v>
      </c>
      <c r="AW156" s="4" t="e">
        <f>NA()</f>
        <v>#N/A</v>
      </c>
      <c r="AX156" s="7" t="e">
        <f t="shared" si="61"/>
        <v>#N/A</v>
      </c>
      <c r="AY156" s="3" t="s">
        <v>98</v>
      </c>
      <c r="BA156" s="3">
        <v>126.88</v>
      </c>
      <c r="BB156" s="7">
        <f t="shared" si="62"/>
        <v>103.73445771714064</v>
      </c>
      <c r="BC156" s="3">
        <v>301.89999999999998</v>
      </c>
      <c r="BD156" s="7">
        <f t="shared" si="63"/>
        <v>288.93455899288512</v>
      </c>
      <c r="BE156" s="3">
        <v>138.57</v>
      </c>
      <c r="BF156" s="7">
        <f t="shared" si="64"/>
        <v>122.10416579365497</v>
      </c>
      <c r="BG156" s="3">
        <v>119.58</v>
      </c>
      <c r="BH156" s="7">
        <f t="shared" si="65"/>
        <v>5.7100877185350836</v>
      </c>
      <c r="BI156" s="4" t="e">
        <f>NA()</f>
        <v>#N/A</v>
      </c>
      <c r="BJ156" s="6" t="e">
        <f t="shared" si="66"/>
        <v>#N/A</v>
      </c>
      <c r="BK156" s="4" t="e">
        <f>NA()</f>
        <v>#N/A</v>
      </c>
      <c r="BL156" s="4"/>
      <c r="BM156" s="4" t="e">
        <f>NA()</f>
        <v>#N/A</v>
      </c>
      <c r="BN156" s="4"/>
      <c r="BO156" s="4" t="e">
        <f>NA()</f>
        <v>#N/A</v>
      </c>
      <c r="BP156" s="6" t="e">
        <f t="shared" si="67"/>
        <v>#N/A</v>
      </c>
      <c r="BQ156" s="4" t="e">
        <f>NA()</f>
        <v>#N/A</v>
      </c>
      <c r="BR156" s="6" t="e">
        <f t="shared" si="68"/>
        <v>#N/A</v>
      </c>
      <c r="BS156" s="3">
        <v>209.04</v>
      </c>
      <c r="BT156" s="7">
        <f t="shared" si="69"/>
        <v>27.072958534043821</v>
      </c>
      <c r="BU156" s="4" t="e">
        <f>NA()</f>
        <v>#N/A</v>
      </c>
      <c r="BV156" s="4"/>
      <c r="BW156" s="3">
        <v>24.92</v>
      </c>
      <c r="BX156" s="7">
        <f t="shared" si="70"/>
        <v>33.710771754269942</v>
      </c>
      <c r="BY156" s="3" t="s">
        <v>98</v>
      </c>
      <c r="CA156" s="3">
        <v>8.92</v>
      </c>
      <c r="CB156" s="7">
        <f t="shared" si="71"/>
        <v>11.608890099209381</v>
      </c>
      <c r="CC156" s="3" t="s">
        <v>98</v>
      </c>
      <c r="CE156" s="3">
        <v>523306.23</v>
      </c>
    </row>
    <row r="157" spans="1:83" x14ac:dyDescent="0.3">
      <c r="A157" s="3" t="s">
        <v>733</v>
      </c>
      <c r="B157" s="4">
        <v>580</v>
      </c>
      <c r="C157" s="4">
        <v>2782271</v>
      </c>
      <c r="D157" s="4">
        <v>6271831</v>
      </c>
      <c r="E157" s="3" t="s">
        <v>98</v>
      </c>
      <c r="G157" s="3" t="s">
        <v>98</v>
      </c>
      <c r="I157" s="3" t="s">
        <v>98</v>
      </c>
      <c r="K157" s="3" t="s">
        <v>98</v>
      </c>
      <c r="M157" s="3">
        <v>1719.42</v>
      </c>
      <c r="N157" s="7">
        <f t="shared" si="48"/>
        <v>357.22052902519977</v>
      </c>
      <c r="O157" s="3">
        <v>35.840000000000003</v>
      </c>
      <c r="P157" s="9">
        <f t="shared" si="49"/>
        <v>13.765919507297127</v>
      </c>
      <c r="Q157" s="3">
        <v>64339.41</v>
      </c>
      <c r="R157" s="9">
        <f t="shared" si="50"/>
        <v>64.564708120391629</v>
      </c>
      <c r="S157" s="3">
        <v>335190.18</v>
      </c>
      <c r="T157" s="7">
        <f t="shared" si="51"/>
        <v>48.918380169519537</v>
      </c>
      <c r="U157" s="3" t="s">
        <v>98</v>
      </c>
      <c r="W157" s="4" t="e">
        <f>NA()</f>
        <v>#N/A</v>
      </c>
      <c r="X157" s="7" t="e">
        <f t="shared" si="52"/>
        <v>#N/A</v>
      </c>
      <c r="Y157" s="3" t="s">
        <v>98</v>
      </c>
      <c r="AA157" s="3">
        <v>27369.7</v>
      </c>
      <c r="AB157" s="7">
        <f t="shared" si="53"/>
        <v>2.8404718350051192</v>
      </c>
      <c r="AC157" s="3">
        <v>24546.14</v>
      </c>
      <c r="AD157" s="7">
        <f t="shared" si="54"/>
        <v>2.6998778851057312</v>
      </c>
      <c r="AE157" s="4" t="e">
        <f>NA()</f>
        <v>#N/A</v>
      </c>
      <c r="AF157" s="6" t="e">
        <f t="shared" si="55"/>
        <v>#N/A</v>
      </c>
      <c r="AG157" s="4" t="e">
        <f>NA()</f>
        <v>#N/A</v>
      </c>
      <c r="AH157" s="4"/>
      <c r="AI157" s="3">
        <v>1060.4000000000001</v>
      </c>
      <c r="AJ157" s="7">
        <f t="shared" si="56"/>
        <v>-439.64539135082509</v>
      </c>
      <c r="AK157" s="3">
        <v>1842.21</v>
      </c>
      <c r="AL157" s="7">
        <f t="shared" si="57"/>
        <v>0.16392581322961217</v>
      </c>
      <c r="AM157" s="3">
        <v>38874.120000000003</v>
      </c>
      <c r="AN157" s="7">
        <f t="shared" si="58"/>
        <v>3.6894355086702024</v>
      </c>
      <c r="AO157" s="3" t="s">
        <v>98</v>
      </c>
      <c r="AQ157" s="4" t="e">
        <f>NA()</f>
        <v>#N/A</v>
      </c>
      <c r="AR157" s="4"/>
      <c r="AS157" s="4" t="e">
        <f>NA()</f>
        <v>#N/A</v>
      </c>
      <c r="AT157" s="7" t="e">
        <f t="shared" si="59"/>
        <v>#N/A</v>
      </c>
      <c r="AU157" s="3">
        <v>65.06</v>
      </c>
      <c r="AV157" s="7">
        <f t="shared" si="60"/>
        <v>101.74734901407709</v>
      </c>
      <c r="AW157" s="3">
        <v>11.54</v>
      </c>
      <c r="AX157" s="7">
        <f t="shared" si="61"/>
        <v>14.887058925006441</v>
      </c>
      <c r="AY157" s="3" t="s">
        <v>98</v>
      </c>
      <c r="BA157" s="3">
        <v>136.37</v>
      </c>
      <c r="BB157" s="7">
        <f t="shared" si="62"/>
        <v>111.49328498491859</v>
      </c>
      <c r="BC157" s="3">
        <v>307.56</v>
      </c>
      <c r="BD157" s="7">
        <f t="shared" si="63"/>
        <v>294.35148381534202</v>
      </c>
      <c r="BE157" s="3">
        <v>149.05000000000001</v>
      </c>
      <c r="BF157" s="7">
        <f t="shared" si="64"/>
        <v>131.3388605870266</v>
      </c>
      <c r="BG157" s="3">
        <v>117.73</v>
      </c>
      <c r="BH157" s="7">
        <f t="shared" si="65"/>
        <v>5.621748010563099</v>
      </c>
      <c r="BI157" s="4" t="e">
        <f>NA()</f>
        <v>#N/A</v>
      </c>
      <c r="BJ157" s="6" t="e">
        <f t="shared" si="66"/>
        <v>#N/A</v>
      </c>
      <c r="BK157" s="4" t="e">
        <f>NA()</f>
        <v>#N/A</v>
      </c>
      <c r="BL157" s="4"/>
      <c r="BM157" s="4" t="e">
        <f>NA()</f>
        <v>#N/A</v>
      </c>
      <c r="BN157" s="4"/>
      <c r="BO157" s="4" t="e">
        <f>NA()</f>
        <v>#N/A</v>
      </c>
      <c r="BP157" s="6" t="e">
        <f t="shared" si="67"/>
        <v>#N/A</v>
      </c>
      <c r="BQ157" s="4" t="e">
        <f>NA()</f>
        <v>#N/A</v>
      </c>
      <c r="BR157" s="6" t="e">
        <f t="shared" si="68"/>
        <v>#N/A</v>
      </c>
      <c r="BS157" s="3">
        <v>291.73</v>
      </c>
      <c r="BT157" s="7">
        <f t="shared" si="69"/>
        <v>37.782214854270016</v>
      </c>
      <c r="BU157" s="4" t="e">
        <f>NA()</f>
        <v>#N/A</v>
      </c>
      <c r="BV157" s="4"/>
      <c r="BW157" s="3">
        <v>24.4</v>
      </c>
      <c r="BX157" s="7">
        <f t="shared" si="70"/>
        <v>33.007336709638302</v>
      </c>
      <c r="BY157" s="3" t="s">
        <v>98</v>
      </c>
      <c r="CA157" s="3">
        <v>8.56</v>
      </c>
      <c r="CB157" s="7">
        <f t="shared" si="71"/>
        <v>11.140369870990169</v>
      </c>
      <c r="CC157" s="3" t="s">
        <v>98</v>
      </c>
      <c r="CE157" s="3">
        <v>503910.59</v>
      </c>
    </row>
    <row r="158" spans="1:83" x14ac:dyDescent="0.3">
      <c r="A158" s="3" t="s">
        <v>733</v>
      </c>
      <c r="B158" s="4">
        <v>600</v>
      </c>
      <c r="C158" s="4">
        <v>2782271</v>
      </c>
      <c r="D158" s="4">
        <v>6271831</v>
      </c>
      <c r="E158" s="3" t="s">
        <v>98</v>
      </c>
      <c r="G158" s="3" t="s">
        <v>98</v>
      </c>
      <c r="I158" s="3" t="s">
        <v>98</v>
      </c>
      <c r="K158" s="3" t="s">
        <v>98</v>
      </c>
      <c r="M158" s="3">
        <v>1713.7</v>
      </c>
      <c r="N158" s="7">
        <f t="shared" si="48"/>
        <v>356.03216235153997</v>
      </c>
      <c r="O158" s="3">
        <v>47.08</v>
      </c>
      <c r="P158" s="9">
        <f t="shared" si="49"/>
        <v>18.083133102777587</v>
      </c>
      <c r="Q158" s="3">
        <v>62083.47</v>
      </c>
      <c r="R158" s="9">
        <f t="shared" si="50"/>
        <v>62.300868466948792</v>
      </c>
      <c r="S158" s="3">
        <v>358266.43</v>
      </c>
      <c r="T158" s="7">
        <f t="shared" si="51"/>
        <v>52.2861780279976</v>
      </c>
      <c r="U158" s="3" t="s">
        <v>98</v>
      </c>
      <c r="W158" s="4" t="e">
        <f>NA()</f>
        <v>#N/A</v>
      </c>
      <c r="X158" s="7" t="e">
        <f t="shared" si="52"/>
        <v>#N/A</v>
      </c>
      <c r="Y158" s="3" t="s">
        <v>98</v>
      </c>
      <c r="AA158" s="3">
        <v>22445.759999999998</v>
      </c>
      <c r="AB158" s="7">
        <f t="shared" si="53"/>
        <v>2.3294573596087829</v>
      </c>
      <c r="AC158" s="3">
        <v>26588.77</v>
      </c>
      <c r="AD158" s="7">
        <f t="shared" si="54"/>
        <v>2.9245507487190538</v>
      </c>
      <c r="AE158" s="4" t="e">
        <f>NA()</f>
        <v>#N/A</v>
      </c>
      <c r="AF158" s="6" t="e">
        <f t="shared" si="55"/>
        <v>#N/A</v>
      </c>
      <c r="AG158" s="4" t="e">
        <f>NA()</f>
        <v>#N/A</v>
      </c>
      <c r="AH158" s="4"/>
      <c r="AI158" s="3">
        <v>1267.68</v>
      </c>
      <c r="AJ158" s="7">
        <f t="shared" si="56"/>
        <v>-525.58437354546766</v>
      </c>
      <c r="AK158" s="3">
        <v>2183.98</v>
      </c>
      <c r="AL158" s="7">
        <f t="shared" si="57"/>
        <v>0.19433761491752211</v>
      </c>
      <c r="AM158" s="3">
        <v>39921.96</v>
      </c>
      <c r="AN158" s="7">
        <f t="shared" si="58"/>
        <v>3.788883112973656</v>
      </c>
      <c r="AO158" s="3" t="s">
        <v>98</v>
      </c>
      <c r="AQ158" s="4" t="e">
        <f>NA()</f>
        <v>#N/A</v>
      </c>
      <c r="AR158" s="4"/>
      <c r="AS158" s="4" t="e">
        <f>NA()</f>
        <v>#N/A</v>
      </c>
      <c r="AT158" s="7" t="e">
        <f t="shared" si="59"/>
        <v>#N/A</v>
      </c>
      <c r="AU158" s="3">
        <v>82.36</v>
      </c>
      <c r="AV158" s="7">
        <f t="shared" si="60"/>
        <v>128.80282300644618</v>
      </c>
      <c r="AW158" s="4" t="e">
        <f>NA()</f>
        <v>#N/A</v>
      </c>
      <c r="AX158" s="7" t="e">
        <f t="shared" si="61"/>
        <v>#N/A</v>
      </c>
      <c r="AY158" s="3" t="s">
        <v>98</v>
      </c>
      <c r="BA158" s="3">
        <v>100.51</v>
      </c>
      <c r="BB158" s="7">
        <f t="shared" si="62"/>
        <v>82.174892379806181</v>
      </c>
      <c r="BC158" s="3">
        <v>376.71</v>
      </c>
      <c r="BD158" s="7">
        <f t="shared" si="63"/>
        <v>360.53175792716047</v>
      </c>
      <c r="BE158" s="3">
        <v>197.47</v>
      </c>
      <c r="BF158" s="7">
        <f t="shared" si="64"/>
        <v>174.00526534800497</v>
      </c>
      <c r="BG158" s="3">
        <v>134.19999999999999</v>
      </c>
      <c r="BH158" s="7">
        <f t="shared" si="65"/>
        <v>6.4082101674812524</v>
      </c>
      <c r="BI158" s="4" t="e">
        <f>NA()</f>
        <v>#N/A</v>
      </c>
      <c r="BJ158" s="6" t="e">
        <f t="shared" si="66"/>
        <v>#N/A</v>
      </c>
      <c r="BK158" s="4" t="e">
        <f>NA()</f>
        <v>#N/A</v>
      </c>
      <c r="BL158" s="4"/>
      <c r="BM158" s="4" t="e">
        <f>NA()</f>
        <v>#N/A</v>
      </c>
      <c r="BN158" s="4"/>
      <c r="BO158" s="4" t="e">
        <f>NA()</f>
        <v>#N/A</v>
      </c>
      <c r="BP158" s="6" t="e">
        <f t="shared" si="67"/>
        <v>#N/A</v>
      </c>
      <c r="BQ158" s="4" t="e">
        <f>NA()</f>
        <v>#N/A</v>
      </c>
      <c r="BR158" s="6" t="e">
        <f t="shared" si="68"/>
        <v>#N/A</v>
      </c>
      <c r="BS158" s="3">
        <v>352.87</v>
      </c>
      <c r="BT158" s="7">
        <f t="shared" si="69"/>
        <v>45.700511279697871</v>
      </c>
      <c r="BU158" s="4" t="e">
        <f>NA()</f>
        <v>#N/A</v>
      </c>
      <c r="BV158" s="4"/>
      <c r="BW158" s="3">
        <v>24.88</v>
      </c>
      <c r="BX158" s="7">
        <f t="shared" si="70"/>
        <v>33.65666136622135</v>
      </c>
      <c r="BY158" s="3" t="s">
        <v>98</v>
      </c>
      <c r="CA158" s="3">
        <v>14.76</v>
      </c>
      <c r="CB158" s="7">
        <f t="shared" si="71"/>
        <v>19.20932935698772</v>
      </c>
      <c r="CC158" s="3" t="s">
        <v>98</v>
      </c>
      <c r="CE158" s="3">
        <v>484197.41</v>
      </c>
    </row>
    <row r="159" spans="1:83" x14ac:dyDescent="0.3">
      <c r="A159" s="3" t="s">
        <v>733</v>
      </c>
      <c r="B159" s="4">
        <v>620</v>
      </c>
      <c r="C159" s="4">
        <v>2782271</v>
      </c>
      <c r="D159" s="4">
        <v>6271831</v>
      </c>
      <c r="E159" s="3" t="s">
        <v>98</v>
      </c>
      <c r="G159" s="3" t="s">
        <v>98</v>
      </c>
      <c r="I159" s="3" t="s">
        <v>98</v>
      </c>
      <c r="K159" s="3" t="s">
        <v>98</v>
      </c>
      <c r="M159" s="3">
        <v>1950.66</v>
      </c>
      <c r="N159" s="7">
        <f t="shared" si="48"/>
        <v>405.26212161560073</v>
      </c>
      <c r="O159" s="3">
        <v>39.5</v>
      </c>
      <c r="P159" s="9">
        <f t="shared" si="49"/>
        <v>15.171702581982045</v>
      </c>
      <c r="Q159" s="3">
        <v>63186.37</v>
      </c>
      <c r="R159" s="9">
        <f t="shared" si="50"/>
        <v>63.407630505736222</v>
      </c>
      <c r="S159" s="3">
        <v>354048.56</v>
      </c>
      <c r="T159" s="7">
        <f t="shared" si="51"/>
        <v>51.670612953371574</v>
      </c>
      <c r="U159" s="3" t="s">
        <v>98</v>
      </c>
      <c r="W159" s="4" t="e">
        <f>NA()</f>
        <v>#N/A</v>
      </c>
      <c r="X159" s="7" t="e">
        <f t="shared" si="52"/>
        <v>#N/A</v>
      </c>
      <c r="Y159" s="3" t="s">
        <v>98</v>
      </c>
      <c r="AA159" s="3">
        <v>23141.77</v>
      </c>
      <c r="AB159" s="7">
        <f t="shared" si="53"/>
        <v>2.4016904057101987</v>
      </c>
      <c r="AC159" s="3">
        <v>28304.799999999999</v>
      </c>
      <c r="AD159" s="7">
        <f t="shared" si="54"/>
        <v>3.1133002403775381</v>
      </c>
      <c r="AE159" s="4" t="e">
        <f>NA()</f>
        <v>#N/A</v>
      </c>
      <c r="AF159" s="6" t="e">
        <f t="shared" si="55"/>
        <v>#N/A</v>
      </c>
      <c r="AG159" s="4" t="e">
        <f>NA()</f>
        <v>#N/A</v>
      </c>
      <c r="AH159" s="4"/>
      <c r="AI159" s="3">
        <v>1056.06</v>
      </c>
      <c r="AJ159" s="7">
        <f t="shared" si="56"/>
        <v>-437.84601281587351</v>
      </c>
      <c r="AK159" s="3">
        <v>1948.84</v>
      </c>
      <c r="AL159" s="7">
        <f t="shared" si="57"/>
        <v>0.17341409603378408</v>
      </c>
      <c r="AM159" s="3">
        <v>31025.23</v>
      </c>
      <c r="AN159" s="7">
        <f t="shared" si="58"/>
        <v>2.944519007161063</v>
      </c>
      <c r="AO159" s="3" t="s">
        <v>98</v>
      </c>
      <c r="AQ159" s="4" t="e">
        <f>NA()</f>
        <v>#N/A</v>
      </c>
      <c r="AR159" s="4"/>
      <c r="AS159" s="4" t="e">
        <f>NA()</f>
        <v>#N/A</v>
      </c>
      <c r="AT159" s="7" t="e">
        <f t="shared" si="59"/>
        <v>#N/A</v>
      </c>
      <c r="AU159" s="3">
        <v>60.6</v>
      </c>
      <c r="AV159" s="7">
        <f t="shared" si="60"/>
        <v>94.772353984830488</v>
      </c>
      <c r="AW159" s="4" t="e">
        <f>NA()</f>
        <v>#N/A</v>
      </c>
      <c r="AX159" s="7" t="e">
        <f t="shared" si="61"/>
        <v>#N/A</v>
      </c>
      <c r="AY159" s="3" t="s">
        <v>98</v>
      </c>
      <c r="BA159" s="3">
        <v>95.83</v>
      </c>
      <c r="BB159" s="7">
        <f t="shared" si="62"/>
        <v>78.348621398436222</v>
      </c>
      <c r="BC159" s="3">
        <v>362.39</v>
      </c>
      <c r="BD159" s="7">
        <f t="shared" si="63"/>
        <v>346.82674671557351</v>
      </c>
      <c r="BE159" s="3">
        <v>193.11</v>
      </c>
      <c r="BF159" s="7">
        <f t="shared" si="64"/>
        <v>170.16335033854887</v>
      </c>
      <c r="BG159" s="3">
        <v>153.24</v>
      </c>
      <c r="BH159" s="7">
        <f t="shared" si="65"/>
        <v>7.3173928916902184</v>
      </c>
      <c r="BI159" s="4" t="e">
        <f>NA()</f>
        <v>#N/A</v>
      </c>
      <c r="BJ159" s="6" t="e">
        <f t="shared" si="66"/>
        <v>#N/A</v>
      </c>
      <c r="BK159" s="4" t="e">
        <f>NA()</f>
        <v>#N/A</v>
      </c>
      <c r="BL159" s="4"/>
      <c r="BM159" s="4" t="e">
        <f>NA()</f>
        <v>#N/A</v>
      </c>
      <c r="BN159" s="4"/>
      <c r="BO159" s="4" t="e">
        <f>NA()</f>
        <v>#N/A</v>
      </c>
      <c r="BP159" s="6" t="e">
        <f t="shared" si="67"/>
        <v>#N/A</v>
      </c>
      <c r="BQ159" s="4" t="e">
        <f>NA()</f>
        <v>#N/A</v>
      </c>
      <c r="BR159" s="6" t="e">
        <f t="shared" si="68"/>
        <v>#N/A</v>
      </c>
      <c r="BS159" s="4" t="e">
        <f>NA()</f>
        <v>#N/A</v>
      </c>
      <c r="BT159" s="6" t="e">
        <f t="shared" si="69"/>
        <v>#N/A</v>
      </c>
      <c r="BU159" s="4" t="e">
        <f>NA()</f>
        <v>#N/A</v>
      </c>
      <c r="BV159" s="4"/>
      <c r="BW159" s="3">
        <v>21.1</v>
      </c>
      <c r="BX159" s="7">
        <f t="shared" si="70"/>
        <v>28.543229695629844</v>
      </c>
      <c r="BY159" s="3" t="s">
        <v>98</v>
      </c>
      <c r="CA159" s="3">
        <v>13.62</v>
      </c>
      <c r="CB159" s="7">
        <f t="shared" si="71"/>
        <v>17.72568196762688</v>
      </c>
      <c r="CC159" s="3" t="s">
        <v>98</v>
      </c>
      <c r="CE159" s="3">
        <v>494398.32</v>
      </c>
    </row>
    <row r="160" spans="1:83" x14ac:dyDescent="0.3">
      <c r="A160" s="3" t="s">
        <v>733</v>
      </c>
      <c r="B160" s="4">
        <v>640</v>
      </c>
      <c r="C160" s="4">
        <v>2782271</v>
      </c>
      <c r="D160" s="4">
        <v>6271831</v>
      </c>
      <c r="E160" s="3" t="s">
        <v>98</v>
      </c>
      <c r="G160" s="3" t="s">
        <v>98</v>
      </c>
      <c r="I160" s="3" t="s">
        <v>98</v>
      </c>
      <c r="K160" s="3" t="s">
        <v>98</v>
      </c>
      <c r="M160" s="3">
        <v>2066.2800000000002</v>
      </c>
      <c r="N160" s="7">
        <f t="shared" si="48"/>
        <v>429.28291791080119</v>
      </c>
      <c r="O160" s="3">
        <v>46.91</v>
      </c>
      <c r="P160" s="9">
        <f t="shared" si="49"/>
        <v>18.017837167614626</v>
      </c>
      <c r="Q160" s="3">
        <v>67664.87</v>
      </c>
      <c r="R160" s="9">
        <f t="shared" si="50"/>
        <v>67.901812925456468</v>
      </c>
      <c r="S160" s="3">
        <v>359260.5</v>
      </c>
      <c r="T160" s="7">
        <f t="shared" si="51"/>
        <v>52.431254754813146</v>
      </c>
      <c r="U160" s="3" t="s">
        <v>98</v>
      </c>
      <c r="W160" s="4" t="e">
        <f>NA()</f>
        <v>#N/A</v>
      </c>
      <c r="X160" s="7" t="e">
        <f t="shared" si="52"/>
        <v>#N/A</v>
      </c>
      <c r="Y160" s="3" t="s">
        <v>98</v>
      </c>
      <c r="AA160" s="3">
        <v>24538.54</v>
      </c>
      <c r="AB160" s="7">
        <f t="shared" si="53"/>
        <v>2.5466494606132519</v>
      </c>
      <c r="AC160" s="3">
        <v>32402.639999999999</v>
      </c>
      <c r="AD160" s="7">
        <f t="shared" si="54"/>
        <v>3.5640296663769693</v>
      </c>
      <c r="AE160" s="4" t="e">
        <f>NA()</f>
        <v>#N/A</v>
      </c>
      <c r="AF160" s="6" t="e">
        <f t="shared" si="55"/>
        <v>#N/A</v>
      </c>
      <c r="AG160" s="4" t="e">
        <f>NA()</f>
        <v>#N/A</v>
      </c>
      <c r="AH160" s="4"/>
      <c r="AI160" s="3">
        <v>893.88</v>
      </c>
      <c r="AJ160" s="7">
        <f t="shared" si="56"/>
        <v>-370.6056416641602</v>
      </c>
      <c r="AK160" s="3">
        <v>1939.94</v>
      </c>
      <c r="AL160" s="7">
        <f t="shared" si="57"/>
        <v>0.17262214520421335</v>
      </c>
      <c r="AM160" s="3">
        <v>35353.9</v>
      </c>
      <c r="AN160" s="7">
        <f t="shared" si="58"/>
        <v>3.355341137753741</v>
      </c>
      <c r="AO160" s="3" t="s">
        <v>98</v>
      </c>
      <c r="AQ160" s="4" t="e">
        <f>NA()</f>
        <v>#N/A</v>
      </c>
      <c r="AR160" s="4"/>
      <c r="AS160" s="4" t="e">
        <f>NA()</f>
        <v>#N/A</v>
      </c>
      <c r="AT160" s="7" t="e">
        <f t="shared" si="59"/>
        <v>#N/A</v>
      </c>
      <c r="AU160" s="3">
        <v>63.56</v>
      </c>
      <c r="AV160" s="7">
        <f t="shared" si="60"/>
        <v>99.40149866791792</v>
      </c>
      <c r="AW160" s="4" t="e">
        <f>NA()</f>
        <v>#N/A</v>
      </c>
      <c r="AX160" s="7" t="e">
        <f t="shared" si="61"/>
        <v>#N/A</v>
      </c>
      <c r="AY160" s="3" t="s">
        <v>98</v>
      </c>
      <c r="BA160" s="3">
        <v>114.18</v>
      </c>
      <c r="BB160" s="7">
        <f t="shared" si="62"/>
        <v>93.351200994192311</v>
      </c>
      <c r="BC160" s="3">
        <v>359.3</v>
      </c>
      <c r="BD160" s="7">
        <f t="shared" si="63"/>
        <v>343.86945030190009</v>
      </c>
      <c r="BE160" s="3">
        <v>190.89</v>
      </c>
      <c r="BF160" s="7">
        <f t="shared" si="64"/>
        <v>168.20714590712851</v>
      </c>
      <c r="BG160" s="3">
        <v>121.14</v>
      </c>
      <c r="BH160" s="7">
        <f t="shared" si="65"/>
        <v>5.7845795803925411</v>
      </c>
      <c r="BI160" s="4" t="e">
        <f>NA()</f>
        <v>#N/A</v>
      </c>
      <c r="BJ160" s="6" t="e">
        <f t="shared" si="66"/>
        <v>#N/A</v>
      </c>
      <c r="BK160" s="4" t="e">
        <f>NA()</f>
        <v>#N/A</v>
      </c>
      <c r="BL160" s="4"/>
      <c r="BM160" s="4" t="e">
        <f>NA()</f>
        <v>#N/A</v>
      </c>
      <c r="BN160" s="4"/>
      <c r="BO160" s="4" t="e">
        <f>NA()</f>
        <v>#N/A</v>
      </c>
      <c r="BP160" s="6" t="e">
        <f t="shared" si="67"/>
        <v>#N/A</v>
      </c>
      <c r="BQ160" s="4" t="e">
        <f>NA()</f>
        <v>#N/A</v>
      </c>
      <c r="BR160" s="6" t="e">
        <f t="shared" si="68"/>
        <v>#N/A</v>
      </c>
      <c r="BS160" s="3">
        <v>347.79</v>
      </c>
      <c r="BT160" s="7">
        <f t="shared" si="69"/>
        <v>45.042595907745415</v>
      </c>
      <c r="BU160" s="4" t="e">
        <f>NA()</f>
        <v>#N/A</v>
      </c>
      <c r="BV160" s="4"/>
      <c r="BW160" s="3">
        <v>26.61</v>
      </c>
      <c r="BX160" s="7">
        <f t="shared" si="70"/>
        <v>35.996935649322751</v>
      </c>
      <c r="BY160" s="3" t="s">
        <v>98</v>
      </c>
      <c r="CA160" s="3">
        <v>14.38</v>
      </c>
      <c r="CB160" s="7">
        <f t="shared" si="71"/>
        <v>18.714780227200773</v>
      </c>
      <c r="CC160" s="3" t="s">
        <v>98</v>
      </c>
      <c r="CE160" s="3">
        <v>474594.69</v>
      </c>
    </row>
    <row r="161" spans="1:83" x14ac:dyDescent="0.3">
      <c r="A161" s="3" t="s">
        <v>733</v>
      </c>
      <c r="B161" s="4">
        <v>660</v>
      </c>
      <c r="C161" s="4">
        <v>2782271</v>
      </c>
      <c r="D161" s="4">
        <v>6271831</v>
      </c>
      <c r="E161" s="3" t="s">
        <v>98</v>
      </c>
      <c r="G161" s="3" t="s">
        <v>98</v>
      </c>
      <c r="I161" s="3" t="s">
        <v>98</v>
      </c>
      <c r="K161" s="3" t="s">
        <v>98</v>
      </c>
      <c r="M161" s="3">
        <v>1607.17</v>
      </c>
      <c r="N161" s="7">
        <f t="shared" si="48"/>
        <v>333.89987183668347</v>
      </c>
      <c r="O161" s="3">
        <v>46.92</v>
      </c>
      <c r="P161" s="9">
        <f t="shared" si="49"/>
        <v>18.021678104977155</v>
      </c>
      <c r="Q161" s="3">
        <v>72034.149999999994</v>
      </c>
      <c r="R161" s="9">
        <f t="shared" si="50"/>
        <v>72.286392888130436</v>
      </c>
      <c r="S161" s="3">
        <v>348265.62</v>
      </c>
      <c r="T161" s="7">
        <f t="shared" si="51"/>
        <v>50.826638176373272</v>
      </c>
      <c r="U161" s="3" t="s">
        <v>98</v>
      </c>
      <c r="W161" s="4" t="e">
        <f>NA()</f>
        <v>#N/A</v>
      </c>
      <c r="X161" s="7" t="e">
        <f t="shared" si="52"/>
        <v>#N/A</v>
      </c>
      <c r="Y161" s="3" t="s">
        <v>98</v>
      </c>
      <c r="AA161" s="3">
        <v>24314.69</v>
      </c>
      <c r="AB161" s="7">
        <f t="shared" si="53"/>
        <v>2.5234179447301437</v>
      </c>
      <c r="AC161" s="3">
        <v>11714.55</v>
      </c>
      <c r="AD161" s="7">
        <f t="shared" si="54"/>
        <v>1.2885062367836795</v>
      </c>
      <c r="AE161" s="4" t="e">
        <f>NA()</f>
        <v>#N/A</v>
      </c>
      <c r="AF161" s="6" t="e">
        <f t="shared" si="55"/>
        <v>#N/A</v>
      </c>
      <c r="AG161" s="4" t="e">
        <f>NA()</f>
        <v>#N/A</v>
      </c>
      <c r="AH161" s="4"/>
      <c r="AI161" s="3">
        <v>1043.92</v>
      </c>
      <c r="AJ161" s="7">
        <f t="shared" si="56"/>
        <v>-432.81272815819818</v>
      </c>
      <c r="AK161" s="3">
        <v>1671.6</v>
      </c>
      <c r="AL161" s="7">
        <f t="shared" si="57"/>
        <v>0.14874438277645854</v>
      </c>
      <c r="AM161" s="3">
        <v>39647.800000000003</v>
      </c>
      <c r="AN161" s="7">
        <f t="shared" si="58"/>
        <v>3.7628633435471839</v>
      </c>
      <c r="AO161" s="3" t="s">
        <v>98</v>
      </c>
      <c r="AQ161" s="4" t="e">
        <f>NA()</f>
        <v>#N/A</v>
      </c>
      <c r="AR161" s="4"/>
      <c r="AS161" s="4" t="e">
        <f>NA()</f>
        <v>#N/A</v>
      </c>
      <c r="AT161" s="7" t="e">
        <f t="shared" si="59"/>
        <v>#N/A</v>
      </c>
      <c r="AU161" s="3">
        <v>76.83</v>
      </c>
      <c r="AV161" s="7">
        <f t="shared" si="60"/>
        <v>120.1544547302727</v>
      </c>
      <c r="AW161" s="4" t="e">
        <f>NA()</f>
        <v>#N/A</v>
      </c>
      <c r="AX161" s="7" t="e">
        <f t="shared" si="61"/>
        <v>#N/A</v>
      </c>
      <c r="AY161" s="3" t="s">
        <v>98</v>
      </c>
      <c r="BA161" s="3">
        <v>128.26</v>
      </c>
      <c r="BB161" s="7">
        <f t="shared" si="62"/>
        <v>104.86271710908306</v>
      </c>
      <c r="BC161" s="3">
        <v>244.29</v>
      </c>
      <c r="BD161" s="7">
        <f t="shared" si="63"/>
        <v>233.79868637420307</v>
      </c>
      <c r="BE161" s="3">
        <v>205.04</v>
      </c>
      <c r="BF161" s="7">
        <f t="shared" si="64"/>
        <v>180.6757462245148</v>
      </c>
      <c r="BG161" s="3">
        <v>128.16999999999999</v>
      </c>
      <c r="BH161" s="7">
        <f t="shared" si="65"/>
        <v>6.1202704706860818</v>
      </c>
      <c r="BI161" s="4" t="e">
        <f>NA()</f>
        <v>#N/A</v>
      </c>
      <c r="BJ161" s="6" t="e">
        <f t="shared" si="66"/>
        <v>#N/A</v>
      </c>
      <c r="BK161" s="4" t="e">
        <f>NA()</f>
        <v>#N/A</v>
      </c>
      <c r="BL161" s="4"/>
      <c r="BM161" s="4" t="e">
        <f>NA()</f>
        <v>#N/A</v>
      </c>
      <c r="BN161" s="4"/>
      <c r="BO161" s="4" t="e">
        <f>NA()</f>
        <v>#N/A</v>
      </c>
      <c r="BP161" s="6" t="e">
        <f t="shared" si="67"/>
        <v>#N/A</v>
      </c>
      <c r="BQ161" s="4" t="e">
        <f>NA()</f>
        <v>#N/A</v>
      </c>
      <c r="BR161" s="6" t="e">
        <f t="shared" si="68"/>
        <v>#N/A</v>
      </c>
      <c r="BS161" s="3">
        <v>393.93</v>
      </c>
      <c r="BT161" s="7">
        <f t="shared" si="69"/>
        <v>51.018228833313636</v>
      </c>
      <c r="BU161" s="4" t="e">
        <f>NA()</f>
        <v>#N/A</v>
      </c>
      <c r="BV161" s="4"/>
      <c r="BW161" s="3">
        <v>21.99</v>
      </c>
      <c r="BX161" s="7">
        <f t="shared" si="70"/>
        <v>29.747185829710908</v>
      </c>
      <c r="BY161" s="3" t="s">
        <v>98</v>
      </c>
      <c r="CA161" s="3">
        <v>17.61</v>
      </c>
      <c r="CB161" s="7">
        <f t="shared" si="71"/>
        <v>22.91844783038982</v>
      </c>
      <c r="CC161" s="3" t="s">
        <v>98</v>
      </c>
      <c r="CE161" s="3">
        <v>498437.47</v>
      </c>
    </row>
    <row r="162" spans="1:83" x14ac:dyDescent="0.3">
      <c r="A162" s="3" t="s">
        <v>733</v>
      </c>
      <c r="B162" s="4">
        <v>680</v>
      </c>
      <c r="C162" s="4">
        <v>2782271</v>
      </c>
      <c r="D162" s="4">
        <v>6271831</v>
      </c>
      <c r="E162" s="3" t="s">
        <v>98</v>
      </c>
      <c r="G162" s="3" t="s">
        <v>98</v>
      </c>
      <c r="I162" s="3" t="s">
        <v>98</v>
      </c>
      <c r="K162" s="3" t="s">
        <v>98</v>
      </c>
      <c r="M162" s="3">
        <v>1665.92</v>
      </c>
      <c r="N162" s="7">
        <f t="shared" si="48"/>
        <v>346.10556101107397</v>
      </c>
      <c r="O162" s="3">
        <v>44.21</v>
      </c>
      <c r="P162" s="9">
        <f t="shared" si="49"/>
        <v>16.98078407973231</v>
      </c>
      <c r="Q162" s="3">
        <v>57275.97</v>
      </c>
      <c r="R162" s="9">
        <f t="shared" si="50"/>
        <v>57.476533983794802</v>
      </c>
      <c r="S162" s="3">
        <v>312004.63</v>
      </c>
      <c r="T162" s="7">
        <f t="shared" si="51"/>
        <v>45.53463083253299</v>
      </c>
      <c r="U162" s="3" t="s">
        <v>98</v>
      </c>
      <c r="W162" s="4" t="e">
        <f>NA()</f>
        <v>#N/A</v>
      </c>
      <c r="X162" s="7" t="e">
        <f t="shared" si="52"/>
        <v>#N/A</v>
      </c>
      <c r="Y162" s="3" t="s">
        <v>98</v>
      </c>
      <c r="AA162" s="3">
        <v>17982.080000000002</v>
      </c>
      <c r="AB162" s="7">
        <f t="shared" si="53"/>
        <v>1.8662094131396711</v>
      </c>
      <c r="AC162" s="3">
        <v>16378.25</v>
      </c>
      <c r="AD162" s="7">
        <f t="shared" si="54"/>
        <v>1.8014757094896772</v>
      </c>
      <c r="AE162" s="3">
        <v>62669.97</v>
      </c>
      <c r="AF162" s="7">
        <f t="shared" si="55"/>
        <v>0.57040731976653147</v>
      </c>
      <c r="AG162" s="4" t="e">
        <f>NA()</f>
        <v>#N/A</v>
      </c>
      <c r="AH162" s="4"/>
      <c r="AI162" s="3">
        <v>1000.77</v>
      </c>
      <c r="AJ162" s="7">
        <f t="shared" si="56"/>
        <v>-414.9225936459498</v>
      </c>
      <c r="AK162" s="3">
        <v>2057.87</v>
      </c>
      <c r="AL162" s="7">
        <f t="shared" si="57"/>
        <v>0.18311593861222228</v>
      </c>
      <c r="AM162" s="3">
        <v>35116.6</v>
      </c>
      <c r="AN162" s="7">
        <f t="shared" si="58"/>
        <v>3.3328196492619773</v>
      </c>
      <c r="AO162" s="3" t="s">
        <v>98</v>
      </c>
      <c r="AQ162" s="4" t="e">
        <f>NA()</f>
        <v>#N/A</v>
      </c>
      <c r="AR162" s="4"/>
      <c r="AS162" s="4" t="e">
        <f>NA()</f>
        <v>#N/A</v>
      </c>
      <c r="AT162" s="7" t="e">
        <f t="shared" si="59"/>
        <v>#N/A</v>
      </c>
      <c r="AU162" s="3">
        <v>81.5</v>
      </c>
      <c r="AV162" s="7">
        <f t="shared" si="60"/>
        <v>127.4578688079816</v>
      </c>
      <c r="AW162" s="3">
        <v>8.9499999999999993</v>
      </c>
      <c r="AX162" s="7">
        <f t="shared" si="61"/>
        <v>11.54585592537328</v>
      </c>
      <c r="AY162" s="3" t="s">
        <v>98</v>
      </c>
      <c r="BA162" s="3">
        <v>108.26</v>
      </c>
      <c r="BB162" s="7">
        <f t="shared" si="62"/>
        <v>88.511131718613242</v>
      </c>
      <c r="BC162" s="3">
        <v>204.64</v>
      </c>
      <c r="BD162" s="7">
        <f t="shared" si="63"/>
        <v>195.85150100133822</v>
      </c>
      <c r="BE162" s="3">
        <v>202.38</v>
      </c>
      <c r="BF162" s="7">
        <f t="shared" si="64"/>
        <v>178.33182559947966</v>
      </c>
      <c r="BG162" s="3">
        <v>156.88</v>
      </c>
      <c r="BH162" s="7">
        <f t="shared" si="65"/>
        <v>7.4912072360242838</v>
      </c>
      <c r="BI162" s="4" t="e">
        <f>NA()</f>
        <v>#N/A</v>
      </c>
      <c r="BJ162" s="6" t="e">
        <f t="shared" si="66"/>
        <v>#N/A</v>
      </c>
      <c r="BK162" s="4" t="e">
        <f>NA()</f>
        <v>#N/A</v>
      </c>
      <c r="BL162" s="4"/>
      <c r="BM162" s="4" t="e">
        <f>NA()</f>
        <v>#N/A</v>
      </c>
      <c r="BN162" s="4"/>
      <c r="BO162" s="4" t="e">
        <f>NA()</f>
        <v>#N/A</v>
      </c>
      <c r="BP162" s="6" t="e">
        <f t="shared" si="67"/>
        <v>#N/A</v>
      </c>
      <c r="BQ162" s="4" t="e">
        <f>NA()</f>
        <v>#N/A</v>
      </c>
      <c r="BR162" s="6" t="e">
        <f t="shared" si="68"/>
        <v>#N/A</v>
      </c>
      <c r="BS162" s="3">
        <v>245.81</v>
      </c>
      <c r="BT162" s="7">
        <f t="shared" si="69"/>
        <v>31.835074326699733</v>
      </c>
      <c r="BU162" s="4" t="e">
        <f>NA()</f>
        <v>#N/A</v>
      </c>
      <c r="BV162" s="4"/>
      <c r="BW162" s="3">
        <v>14.74</v>
      </c>
      <c r="BX162" s="7">
        <f t="shared" si="70"/>
        <v>19.93967799590445</v>
      </c>
      <c r="BY162" s="3" t="s">
        <v>98</v>
      </c>
      <c r="CA162" s="3">
        <v>12.34</v>
      </c>
      <c r="CB162" s="7">
        <f t="shared" si="71"/>
        <v>16.059832267291902</v>
      </c>
      <c r="CC162" s="3" t="s">
        <v>98</v>
      </c>
      <c r="CE162" s="3">
        <v>492768.23</v>
      </c>
    </row>
    <row r="163" spans="1:83" x14ac:dyDescent="0.3">
      <c r="A163" s="3" t="s">
        <v>733</v>
      </c>
      <c r="B163" s="4">
        <v>700</v>
      </c>
      <c r="C163" s="4">
        <v>2782271</v>
      </c>
      <c r="D163" s="4">
        <v>6271831</v>
      </c>
      <c r="E163" s="3" t="s">
        <v>98</v>
      </c>
      <c r="G163" s="3" t="s">
        <v>98</v>
      </c>
      <c r="I163" s="3" t="s">
        <v>98</v>
      </c>
      <c r="K163" s="3" t="s">
        <v>98</v>
      </c>
      <c r="M163" s="3">
        <v>1469.52</v>
      </c>
      <c r="N163" s="7">
        <f t="shared" si="48"/>
        <v>305.30220179660091</v>
      </c>
      <c r="O163" s="3">
        <v>43.41</v>
      </c>
      <c r="P163" s="9">
        <f t="shared" si="49"/>
        <v>16.673509090730139</v>
      </c>
      <c r="Q163" s="3">
        <v>66684.479999999996</v>
      </c>
      <c r="R163" s="9">
        <f t="shared" si="50"/>
        <v>66.917989881475336</v>
      </c>
      <c r="S163" s="3">
        <v>328540.89</v>
      </c>
      <c r="T163" s="7">
        <f t="shared" si="51"/>
        <v>47.947968398872248</v>
      </c>
      <c r="U163" s="3" t="s">
        <v>98</v>
      </c>
      <c r="W163" s="4" t="e">
        <f>NA()</f>
        <v>#N/A</v>
      </c>
      <c r="X163" s="7" t="e">
        <f t="shared" si="52"/>
        <v>#N/A</v>
      </c>
      <c r="Y163" s="3" t="s">
        <v>98</v>
      </c>
      <c r="AA163" s="3">
        <v>19349.259999999998</v>
      </c>
      <c r="AB163" s="7">
        <f t="shared" si="53"/>
        <v>2.0080975698743919</v>
      </c>
      <c r="AC163" s="3">
        <v>13969.47</v>
      </c>
      <c r="AD163" s="7">
        <f t="shared" si="54"/>
        <v>1.5365292921676468</v>
      </c>
      <c r="AE163" s="4" t="e">
        <f>NA()</f>
        <v>#N/A</v>
      </c>
      <c r="AF163" s="6" t="e">
        <f t="shared" si="55"/>
        <v>#N/A</v>
      </c>
      <c r="AG163" s="4" t="e">
        <f>NA()</f>
        <v>#N/A</v>
      </c>
      <c r="AH163" s="4"/>
      <c r="AI163" s="3">
        <v>527.38</v>
      </c>
      <c r="AJ163" s="7">
        <f t="shared" si="56"/>
        <v>-218.65351423104312</v>
      </c>
      <c r="AK163" s="3">
        <v>1646.98</v>
      </c>
      <c r="AL163" s="7">
        <f t="shared" si="57"/>
        <v>0.14655361542544371</v>
      </c>
      <c r="AM163" s="3">
        <v>37131.370000000003</v>
      </c>
      <c r="AN163" s="7">
        <f t="shared" si="58"/>
        <v>3.5240359129305432</v>
      </c>
      <c r="AO163" s="3" t="s">
        <v>98</v>
      </c>
      <c r="AQ163" s="4" t="e">
        <f>NA()</f>
        <v>#N/A</v>
      </c>
      <c r="AR163" s="4"/>
      <c r="AS163" s="4" t="e">
        <f>NA()</f>
        <v>#N/A</v>
      </c>
      <c r="AT163" s="7" t="e">
        <f t="shared" si="59"/>
        <v>#N/A</v>
      </c>
      <c r="AU163" s="3">
        <v>59.08</v>
      </c>
      <c r="AV163" s="7">
        <f t="shared" si="60"/>
        <v>92.395225634055848</v>
      </c>
      <c r="AW163" s="3">
        <v>11.31</v>
      </c>
      <c r="AX163" s="7">
        <f t="shared" si="61"/>
        <v>14.590349778320872</v>
      </c>
      <c r="AY163" s="3" t="s">
        <v>98</v>
      </c>
      <c r="BA163" s="3">
        <v>94.69</v>
      </c>
      <c r="BB163" s="7">
        <f t="shared" si="62"/>
        <v>77.416581031179447</v>
      </c>
      <c r="BC163" s="3">
        <v>172.01</v>
      </c>
      <c r="BD163" s="7">
        <f t="shared" si="63"/>
        <v>164.6228336944888</v>
      </c>
      <c r="BE163" s="3">
        <v>207.12</v>
      </c>
      <c r="BF163" s="7">
        <f t="shared" si="64"/>
        <v>182.50858641251224</v>
      </c>
      <c r="BG163" s="3">
        <v>132.02000000000001</v>
      </c>
      <c r="BH163" s="7">
        <f t="shared" si="65"/>
        <v>6.3041125656548065</v>
      </c>
      <c r="BI163" s="4" t="e">
        <f>NA()</f>
        <v>#N/A</v>
      </c>
      <c r="BJ163" s="6" t="e">
        <f t="shared" si="66"/>
        <v>#N/A</v>
      </c>
      <c r="BK163" s="4" t="e">
        <f>NA()</f>
        <v>#N/A</v>
      </c>
      <c r="BL163" s="4"/>
      <c r="BM163" s="4" t="e">
        <f>NA()</f>
        <v>#N/A</v>
      </c>
      <c r="BN163" s="4"/>
      <c r="BO163" s="4" t="e">
        <f>NA()</f>
        <v>#N/A</v>
      </c>
      <c r="BP163" s="6" t="e">
        <f t="shared" si="67"/>
        <v>#N/A</v>
      </c>
      <c r="BQ163" s="4" t="e">
        <f>NA()</f>
        <v>#N/A</v>
      </c>
      <c r="BR163" s="6" t="e">
        <f t="shared" si="68"/>
        <v>#N/A</v>
      </c>
      <c r="BS163" s="3">
        <v>222.66</v>
      </c>
      <c r="BT163" s="7">
        <f t="shared" si="69"/>
        <v>28.836896991916365</v>
      </c>
      <c r="BU163" s="4" t="e">
        <f>NA()</f>
        <v>#N/A</v>
      </c>
      <c r="BV163" s="4"/>
      <c r="BW163" s="3">
        <v>11.69</v>
      </c>
      <c r="BX163" s="7">
        <f t="shared" si="70"/>
        <v>15.813760907199661</v>
      </c>
      <c r="BY163" s="3" t="s">
        <v>98</v>
      </c>
      <c r="CA163" s="3">
        <v>11.28</v>
      </c>
      <c r="CB163" s="7">
        <f t="shared" si="71"/>
        <v>14.680300484201997</v>
      </c>
      <c r="CC163" s="3" t="s">
        <v>98</v>
      </c>
      <c r="CE163" s="3">
        <v>529715.37</v>
      </c>
    </row>
    <row r="164" spans="1:83" x14ac:dyDescent="0.3">
      <c r="A164" s="3" t="s">
        <v>733</v>
      </c>
      <c r="B164" s="4">
        <v>700</v>
      </c>
      <c r="C164" s="4">
        <v>2782271</v>
      </c>
      <c r="D164" s="4">
        <v>6271831</v>
      </c>
      <c r="E164" s="3" t="s">
        <v>98</v>
      </c>
      <c r="G164" s="3" t="s">
        <v>98</v>
      </c>
      <c r="I164" s="3" t="s">
        <v>98</v>
      </c>
      <c r="K164" s="3" t="s">
        <v>98</v>
      </c>
      <c r="M164" s="3">
        <v>1394.92</v>
      </c>
      <c r="N164" s="7">
        <f t="shared" si="48"/>
        <v>289.8035735002685</v>
      </c>
      <c r="O164" s="3">
        <v>42.3</v>
      </c>
      <c r="P164" s="9">
        <f t="shared" si="49"/>
        <v>16.247165043489634</v>
      </c>
      <c r="Q164" s="3">
        <v>70421.820000000007</v>
      </c>
      <c r="R164" s="9">
        <f t="shared" si="50"/>
        <v>70.66841697191127</v>
      </c>
      <c r="S164" s="3">
        <v>329012.93</v>
      </c>
      <c r="T164" s="7">
        <f t="shared" si="51"/>
        <v>48.016858937894661</v>
      </c>
      <c r="U164" s="3" t="s">
        <v>98</v>
      </c>
      <c r="W164" s="4" t="e">
        <f>NA()</f>
        <v>#N/A</v>
      </c>
      <c r="X164" s="7" t="e">
        <f t="shared" si="52"/>
        <v>#N/A</v>
      </c>
      <c r="Y164" s="3" t="s">
        <v>98</v>
      </c>
      <c r="AA164" s="3">
        <v>19779.330000000002</v>
      </c>
      <c r="AB164" s="7">
        <f t="shared" si="53"/>
        <v>2.052730931660625</v>
      </c>
      <c r="AC164" s="3">
        <v>14027.61</v>
      </c>
      <c r="AD164" s="7">
        <f t="shared" si="54"/>
        <v>1.5429242243337653</v>
      </c>
      <c r="AE164" s="4" t="e">
        <f>NA()</f>
        <v>#N/A</v>
      </c>
      <c r="AF164" s="6" t="e">
        <f t="shared" si="55"/>
        <v>#N/A</v>
      </c>
      <c r="AG164" s="4" t="e">
        <f>NA()</f>
        <v>#N/A</v>
      </c>
      <c r="AH164" s="4"/>
      <c r="AI164" s="3">
        <v>1002.55</v>
      </c>
      <c r="AJ164" s="7">
        <f t="shared" si="56"/>
        <v>-415.66058760728936</v>
      </c>
      <c r="AK164" s="3">
        <v>1711.09</v>
      </c>
      <c r="AL164" s="7">
        <f t="shared" si="57"/>
        <v>0.15225833089553151</v>
      </c>
      <c r="AM164" s="3">
        <v>37725.339999999997</v>
      </c>
      <c r="AN164" s="7">
        <f t="shared" si="58"/>
        <v>3.5804079673740863</v>
      </c>
      <c r="AO164" s="3" t="s">
        <v>98</v>
      </c>
      <c r="AQ164" s="4" t="e">
        <f>NA()</f>
        <v>#N/A</v>
      </c>
      <c r="AR164" s="4"/>
      <c r="AS164" s="4" t="e">
        <f>NA()</f>
        <v>#N/A</v>
      </c>
      <c r="AT164" s="7" t="e">
        <f t="shared" si="59"/>
        <v>#N/A</v>
      </c>
      <c r="AU164" s="3">
        <v>69.09</v>
      </c>
      <c r="AV164" s="7">
        <f t="shared" si="60"/>
        <v>108.04986694409139</v>
      </c>
      <c r="AW164" s="3">
        <v>11.19</v>
      </c>
      <c r="AX164" s="7">
        <f t="shared" si="61"/>
        <v>14.435545006137096</v>
      </c>
      <c r="AY164" s="3" t="s">
        <v>98</v>
      </c>
      <c r="BA164" s="3">
        <v>93.65</v>
      </c>
      <c r="BB164" s="7">
        <f t="shared" si="62"/>
        <v>76.566298590875022</v>
      </c>
      <c r="BC164" s="3">
        <v>169.89</v>
      </c>
      <c r="BD164" s="7">
        <f t="shared" si="63"/>
        <v>162.59387952070637</v>
      </c>
      <c r="BE164" s="3">
        <v>210.24</v>
      </c>
      <c r="BF164" s="7">
        <f t="shared" si="64"/>
        <v>185.25784669450837</v>
      </c>
      <c r="BG164" s="3">
        <v>110.48</v>
      </c>
      <c r="BH164" s="7">
        <f t="shared" si="65"/>
        <v>5.2755518576999165</v>
      </c>
      <c r="BI164" s="4" t="e">
        <f>NA()</f>
        <v>#N/A</v>
      </c>
      <c r="BJ164" s="6" t="e">
        <f t="shared" si="66"/>
        <v>#N/A</v>
      </c>
      <c r="BK164" s="4" t="e">
        <f>NA()</f>
        <v>#N/A</v>
      </c>
      <c r="BL164" s="4"/>
      <c r="BM164" s="4" t="e">
        <f>NA()</f>
        <v>#N/A</v>
      </c>
      <c r="BN164" s="4"/>
      <c r="BO164" s="4" t="e">
        <f>NA()</f>
        <v>#N/A</v>
      </c>
      <c r="BP164" s="6" t="e">
        <f t="shared" si="67"/>
        <v>#N/A</v>
      </c>
      <c r="BQ164" s="4" t="e">
        <f>NA()</f>
        <v>#N/A</v>
      </c>
      <c r="BR164" s="6" t="e">
        <f t="shared" si="68"/>
        <v>#N/A</v>
      </c>
      <c r="BS164" s="4" t="e">
        <f>NA()</f>
        <v>#N/A</v>
      </c>
      <c r="BT164" s="6" t="e">
        <f t="shared" si="69"/>
        <v>#N/A</v>
      </c>
      <c r="BU164" s="4" t="e">
        <f>NA()</f>
        <v>#N/A</v>
      </c>
      <c r="BV164" s="4"/>
      <c r="BW164" s="3">
        <v>14.99</v>
      </c>
      <c r="BX164" s="7">
        <f t="shared" si="70"/>
        <v>20.27786792120812</v>
      </c>
      <c r="BY164" s="3" t="s">
        <v>98</v>
      </c>
      <c r="CA164" s="3">
        <v>13.81</v>
      </c>
      <c r="CB164" s="7">
        <f t="shared" si="71"/>
        <v>17.972956532520353</v>
      </c>
      <c r="CC164" s="3" t="s">
        <v>98</v>
      </c>
      <c r="CE164" s="3">
        <v>524188.76</v>
      </c>
    </row>
    <row r="165" spans="1:83" x14ac:dyDescent="0.3">
      <c r="A165" s="3" t="s">
        <v>733</v>
      </c>
      <c r="B165" s="4">
        <v>720</v>
      </c>
      <c r="C165" s="4">
        <v>2782271</v>
      </c>
      <c r="D165" s="4">
        <v>6271831</v>
      </c>
      <c r="E165" s="3" t="s">
        <v>98</v>
      </c>
      <c r="G165" s="3" t="s">
        <v>98</v>
      </c>
      <c r="I165" s="3" t="s">
        <v>98</v>
      </c>
      <c r="K165" s="3" t="s">
        <v>98</v>
      </c>
      <c r="M165" s="3">
        <v>1029.25</v>
      </c>
      <c r="N165" s="7">
        <f t="shared" si="48"/>
        <v>213.83328651474733</v>
      </c>
      <c r="O165" s="3">
        <v>39.869999999999997</v>
      </c>
      <c r="P165" s="9">
        <f t="shared" si="49"/>
        <v>15.313817264395547</v>
      </c>
      <c r="Q165" s="3">
        <v>68767.23</v>
      </c>
      <c r="R165" s="9">
        <f t="shared" si="50"/>
        <v>69.008033073319112</v>
      </c>
      <c r="S165" s="3">
        <v>371522.07</v>
      </c>
      <c r="T165" s="7">
        <f t="shared" si="51"/>
        <v>54.220734812776591</v>
      </c>
      <c r="U165" s="3" t="s">
        <v>98</v>
      </c>
      <c r="W165" s="4" t="e">
        <f>NA()</f>
        <v>#N/A</v>
      </c>
      <c r="X165" s="7" t="e">
        <f t="shared" si="52"/>
        <v>#N/A</v>
      </c>
      <c r="Y165" s="3" t="s">
        <v>98</v>
      </c>
      <c r="AA165" s="3">
        <v>20758.04</v>
      </c>
      <c r="AB165" s="7">
        <f t="shared" si="53"/>
        <v>2.1543030420468501</v>
      </c>
      <c r="AC165" s="3">
        <v>28573.19</v>
      </c>
      <c r="AD165" s="7">
        <f t="shared" si="54"/>
        <v>3.1428209807295255</v>
      </c>
      <c r="AE165" s="4" t="e">
        <f>NA()</f>
        <v>#N/A</v>
      </c>
      <c r="AF165" s="6" t="e">
        <f t="shared" si="55"/>
        <v>#N/A</v>
      </c>
      <c r="AG165" s="3">
        <v>5120.8500000000004</v>
      </c>
      <c r="AI165" s="3">
        <v>730.44</v>
      </c>
      <c r="AJ165" s="7">
        <f t="shared" si="56"/>
        <v>-302.84287029262231</v>
      </c>
      <c r="AK165" s="3">
        <v>1612.95</v>
      </c>
      <c r="AL165" s="7">
        <f t="shared" si="57"/>
        <v>0.14352551579282652</v>
      </c>
      <c r="AM165" s="3">
        <v>36286.050000000003</v>
      </c>
      <c r="AN165" s="7">
        <f t="shared" si="58"/>
        <v>3.4438089232471989</v>
      </c>
      <c r="AO165" s="3" t="s">
        <v>98</v>
      </c>
      <c r="AQ165" s="4" t="e">
        <f>NA()</f>
        <v>#N/A</v>
      </c>
      <c r="AR165" s="4"/>
      <c r="AS165" s="4" t="e">
        <f>NA()</f>
        <v>#N/A</v>
      </c>
      <c r="AT165" s="7" t="e">
        <f t="shared" si="59"/>
        <v>#N/A</v>
      </c>
      <c r="AU165" s="3">
        <v>78.319999999999993</v>
      </c>
      <c r="AV165" s="7">
        <f t="shared" si="60"/>
        <v>122.48466607412414</v>
      </c>
      <c r="AW165" s="3">
        <v>11.59</v>
      </c>
      <c r="AX165" s="7">
        <f t="shared" si="61"/>
        <v>14.951560913416349</v>
      </c>
      <c r="AY165" s="3" t="s">
        <v>98</v>
      </c>
      <c r="BA165" s="3">
        <v>101.71</v>
      </c>
      <c r="BB165" s="7">
        <f t="shared" si="62"/>
        <v>83.155987503234357</v>
      </c>
      <c r="BC165" s="3">
        <v>155.16999999999999</v>
      </c>
      <c r="BD165" s="7">
        <f t="shared" si="63"/>
        <v>148.50604676689625</v>
      </c>
      <c r="BE165" s="3">
        <v>187.2</v>
      </c>
      <c r="BF165" s="7">
        <f t="shared" si="64"/>
        <v>164.95561691976769</v>
      </c>
      <c r="BG165" s="3">
        <v>110.3</v>
      </c>
      <c r="BH165" s="7">
        <f t="shared" si="65"/>
        <v>5.2669566428702099</v>
      </c>
      <c r="BI165" s="4" t="e">
        <f>NA()</f>
        <v>#N/A</v>
      </c>
      <c r="BJ165" s="6" t="e">
        <f t="shared" si="66"/>
        <v>#N/A</v>
      </c>
      <c r="BK165" s="4" t="e">
        <f>NA()</f>
        <v>#N/A</v>
      </c>
      <c r="BL165" s="4"/>
      <c r="BM165" s="4" t="e">
        <f>NA()</f>
        <v>#N/A</v>
      </c>
      <c r="BN165" s="4"/>
      <c r="BO165" s="4" t="e">
        <f>NA()</f>
        <v>#N/A</v>
      </c>
      <c r="BP165" s="6" t="e">
        <f t="shared" si="67"/>
        <v>#N/A</v>
      </c>
      <c r="BQ165" s="4" t="e">
        <f>NA()</f>
        <v>#N/A</v>
      </c>
      <c r="BR165" s="6" t="e">
        <f t="shared" si="68"/>
        <v>#N/A</v>
      </c>
      <c r="BS165" s="4" t="e">
        <f>NA()</f>
        <v>#N/A</v>
      </c>
      <c r="BT165" s="6" t="e">
        <f t="shared" si="69"/>
        <v>#N/A</v>
      </c>
      <c r="BU165" s="4" t="e">
        <f>NA()</f>
        <v>#N/A</v>
      </c>
      <c r="BV165" s="4"/>
      <c r="BW165" s="4" t="e">
        <f>NA()</f>
        <v>#N/A</v>
      </c>
      <c r="BX165" s="7" t="e">
        <f t="shared" si="70"/>
        <v>#N/A</v>
      </c>
      <c r="BY165" s="3" t="s">
        <v>98</v>
      </c>
      <c r="CA165" s="3">
        <v>14.17</v>
      </c>
      <c r="CB165" s="7">
        <f t="shared" si="71"/>
        <v>18.441476760739565</v>
      </c>
      <c r="CC165" s="3" t="s">
        <v>98</v>
      </c>
      <c r="CE165" s="3">
        <v>464901.57</v>
      </c>
    </row>
    <row r="166" spans="1:83" x14ac:dyDescent="0.3">
      <c r="A166" s="3" t="s">
        <v>733</v>
      </c>
      <c r="B166" s="4">
        <v>740</v>
      </c>
      <c r="C166" s="4">
        <v>2782271</v>
      </c>
      <c r="D166" s="4">
        <v>6271831</v>
      </c>
      <c r="E166" s="3" t="s">
        <v>98</v>
      </c>
      <c r="G166" s="3" t="s">
        <v>98</v>
      </c>
      <c r="I166" s="3" t="s">
        <v>98</v>
      </c>
      <c r="K166" s="3" t="s">
        <v>98</v>
      </c>
      <c r="M166" s="3">
        <v>1543.42</v>
      </c>
      <c r="N166" s="7">
        <f t="shared" si="48"/>
        <v>320.65540060489809</v>
      </c>
      <c r="O166" s="3">
        <v>39.880000000000003</v>
      </c>
      <c r="P166" s="9">
        <f t="shared" si="49"/>
        <v>15.317658201758077</v>
      </c>
      <c r="Q166" s="3">
        <v>68864.89</v>
      </c>
      <c r="R166" s="9">
        <f t="shared" si="50"/>
        <v>69.106035050568167</v>
      </c>
      <c r="S166" s="3">
        <v>344134.7</v>
      </c>
      <c r="T166" s="7">
        <f t="shared" si="51"/>
        <v>50.223762772893757</v>
      </c>
      <c r="U166" s="3" t="s">
        <v>98</v>
      </c>
      <c r="W166" s="4" t="e">
        <f>NA()</f>
        <v>#N/A</v>
      </c>
      <c r="X166" s="7" t="e">
        <f t="shared" si="52"/>
        <v>#N/A</v>
      </c>
      <c r="Y166" s="3" t="s">
        <v>98</v>
      </c>
      <c r="AA166" s="3">
        <v>22144.49</v>
      </c>
      <c r="AB166" s="7">
        <f t="shared" si="53"/>
        <v>2.2981910706201574</v>
      </c>
      <c r="AC166" s="3">
        <v>33483.25</v>
      </c>
      <c r="AD166" s="7">
        <f t="shared" si="54"/>
        <v>3.6828880710558356</v>
      </c>
      <c r="AE166" s="4" t="e">
        <f>NA()</f>
        <v>#N/A</v>
      </c>
      <c r="AF166" s="6" t="e">
        <f t="shared" si="55"/>
        <v>#N/A</v>
      </c>
      <c r="AG166" s="4" t="e">
        <f>NA()</f>
        <v>#N/A</v>
      </c>
      <c r="AH166" s="4"/>
      <c r="AI166" s="3">
        <v>828.49</v>
      </c>
      <c r="AJ166" s="7">
        <f t="shared" si="56"/>
        <v>-343.49472866865813</v>
      </c>
      <c r="AK166" s="3">
        <v>1681.71</v>
      </c>
      <c r="AL166" s="7">
        <f t="shared" si="57"/>
        <v>0.14964400332555522</v>
      </c>
      <c r="AM166" s="3">
        <v>29811.34</v>
      </c>
      <c r="AN166" s="7">
        <f t="shared" si="58"/>
        <v>2.8293120553478857</v>
      </c>
      <c r="AO166" s="3" t="s">
        <v>98</v>
      </c>
      <c r="AQ166" s="4" t="e">
        <f>NA()</f>
        <v>#N/A</v>
      </c>
      <c r="AR166" s="4"/>
      <c r="AS166" s="4" t="e">
        <f>NA()</f>
        <v>#N/A</v>
      </c>
      <c r="AT166" s="7" t="e">
        <f t="shared" si="59"/>
        <v>#N/A</v>
      </c>
      <c r="AU166" s="3">
        <v>93.74</v>
      </c>
      <c r="AV166" s="7">
        <f t="shared" si="60"/>
        <v>146.60000763264043</v>
      </c>
      <c r="AW166" s="4" t="e">
        <f>NA()</f>
        <v>#N/A</v>
      </c>
      <c r="AX166" s="7" t="e">
        <f t="shared" si="61"/>
        <v>#N/A</v>
      </c>
      <c r="AY166" s="3" t="s">
        <v>98</v>
      </c>
      <c r="BA166" s="3">
        <v>101.51</v>
      </c>
      <c r="BB166" s="7">
        <f t="shared" si="62"/>
        <v>82.992471649329673</v>
      </c>
      <c r="BC166" s="3">
        <v>192.54</v>
      </c>
      <c r="BD166" s="7">
        <f t="shared" si="63"/>
        <v>184.27114934908943</v>
      </c>
      <c r="BE166" s="3">
        <v>189.04</v>
      </c>
      <c r="BF166" s="7">
        <f t="shared" si="64"/>
        <v>166.57697554761157</v>
      </c>
      <c r="BG166" s="3">
        <v>115.08</v>
      </c>
      <c r="BH166" s="7">
        <f t="shared" si="65"/>
        <v>5.4952073477924186</v>
      </c>
      <c r="BI166" s="4" t="e">
        <f>NA()</f>
        <v>#N/A</v>
      </c>
      <c r="BJ166" s="6" t="e">
        <f t="shared" si="66"/>
        <v>#N/A</v>
      </c>
      <c r="BK166" s="4" t="e">
        <f>NA()</f>
        <v>#N/A</v>
      </c>
      <c r="BL166" s="4"/>
      <c r="BM166" s="4" t="e">
        <f>NA()</f>
        <v>#N/A</v>
      </c>
      <c r="BN166" s="4"/>
      <c r="BO166" s="4" t="e">
        <f>NA()</f>
        <v>#N/A</v>
      </c>
      <c r="BP166" s="6" t="e">
        <f t="shared" si="67"/>
        <v>#N/A</v>
      </c>
      <c r="BQ166" s="4" t="e">
        <f>NA()</f>
        <v>#N/A</v>
      </c>
      <c r="BR166" s="6" t="e">
        <f t="shared" si="68"/>
        <v>#N/A</v>
      </c>
      <c r="BS166" s="3">
        <v>259.52999999999997</v>
      </c>
      <c r="BT166" s="7">
        <f t="shared" si="69"/>
        <v>33.611963874571337</v>
      </c>
      <c r="BU166" s="4" t="e">
        <f>NA()</f>
        <v>#N/A</v>
      </c>
      <c r="BV166" s="4"/>
      <c r="BW166" s="3">
        <v>14.56</v>
      </c>
      <c r="BX166" s="7">
        <f t="shared" si="70"/>
        <v>19.696181249685807</v>
      </c>
      <c r="BY166" s="3" t="s">
        <v>98</v>
      </c>
      <c r="CA166" s="3">
        <v>11.96</v>
      </c>
      <c r="CB166" s="7">
        <f t="shared" si="71"/>
        <v>15.565283137504956</v>
      </c>
      <c r="CC166" s="3" t="s">
        <v>98</v>
      </c>
      <c r="CE166" s="3">
        <v>496489.87</v>
      </c>
    </row>
    <row r="167" spans="1:83" x14ac:dyDescent="0.3">
      <c r="A167" s="3" t="s">
        <v>733</v>
      </c>
      <c r="B167" s="4">
        <v>760</v>
      </c>
      <c r="C167" s="4">
        <v>2782271</v>
      </c>
      <c r="D167" s="4">
        <v>6271831</v>
      </c>
      <c r="E167" s="3" t="s">
        <v>98</v>
      </c>
      <c r="G167" s="3" t="s">
        <v>98</v>
      </c>
      <c r="I167" s="3" t="s">
        <v>98</v>
      </c>
      <c r="K167" s="3" t="s">
        <v>98</v>
      </c>
      <c r="M167" s="3">
        <v>2309.7399999999998</v>
      </c>
      <c r="N167" s="7">
        <f t="shared" si="48"/>
        <v>479.86329384947527</v>
      </c>
      <c r="O167" s="3">
        <v>38.299999999999997</v>
      </c>
      <c r="P167" s="9">
        <f t="shared" si="49"/>
        <v>14.710790098478792</v>
      </c>
      <c r="Q167" s="3">
        <v>70424.160000000003</v>
      </c>
      <c r="R167" s="9">
        <f t="shared" si="50"/>
        <v>70.670765165918667</v>
      </c>
      <c r="S167" s="3">
        <v>320474.92</v>
      </c>
      <c r="T167" s="7">
        <f t="shared" si="51"/>
        <v>46.770803283545959</v>
      </c>
      <c r="U167" s="3" t="s">
        <v>98</v>
      </c>
      <c r="W167" s="4" t="e">
        <f>NA()</f>
        <v>#N/A</v>
      </c>
      <c r="X167" s="7" t="e">
        <f t="shared" si="52"/>
        <v>#N/A</v>
      </c>
      <c r="Y167" s="3" t="s">
        <v>98</v>
      </c>
      <c r="AA167" s="3">
        <v>22432.37</v>
      </c>
      <c r="AB167" s="7">
        <f t="shared" si="53"/>
        <v>2.3280677237022616</v>
      </c>
      <c r="AC167" s="3">
        <v>23925.65</v>
      </c>
      <c r="AD167" s="7">
        <f t="shared" si="54"/>
        <v>2.6316289779892053</v>
      </c>
      <c r="AE167" s="4" t="e">
        <f>NA()</f>
        <v>#N/A</v>
      </c>
      <c r="AF167" s="6" t="e">
        <f t="shared" si="55"/>
        <v>#N/A</v>
      </c>
      <c r="AG167" s="4" t="e">
        <f>NA()</f>
        <v>#N/A</v>
      </c>
      <c r="AH167" s="4"/>
      <c r="AI167" s="3">
        <v>868.12</v>
      </c>
      <c r="AJ167" s="7">
        <f t="shared" si="56"/>
        <v>-359.92545939218996</v>
      </c>
      <c r="AK167" s="3">
        <v>1688.98</v>
      </c>
      <c r="AL167" s="7">
        <f t="shared" si="57"/>
        <v>0.15029091147510348</v>
      </c>
      <c r="AM167" s="3">
        <v>37886.76</v>
      </c>
      <c r="AN167" s="7">
        <f t="shared" si="58"/>
        <v>3.5957278943540296</v>
      </c>
      <c r="AO167" s="3" t="s">
        <v>98</v>
      </c>
      <c r="AQ167" s="4" t="e">
        <f>NA()</f>
        <v>#N/A</v>
      </c>
      <c r="AR167" s="4"/>
      <c r="AS167" s="4" t="e">
        <f>NA()</f>
        <v>#N/A</v>
      </c>
      <c r="AT167" s="7" t="e">
        <f t="shared" si="59"/>
        <v>#N/A</v>
      </c>
      <c r="AU167" s="3">
        <v>74.27</v>
      </c>
      <c r="AV167" s="7">
        <f t="shared" si="60"/>
        <v>116.15087013949439</v>
      </c>
      <c r="AW167" s="4" t="e">
        <f>NA()</f>
        <v>#N/A</v>
      </c>
      <c r="AX167" s="7" t="e">
        <f t="shared" si="61"/>
        <v>#N/A</v>
      </c>
      <c r="AY167" s="3" t="s">
        <v>98</v>
      </c>
      <c r="BA167" s="3">
        <v>100.45</v>
      </c>
      <c r="BB167" s="7">
        <f t="shared" si="62"/>
        <v>82.125837623634766</v>
      </c>
      <c r="BC167" s="3">
        <v>197.54</v>
      </c>
      <c r="BD167" s="7">
        <f t="shared" si="63"/>
        <v>189.05641862687818</v>
      </c>
      <c r="BE167" s="3">
        <v>202.03</v>
      </c>
      <c r="BF167" s="7">
        <f t="shared" si="64"/>
        <v>178.02341499092239</v>
      </c>
      <c r="BG167" s="3">
        <v>135.08000000000001</v>
      </c>
      <c r="BH167" s="7">
        <f t="shared" si="65"/>
        <v>6.4502312177598196</v>
      </c>
      <c r="BI167" s="4" t="e">
        <f>NA()</f>
        <v>#N/A</v>
      </c>
      <c r="BJ167" s="6" t="e">
        <f t="shared" si="66"/>
        <v>#N/A</v>
      </c>
      <c r="BK167" s="4" t="e">
        <f>NA()</f>
        <v>#N/A</v>
      </c>
      <c r="BL167" s="4"/>
      <c r="BM167" s="4" t="e">
        <f>NA()</f>
        <v>#N/A</v>
      </c>
      <c r="BN167" s="4"/>
      <c r="BO167" s="4" t="e">
        <f>NA()</f>
        <v>#N/A</v>
      </c>
      <c r="BP167" s="6" t="e">
        <f t="shared" si="67"/>
        <v>#N/A</v>
      </c>
      <c r="BQ167" s="4" t="e">
        <f>NA()</f>
        <v>#N/A</v>
      </c>
      <c r="BR167" s="6" t="e">
        <f t="shared" si="68"/>
        <v>#N/A</v>
      </c>
      <c r="BS167" s="4" t="e">
        <f>NA()</f>
        <v>#N/A</v>
      </c>
      <c r="BT167" s="6" t="e">
        <f t="shared" si="69"/>
        <v>#N/A</v>
      </c>
      <c r="BU167" s="4" t="e">
        <f>NA()</f>
        <v>#N/A</v>
      </c>
      <c r="BV167" s="4"/>
      <c r="BW167" s="3">
        <v>13.57</v>
      </c>
      <c r="BX167" s="7">
        <f t="shared" si="70"/>
        <v>18.35694914548327</v>
      </c>
      <c r="BY167" s="3" t="s">
        <v>98</v>
      </c>
      <c r="CA167" s="3">
        <v>14.28</v>
      </c>
      <c r="CB167" s="7">
        <f t="shared" si="71"/>
        <v>18.584635719362101</v>
      </c>
      <c r="CC167" s="3" t="s">
        <v>98</v>
      </c>
      <c r="CE167" s="3">
        <v>519213.79</v>
      </c>
    </row>
    <row r="168" spans="1:83" x14ac:dyDescent="0.3">
      <c r="A168" s="3" t="s">
        <v>733</v>
      </c>
      <c r="B168" s="4">
        <v>780</v>
      </c>
      <c r="C168" s="4">
        <v>2782271</v>
      </c>
      <c r="D168" s="4">
        <v>6271831</v>
      </c>
      <c r="E168" s="3" t="s">
        <v>98</v>
      </c>
      <c r="G168" s="3" t="s">
        <v>98</v>
      </c>
      <c r="I168" s="3" t="s">
        <v>98</v>
      </c>
      <c r="K168" s="3" t="s">
        <v>98</v>
      </c>
      <c r="M168" s="3">
        <v>1307.03</v>
      </c>
      <c r="N168" s="7">
        <f t="shared" si="48"/>
        <v>271.54386249538032</v>
      </c>
      <c r="O168" s="3">
        <v>39.869999999999997</v>
      </c>
      <c r="P168" s="9">
        <f t="shared" si="49"/>
        <v>15.313817264395547</v>
      </c>
      <c r="Q168" s="3">
        <v>64175.44</v>
      </c>
      <c r="R168" s="9">
        <f t="shared" si="50"/>
        <v>64.400163944582417</v>
      </c>
      <c r="S168" s="3">
        <v>322675.48</v>
      </c>
      <c r="T168" s="7">
        <f t="shared" si="51"/>
        <v>47.091957771621466</v>
      </c>
      <c r="U168" s="3" t="s">
        <v>98</v>
      </c>
      <c r="W168" s="3">
        <v>1400.03</v>
      </c>
      <c r="X168" s="7">
        <f t="shared" si="52"/>
        <v>1967.4561399947788</v>
      </c>
      <c r="Y168" s="3" t="s">
        <v>98</v>
      </c>
      <c r="AA168" s="3">
        <v>20799.669999999998</v>
      </c>
      <c r="AB168" s="7">
        <f t="shared" si="53"/>
        <v>2.158623470933219</v>
      </c>
      <c r="AC168" s="3">
        <v>37923.56</v>
      </c>
      <c r="AD168" s="7">
        <f t="shared" si="54"/>
        <v>4.1712864413093182</v>
      </c>
      <c r="AE168" s="4" t="e">
        <f>NA()</f>
        <v>#N/A</v>
      </c>
      <c r="AF168" s="6" t="e">
        <f t="shared" si="55"/>
        <v>#N/A</v>
      </c>
      <c r="AG168" s="4" t="e">
        <f>NA()</f>
        <v>#N/A</v>
      </c>
      <c r="AH168" s="4"/>
      <c r="AI168" s="3">
        <v>824.22</v>
      </c>
      <c r="AJ168" s="7">
        <f t="shared" si="56"/>
        <v>-341.7243723681413</v>
      </c>
      <c r="AK168" s="3">
        <v>1920.83</v>
      </c>
      <c r="AL168" s="7">
        <f t="shared" si="57"/>
        <v>0.17092167550161813</v>
      </c>
      <c r="AM168" s="3">
        <v>38297.050000000003</v>
      </c>
      <c r="AN168" s="7">
        <f t="shared" si="58"/>
        <v>3.634667386613978</v>
      </c>
      <c r="AO168" s="3" t="s">
        <v>98</v>
      </c>
      <c r="AQ168" s="4" t="e">
        <f>NA()</f>
        <v>#N/A</v>
      </c>
      <c r="AR168" s="4"/>
      <c r="AS168" s="4" t="e">
        <f>NA()</f>
        <v>#N/A</v>
      </c>
      <c r="AT168" s="7" t="e">
        <f t="shared" si="59"/>
        <v>#N/A</v>
      </c>
      <c r="AU168" s="3">
        <v>102.64</v>
      </c>
      <c r="AV168" s="7">
        <f t="shared" si="60"/>
        <v>160.51871968651815</v>
      </c>
      <c r="AW168" s="4" t="e">
        <f>NA()</f>
        <v>#N/A</v>
      </c>
      <c r="AX168" s="7" t="e">
        <f t="shared" si="61"/>
        <v>#N/A</v>
      </c>
      <c r="AY168" s="3" t="s">
        <v>98</v>
      </c>
      <c r="BA168" s="3">
        <v>100.96</v>
      </c>
      <c r="BB168" s="7">
        <f t="shared" si="62"/>
        <v>82.542803051091738</v>
      </c>
      <c r="BC168" s="3">
        <v>158.12</v>
      </c>
      <c r="BD168" s="7">
        <f t="shared" si="63"/>
        <v>151.32935564079165</v>
      </c>
      <c r="BE168" s="3">
        <v>178.21</v>
      </c>
      <c r="BF168" s="7">
        <f t="shared" si="64"/>
        <v>157.03387014568273</v>
      </c>
      <c r="BG168" s="3">
        <v>126.8</v>
      </c>
      <c r="BH168" s="7">
        <f t="shared" si="65"/>
        <v>6.0548513355933151</v>
      </c>
      <c r="BI168" s="4" t="e">
        <f>NA()</f>
        <v>#N/A</v>
      </c>
      <c r="BJ168" s="6" t="e">
        <f t="shared" si="66"/>
        <v>#N/A</v>
      </c>
      <c r="BK168" s="4" t="e">
        <f>NA()</f>
        <v>#N/A</v>
      </c>
      <c r="BL168" s="4"/>
      <c r="BM168" s="4" t="e">
        <f>NA()</f>
        <v>#N/A</v>
      </c>
      <c r="BN168" s="4"/>
      <c r="BO168" s="4" t="e">
        <f>NA()</f>
        <v>#N/A</v>
      </c>
      <c r="BP168" s="6" t="e">
        <f t="shared" si="67"/>
        <v>#N/A</v>
      </c>
      <c r="BQ168" s="4" t="e">
        <f>NA()</f>
        <v>#N/A</v>
      </c>
      <c r="BR168" s="6" t="e">
        <f t="shared" si="68"/>
        <v>#N/A</v>
      </c>
      <c r="BS168" s="4" t="e">
        <f>NA()</f>
        <v>#N/A</v>
      </c>
      <c r="BT168" s="6" t="e">
        <f t="shared" si="69"/>
        <v>#N/A</v>
      </c>
      <c r="BU168" s="4" t="e">
        <f>NA()</f>
        <v>#N/A</v>
      </c>
      <c r="BV168" s="4"/>
      <c r="BW168" s="3">
        <v>15.25</v>
      </c>
      <c r="BX168" s="7">
        <f t="shared" si="70"/>
        <v>20.62958544352394</v>
      </c>
      <c r="BY168" s="3" t="s">
        <v>98</v>
      </c>
      <c r="CA168" s="3">
        <v>11.53</v>
      </c>
      <c r="CB168" s="7">
        <f t="shared" si="71"/>
        <v>15.005661753798671</v>
      </c>
      <c r="CC168" s="3" t="s">
        <v>98</v>
      </c>
      <c r="CE168" s="3">
        <v>509943.32</v>
      </c>
    </row>
    <row r="169" spans="1:83" x14ac:dyDescent="0.3">
      <c r="A169" s="3" t="s">
        <v>733</v>
      </c>
      <c r="B169" s="4">
        <v>780</v>
      </c>
      <c r="C169" s="4">
        <v>2782271</v>
      </c>
      <c r="D169" s="4">
        <v>6271831</v>
      </c>
      <c r="E169" s="3" t="s">
        <v>98</v>
      </c>
      <c r="G169" s="3" t="s">
        <v>98</v>
      </c>
      <c r="I169" s="3" t="s">
        <v>98</v>
      </c>
      <c r="K169" s="3" t="s">
        <v>98</v>
      </c>
      <c r="M169" s="3">
        <v>1258.92</v>
      </c>
      <c r="N169" s="7">
        <f t="shared" si="48"/>
        <v>261.54870153912628</v>
      </c>
      <c r="O169" s="3">
        <v>38.69</v>
      </c>
      <c r="P169" s="9">
        <f t="shared" si="49"/>
        <v>14.86058665561735</v>
      </c>
      <c r="Q169" s="3">
        <v>63917.8</v>
      </c>
      <c r="R169" s="9">
        <f t="shared" si="50"/>
        <v>64.141621763357293</v>
      </c>
      <c r="S169" s="3">
        <v>321139.63</v>
      </c>
      <c r="T169" s="7">
        <f t="shared" si="51"/>
        <v>46.867812499276809</v>
      </c>
      <c r="U169" s="3" t="s">
        <v>98</v>
      </c>
      <c r="W169" s="3">
        <v>1177.81</v>
      </c>
      <c r="X169" s="7">
        <f t="shared" si="52"/>
        <v>1655.1713293624068</v>
      </c>
      <c r="Y169" s="3" t="s">
        <v>98</v>
      </c>
      <c r="AA169" s="3">
        <v>20131.93</v>
      </c>
      <c r="AB169" s="7">
        <f t="shared" si="53"/>
        <v>2.0893243312602845</v>
      </c>
      <c r="AC169" s="3">
        <v>36994.239999999998</v>
      </c>
      <c r="AD169" s="7">
        <f t="shared" si="54"/>
        <v>4.0690687192484782</v>
      </c>
      <c r="AE169" s="4" t="e">
        <f>NA()</f>
        <v>#N/A</v>
      </c>
      <c r="AF169" s="6" t="e">
        <f t="shared" si="55"/>
        <v>#N/A</v>
      </c>
      <c r="AG169" s="4" t="e">
        <f>NA()</f>
        <v>#N/A</v>
      </c>
      <c r="AH169" s="4"/>
      <c r="AI169" s="3">
        <v>864.13</v>
      </c>
      <c r="AJ169" s="7">
        <f t="shared" si="56"/>
        <v>-358.27119202941196</v>
      </c>
      <c r="AK169" s="3">
        <v>1631.14</v>
      </c>
      <c r="AL169" s="7">
        <f t="shared" si="57"/>
        <v>0.14514412091528633</v>
      </c>
      <c r="AM169" s="3">
        <v>37742.83</v>
      </c>
      <c r="AN169" s="7">
        <f t="shared" si="58"/>
        <v>3.5820678950340992</v>
      </c>
      <c r="AO169" s="3" t="s">
        <v>98</v>
      </c>
      <c r="AQ169" s="4" t="e">
        <f>NA()</f>
        <v>#N/A</v>
      </c>
      <c r="AR169" s="4"/>
      <c r="AS169" s="4" t="e">
        <f>NA()</f>
        <v>#N/A</v>
      </c>
      <c r="AT169" s="7" t="e">
        <f t="shared" si="59"/>
        <v>#N/A</v>
      </c>
      <c r="AU169" s="3">
        <v>81.209999999999994</v>
      </c>
      <c r="AV169" s="7">
        <f t="shared" si="60"/>
        <v>127.00433774105747</v>
      </c>
      <c r="AW169" s="4" t="e">
        <f>NA()</f>
        <v>#N/A</v>
      </c>
      <c r="AX169" s="7" t="e">
        <f t="shared" si="61"/>
        <v>#N/A</v>
      </c>
      <c r="AY169" s="3" t="s">
        <v>98</v>
      </c>
      <c r="BA169" s="3">
        <v>94.75</v>
      </c>
      <c r="BB169" s="7">
        <f t="shared" si="62"/>
        <v>77.465635787350863</v>
      </c>
      <c r="BC169" s="3">
        <v>157.9</v>
      </c>
      <c r="BD169" s="7">
        <f t="shared" si="63"/>
        <v>151.11880379256894</v>
      </c>
      <c r="BE169" s="3">
        <v>174.11</v>
      </c>
      <c r="BF169" s="7">
        <f t="shared" si="64"/>
        <v>153.42106015972627</v>
      </c>
      <c r="BG169" s="3">
        <v>111.45</v>
      </c>
      <c r="BH169" s="7">
        <f t="shared" si="65"/>
        <v>5.3218705153933357</v>
      </c>
      <c r="BI169" s="4" t="e">
        <f>NA()</f>
        <v>#N/A</v>
      </c>
      <c r="BJ169" s="6" t="e">
        <f t="shared" si="66"/>
        <v>#N/A</v>
      </c>
      <c r="BK169" s="4" t="e">
        <f>NA()</f>
        <v>#N/A</v>
      </c>
      <c r="BL169" s="4"/>
      <c r="BM169" s="4" t="e">
        <f>NA()</f>
        <v>#N/A</v>
      </c>
      <c r="BN169" s="4"/>
      <c r="BO169" s="4" t="e">
        <f>NA()</f>
        <v>#N/A</v>
      </c>
      <c r="BP169" s="6" t="e">
        <f t="shared" si="67"/>
        <v>#N/A</v>
      </c>
      <c r="BQ169" s="4" t="e">
        <f>NA()</f>
        <v>#N/A</v>
      </c>
      <c r="BR169" s="6" t="e">
        <f t="shared" si="68"/>
        <v>#N/A</v>
      </c>
      <c r="BS169" s="3">
        <v>249.25</v>
      </c>
      <c r="BT169" s="7">
        <f t="shared" si="69"/>
        <v>32.280591822667539</v>
      </c>
      <c r="BU169" s="4" t="e">
        <f>NA()</f>
        <v>#N/A</v>
      </c>
      <c r="BV169" s="4"/>
      <c r="BW169" s="3">
        <v>13.78</v>
      </c>
      <c r="BX169" s="7">
        <f t="shared" si="70"/>
        <v>18.641028682738352</v>
      </c>
      <c r="BY169" s="3" t="s">
        <v>98</v>
      </c>
      <c r="CA169" s="3">
        <v>10.53</v>
      </c>
      <c r="CB169" s="7">
        <f t="shared" si="71"/>
        <v>13.704216675411971</v>
      </c>
      <c r="CC169" s="3" t="s">
        <v>98</v>
      </c>
      <c r="CE169" s="3">
        <v>514209.91</v>
      </c>
    </row>
    <row r="170" spans="1:83" x14ac:dyDescent="0.3">
      <c r="A170" s="3" t="s">
        <v>733</v>
      </c>
      <c r="B170" s="4">
        <v>800</v>
      </c>
      <c r="C170" s="4">
        <v>2782271</v>
      </c>
      <c r="D170" s="4">
        <v>6271831</v>
      </c>
      <c r="E170" s="3" t="s">
        <v>98</v>
      </c>
      <c r="G170" s="3" t="s">
        <v>98</v>
      </c>
      <c r="I170" s="3" t="s">
        <v>98</v>
      </c>
      <c r="K170" s="3" t="s">
        <v>98</v>
      </c>
      <c r="M170" s="3">
        <v>1327.92</v>
      </c>
      <c r="N170" s="7">
        <f t="shared" si="48"/>
        <v>275.88389393117637</v>
      </c>
      <c r="O170" s="3">
        <v>39.520000000000003</v>
      </c>
      <c r="P170" s="9">
        <f t="shared" si="49"/>
        <v>15.179384456707101</v>
      </c>
      <c r="Q170" s="3">
        <v>70893.2</v>
      </c>
      <c r="R170" s="9">
        <f t="shared" si="50"/>
        <v>71.141447609179934</v>
      </c>
      <c r="S170" s="3">
        <v>332378.19</v>
      </c>
      <c r="T170" s="7">
        <f t="shared" si="51"/>
        <v>48.507992264202962</v>
      </c>
      <c r="U170" s="3" t="s">
        <v>98</v>
      </c>
      <c r="W170" s="3">
        <v>1185.6199999999999</v>
      </c>
      <c r="X170" s="7">
        <f t="shared" si="52"/>
        <v>1666.1466887856757</v>
      </c>
      <c r="Y170" s="3" t="s">
        <v>98</v>
      </c>
      <c r="AA170" s="3">
        <v>21701.34</v>
      </c>
      <c r="AB170" s="7">
        <f t="shared" si="53"/>
        <v>2.2522002452299437</v>
      </c>
      <c r="AC170" s="3">
        <v>37468.269999999997</v>
      </c>
      <c r="AD170" s="7">
        <f t="shared" si="54"/>
        <v>4.1212082048815217</v>
      </c>
      <c r="AE170" s="4" t="e">
        <f>NA()</f>
        <v>#N/A</v>
      </c>
      <c r="AF170" s="6" t="e">
        <f t="shared" si="55"/>
        <v>#N/A</v>
      </c>
      <c r="AG170" s="4" t="e">
        <f>NA()</f>
        <v>#N/A</v>
      </c>
      <c r="AH170" s="4"/>
      <c r="AI170" s="3">
        <v>804.02</v>
      </c>
      <c r="AJ170" s="7">
        <f t="shared" si="56"/>
        <v>-333.3493847169845</v>
      </c>
      <c r="AK170" s="3">
        <v>2050.2199999999998</v>
      </c>
      <c r="AL170" s="7">
        <f t="shared" si="57"/>
        <v>0.18243521683174851</v>
      </c>
      <c r="AM170" s="3">
        <v>39393.26</v>
      </c>
      <c r="AN170" s="7">
        <f t="shared" si="58"/>
        <v>3.7387056542058712</v>
      </c>
      <c r="AO170" s="3" t="s">
        <v>98</v>
      </c>
      <c r="AQ170" s="4" t="e">
        <f>NA()</f>
        <v>#N/A</v>
      </c>
      <c r="AR170" s="4"/>
      <c r="AS170" s="4" t="e">
        <f>NA()</f>
        <v>#N/A</v>
      </c>
      <c r="AT170" s="7" t="e">
        <f t="shared" si="59"/>
        <v>#N/A</v>
      </c>
      <c r="AU170" s="3">
        <v>156.72999999999999</v>
      </c>
      <c r="AV170" s="7">
        <f t="shared" si="60"/>
        <v>245.11008316901783</v>
      </c>
      <c r="AW170" s="3">
        <v>17.32</v>
      </c>
      <c r="AX170" s="7">
        <f t="shared" si="61"/>
        <v>22.343488785191646</v>
      </c>
      <c r="AY170" s="3" t="s">
        <v>98</v>
      </c>
      <c r="BA170" s="3">
        <v>102.45</v>
      </c>
      <c r="BB170" s="7">
        <f t="shared" si="62"/>
        <v>83.760996162681749</v>
      </c>
      <c r="BC170" s="3">
        <v>181.76</v>
      </c>
      <c r="BD170" s="7">
        <f t="shared" si="63"/>
        <v>173.95410878617687</v>
      </c>
      <c r="BE170" s="3">
        <v>167.24</v>
      </c>
      <c r="BF170" s="7">
        <f t="shared" si="64"/>
        <v>147.36740050033094</v>
      </c>
      <c r="BG170" s="3">
        <v>125.79</v>
      </c>
      <c r="BH170" s="7">
        <f t="shared" si="65"/>
        <v>6.0066226301599617</v>
      </c>
      <c r="BI170" s="4" t="e">
        <f>NA()</f>
        <v>#N/A</v>
      </c>
      <c r="BJ170" s="6" t="e">
        <f t="shared" si="66"/>
        <v>#N/A</v>
      </c>
      <c r="BK170" s="4" t="e">
        <f>NA()</f>
        <v>#N/A</v>
      </c>
      <c r="BL170" s="4"/>
      <c r="BM170" s="4" t="e">
        <f>NA()</f>
        <v>#N/A</v>
      </c>
      <c r="BN170" s="4"/>
      <c r="BO170" s="4" t="e">
        <f>NA()</f>
        <v>#N/A</v>
      </c>
      <c r="BP170" s="6" t="e">
        <f t="shared" si="67"/>
        <v>#N/A</v>
      </c>
      <c r="BQ170" s="4" t="e">
        <f>NA()</f>
        <v>#N/A</v>
      </c>
      <c r="BR170" s="6" t="e">
        <f t="shared" si="68"/>
        <v>#N/A</v>
      </c>
      <c r="BS170" s="3">
        <v>330.71</v>
      </c>
      <c r="BT170" s="7">
        <f t="shared" si="69"/>
        <v>42.830549735905244</v>
      </c>
      <c r="BU170" s="4" t="e">
        <f>NA()</f>
        <v>#N/A</v>
      </c>
      <c r="BV170" s="4"/>
      <c r="BW170" s="3">
        <v>24.31</v>
      </c>
      <c r="BX170" s="7">
        <f t="shared" si="70"/>
        <v>32.885588336528976</v>
      </c>
      <c r="BY170" s="3" t="s">
        <v>98</v>
      </c>
      <c r="CA170" s="3">
        <v>14.37</v>
      </c>
      <c r="CB170" s="7">
        <f t="shared" si="71"/>
        <v>18.701765776416906</v>
      </c>
      <c r="CC170" s="3" t="s">
        <v>98</v>
      </c>
      <c r="CE170" s="3">
        <v>491637.75</v>
      </c>
    </row>
    <row r="171" spans="1:83" x14ac:dyDescent="0.3">
      <c r="A171" s="3" t="s">
        <v>733</v>
      </c>
      <c r="B171" s="4">
        <v>820</v>
      </c>
      <c r="C171" s="4">
        <v>2782271</v>
      </c>
      <c r="D171" s="4">
        <v>6271831</v>
      </c>
      <c r="E171" s="3" t="s">
        <v>98</v>
      </c>
      <c r="G171" s="3" t="s">
        <v>98</v>
      </c>
      <c r="I171" s="3" t="s">
        <v>98</v>
      </c>
      <c r="K171" s="3" t="s">
        <v>98</v>
      </c>
      <c r="M171" s="3">
        <v>1777.56</v>
      </c>
      <c r="N171" s="7">
        <f t="shared" si="48"/>
        <v>369.29948678858807</v>
      </c>
      <c r="O171" s="3">
        <v>36.700000000000003</v>
      </c>
      <c r="P171" s="9">
        <f t="shared" si="49"/>
        <v>14.096240120474459</v>
      </c>
      <c r="Q171" s="3">
        <v>67440.33</v>
      </c>
      <c r="R171" s="9">
        <f t="shared" si="50"/>
        <v>67.676486650917241</v>
      </c>
      <c r="S171" s="3">
        <v>344250.87</v>
      </c>
      <c r="T171" s="7">
        <f t="shared" si="51"/>
        <v>50.240716874067878</v>
      </c>
      <c r="U171" s="3" t="s">
        <v>98</v>
      </c>
      <c r="W171" s="3">
        <v>1293.25</v>
      </c>
      <c r="X171" s="7">
        <f t="shared" si="52"/>
        <v>1817.3986650630686</v>
      </c>
      <c r="Y171" s="3" t="s">
        <v>98</v>
      </c>
      <c r="AA171" s="3">
        <v>19598.560000000001</v>
      </c>
      <c r="AB171" s="7">
        <f t="shared" si="53"/>
        <v>2.0339703280144805</v>
      </c>
      <c r="AC171" s="3">
        <v>39795.53</v>
      </c>
      <c r="AD171" s="7">
        <f t="shared" si="54"/>
        <v>4.3771880781687749</v>
      </c>
      <c r="AE171" s="4" t="e">
        <f>NA()</f>
        <v>#N/A</v>
      </c>
      <c r="AF171" s="6" t="e">
        <f t="shared" si="55"/>
        <v>#N/A</v>
      </c>
      <c r="AG171" s="4" t="e">
        <f>NA()</f>
        <v>#N/A</v>
      </c>
      <c r="AH171" s="4"/>
      <c r="AI171" s="3">
        <v>805.72</v>
      </c>
      <c r="AJ171" s="7">
        <f t="shared" si="56"/>
        <v>-334.0542104103987</v>
      </c>
      <c r="AK171" s="3">
        <v>1558.2</v>
      </c>
      <c r="AL171" s="7">
        <f t="shared" si="57"/>
        <v>0.13865368344237719</v>
      </c>
      <c r="AM171" s="3">
        <v>35245.199999999997</v>
      </c>
      <c r="AN171" s="7">
        <f t="shared" si="58"/>
        <v>3.3450247205642984</v>
      </c>
      <c r="AO171" s="3" t="s">
        <v>98</v>
      </c>
      <c r="AQ171" s="4" t="e">
        <f>NA()</f>
        <v>#N/A</v>
      </c>
      <c r="AR171" s="4"/>
      <c r="AS171" s="4" t="e">
        <f>NA()</f>
        <v>#N/A</v>
      </c>
      <c r="AT171" s="7" t="e">
        <f t="shared" si="59"/>
        <v>#N/A</v>
      </c>
      <c r="AU171" s="3">
        <v>66.709999999999994</v>
      </c>
      <c r="AV171" s="7">
        <f t="shared" si="60"/>
        <v>104.32778439485216</v>
      </c>
      <c r="AW171" s="4" t="e">
        <f>NA()</f>
        <v>#N/A</v>
      </c>
      <c r="AX171" s="7" t="e">
        <f t="shared" si="61"/>
        <v>#N/A</v>
      </c>
      <c r="AY171" s="3" t="s">
        <v>98</v>
      </c>
      <c r="BA171" s="3">
        <v>102.54</v>
      </c>
      <c r="BB171" s="7">
        <f t="shared" si="62"/>
        <v>83.834578296938858</v>
      </c>
      <c r="BC171" s="3">
        <v>208.56</v>
      </c>
      <c r="BD171" s="7">
        <f t="shared" si="63"/>
        <v>199.60315211512463</v>
      </c>
      <c r="BE171" s="3">
        <v>184.97</v>
      </c>
      <c r="BF171" s="7">
        <f t="shared" si="64"/>
        <v>162.99060075667433</v>
      </c>
      <c r="BG171" s="3">
        <v>107.67</v>
      </c>
      <c r="BH171" s="7">
        <f t="shared" si="65"/>
        <v>5.1413710039694971</v>
      </c>
      <c r="BI171" s="4" t="e">
        <f>NA()</f>
        <v>#N/A</v>
      </c>
      <c r="BJ171" s="6" t="e">
        <f t="shared" si="66"/>
        <v>#N/A</v>
      </c>
      <c r="BK171" s="4" t="e">
        <f>NA()</f>
        <v>#N/A</v>
      </c>
      <c r="BL171" s="4"/>
      <c r="BM171" s="4" t="e">
        <f>NA()</f>
        <v>#N/A</v>
      </c>
      <c r="BN171" s="4"/>
      <c r="BO171" s="4" t="e">
        <f>NA()</f>
        <v>#N/A</v>
      </c>
      <c r="BP171" s="6" t="e">
        <f t="shared" si="67"/>
        <v>#N/A</v>
      </c>
      <c r="BQ171" s="4" t="e">
        <f>NA()</f>
        <v>#N/A</v>
      </c>
      <c r="BR171" s="6" t="e">
        <f t="shared" si="68"/>
        <v>#N/A</v>
      </c>
      <c r="BS171" s="3">
        <v>315.83999999999997</v>
      </c>
      <c r="BT171" s="7">
        <f t="shared" si="69"/>
        <v>40.904722653044395</v>
      </c>
      <c r="BU171" s="4" t="e">
        <f>NA()</f>
        <v>#N/A</v>
      </c>
      <c r="BV171" s="4"/>
      <c r="BW171" s="3">
        <v>12.78</v>
      </c>
      <c r="BX171" s="7">
        <f t="shared" si="70"/>
        <v>17.288268981523668</v>
      </c>
      <c r="BY171" s="3" t="s">
        <v>98</v>
      </c>
      <c r="CA171" s="3">
        <v>7.59</v>
      </c>
      <c r="CB171" s="7">
        <f t="shared" si="71"/>
        <v>9.8779681449550676</v>
      </c>
      <c r="CC171" s="3" t="s">
        <v>98</v>
      </c>
      <c r="CE171" s="3">
        <v>487191.42</v>
      </c>
    </row>
    <row r="172" spans="1:83" x14ac:dyDescent="0.3">
      <c r="A172" s="3" t="s">
        <v>733</v>
      </c>
      <c r="B172" s="4">
        <v>840</v>
      </c>
      <c r="C172" s="4">
        <v>2782271</v>
      </c>
      <c r="D172" s="4">
        <v>6271831</v>
      </c>
      <c r="E172" s="3" t="s">
        <v>98</v>
      </c>
      <c r="G172" s="3" t="s">
        <v>98</v>
      </c>
      <c r="I172" s="3" t="s">
        <v>98</v>
      </c>
      <c r="K172" s="3" t="s">
        <v>98</v>
      </c>
      <c r="M172" s="3">
        <v>1887.45</v>
      </c>
      <c r="N172" s="7">
        <f t="shared" si="48"/>
        <v>392.12983884601397</v>
      </c>
      <c r="O172" s="3">
        <v>35.01</v>
      </c>
      <c r="P172" s="9">
        <f t="shared" si="49"/>
        <v>13.447121706207376</v>
      </c>
      <c r="Q172" s="3">
        <v>55830.35</v>
      </c>
      <c r="R172" s="9">
        <f t="shared" si="50"/>
        <v>56.025851838077259</v>
      </c>
      <c r="S172" s="3">
        <v>295214.84000000003</v>
      </c>
      <c r="T172" s="7">
        <f t="shared" si="51"/>
        <v>43.08429254939356</v>
      </c>
      <c r="U172" s="3" t="s">
        <v>98</v>
      </c>
      <c r="W172" s="4" t="e">
        <f>NA()</f>
        <v>#N/A</v>
      </c>
      <c r="X172" s="7" t="e">
        <f t="shared" si="52"/>
        <v>#N/A</v>
      </c>
      <c r="Y172" s="3" t="s">
        <v>98</v>
      </c>
      <c r="AA172" s="3">
        <v>17905.939999999999</v>
      </c>
      <c r="AB172" s="7">
        <f t="shared" si="53"/>
        <v>1.8583074805091602</v>
      </c>
      <c r="AC172" s="3">
        <v>47222.29</v>
      </c>
      <c r="AD172" s="7">
        <f t="shared" si="54"/>
        <v>5.1940719174195831</v>
      </c>
      <c r="AE172" s="4" t="e">
        <f>NA()</f>
        <v>#N/A</v>
      </c>
      <c r="AF172" s="6" t="e">
        <f t="shared" si="55"/>
        <v>#N/A</v>
      </c>
      <c r="AG172" s="4" t="e">
        <f>NA()</f>
        <v>#N/A</v>
      </c>
      <c r="AH172" s="4"/>
      <c r="AI172" s="3">
        <v>469.48</v>
      </c>
      <c r="AJ172" s="7">
        <f t="shared" si="56"/>
        <v>-194.6479803200541</v>
      </c>
      <c r="AK172" s="3">
        <v>1469.68</v>
      </c>
      <c r="AL172" s="7">
        <f t="shared" si="57"/>
        <v>0.13077688710152285</v>
      </c>
      <c r="AM172" s="3">
        <v>32232.84</v>
      </c>
      <c r="AN172" s="7">
        <f t="shared" si="58"/>
        <v>3.0591299414954021</v>
      </c>
      <c r="AO172" s="3" t="s">
        <v>98</v>
      </c>
      <c r="AQ172" s="4" t="e">
        <f>NA()</f>
        <v>#N/A</v>
      </c>
      <c r="AR172" s="4"/>
      <c r="AS172" s="4" t="e">
        <f>NA()</f>
        <v>#N/A</v>
      </c>
      <c r="AT172" s="7" t="e">
        <f t="shared" si="59"/>
        <v>#N/A</v>
      </c>
      <c r="AU172" s="3">
        <v>63.26</v>
      </c>
      <c r="AV172" s="7">
        <f t="shared" si="60"/>
        <v>98.93232859868607</v>
      </c>
      <c r="AW172" s="4" t="e">
        <f>NA()</f>
        <v>#N/A</v>
      </c>
      <c r="AX172" s="7" t="e">
        <f t="shared" si="61"/>
        <v>#N/A</v>
      </c>
      <c r="AY172" s="3" t="s">
        <v>98</v>
      </c>
      <c r="BA172" s="3">
        <v>94.5</v>
      </c>
      <c r="BB172" s="7">
        <f t="shared" si="62"/>
        <v>77.26124096996999</v>
      </c>
      <c r="BC172" s="3">
        <v>188.17</v>
      </c>
      <c r="BD172" s="7">
        <f t="shared" si="63"/>
        <v>180.08882400030205</v>
      </c>
      <c r="BE172" s="3">
        <v>162.54</v>
      </c>
      <c r="BF172" s="7">
        <f t="shared" si="64"/>
        <v>143.22588661399061</v>
      </c>
      <c r="BG172" s="3">
        <v>115.3</v>
      </c>
      <c r="BH172" s="7">
        <f t="shared" si="65"/>
        <v>5.5057126103620604</v>
      </c>
      <c r="BI172" s="4" t="e">
        <f>NA()</f>
        <v>#N/A</v>
      </c>
      <c r="BJ172" s="6" t="e">
        <f t="shared" si="66"/>
        <v>#N/A</v>
      </c>
      <c r="BK172" s="4" t="e">
        <f>NA()</f>
        <v>#N/A</v>
      </c>
      <c r="BL172" s="4"/>
      <c r="BM172" s="4" t="e">
        <f>NA()</f>
        <v>#N/A</v>
      </c>
      <c r="BN172" s="4"/>
      <c r="BO172" s="4" t="e">
        <f>NA()</f>
        <v>#N/A</v>
      </c>
      <c r="BP172" s="6" t="e">
        <f t="shared" si="67"/>
        <v>#N/A</v>
      </c>
      <c r="BQ172" s="4" t="e">
        <f>NA()</f>
        <v>#N/A</v>
      </c>
      <c r="BR172" s="6" t="e">
        <f t="shared" si="68"/>
        <v>#N/A</v>
      </c>
      <c r="BS172" s="4" t="e">
        <f>NA()</f>
        <v>#N/A</v>
      </c>
      <c r="BT172" s="6" t="e">
        <f t="shared" si="69"/>
        <v>#N/A</v>
      </c>
      <c r="BU172" s="4" t="e">
        <f>NA()</f>
        <v>#N/A</v>
      </c>
      <c r="BV172" s="4"/>
      <c r="BW172" s="3">
        <v>13.5</v>
      </c>
      <c r="BX172" s="7">
        <f t="shared" si="70"/>
        <v>18.262255966398239</v>
      </c>
      <c r="BY172" s="3" t="s">
        <v>98</v>
      </c>
      <c r="CA172" s="3">
        <v>15.72</v>
      </c>
      <c r="CB172" s="7">
        <f t="shared" si="71"/>
        <v>20.458716632238954</v>
      </c>
      <c r="CC172" s="3" t="s">
        <v>98</v>
      </c>
      <c r="CE172" s="3">
        <v>547079.13</v>
      </c>
    </row>
    <row r="173" spans="1:83" x14ac:dyDescent="0.3">
      <c r="A173" s="3" t="s">
        <v>733</v>
      </c>
      <c r="B173" s="4">
        <v>860</v>
      </c>
      <c r="C173" s="4">
        <v>2782271</v>
      </c>
      <c r="D173" s="4">
        <v>6271831</v>
      </c>
      <c r="E173" s="3" t="s">
        <v>98</v>
      </c>
      <c r="G173" s="3" t="s">
        <v>98</v>
      </c>
      <c r="I173" s="3" t="s">
        <v>98</v>
      </c>
      <c r="K173" s="3" t="s">
        <v>98</v>
      </c>
      <c r="M173" s="3">
        <v>1729.14</v>
      </c>
      <c r="N173" s="7">
        <f t="shared" si="48"/>
        <v>359.23992134477555</v>
      </c>
      <c r="O173" s="3">
        <v>32.11</v>
      </c>
      <c r="P173" s="9">
        <f t="shared" si="49"/>
        <v>12.333249871074518</v>
      </c>
      <c r="Q173" s="3">
        <v>75186.490000000005</v>
      </c>
      <c r="R173" s="9">
        <f t="shared" si="50"/>
        <v>75.449771476716123</v>
      </c>
      <c r="S173" s="3">
        <v>305575.71999999997</v>
      </c>
      <c r="T173" s="7">
        <f t="shared" si="51"/>
        <v>44.596381795954329</v>
      </c>
      <c r="U173" s="3" t="s">
        <v>98</v>
      </c>
      <c r="W173" s="4" t="e">
        <f>NA()</f>
        <v>#N/A</v>
      </c>
      <c r="X173" s="7" t="e">
        <f t="shared" si="52"/>
        <v>#N/A</v>
      </c>
      <c r="Y173" s="3" t="s">
        <v>98</v>
      </c>
      <c r="AA173" s="3">
        <v>20055.57</v>
      </c>
      <c r="AB173" s="7">
        <f t="shared" si="53"/>
        <v>2.0813995666731318</v>
      </c>
      <c r="AC173" s="3">
        <v>31286.95</v>
      </c>
      <c r="AD173" s="7">
        <f t="shared" si="54"/>
        <v>3.4413127439755811</v>
      </c>
      <c r="AE173" s="4" t="e">
        <f>NA()</f>
        <v>#N/A</v>
      </c>
      <c r="AF173" s="6" t="e">
        <f t="shared" si="55"/>
        <v>#N/A</v>
      </c>
      <c r="AG173" s="4" t="e">
        <f>NA()</f>
        <v>#N/A</v>
      </c>
      <c r="AH173" s="4"/>
      <c r="AI173" s="3">
        <v>654.29</v>
      </c>
      <c r="AJ173" s="7">
        <f t="shared" si="56"/>
        <v>-271.27082526115743</v>
      </c>
      <c r="AK173" s="3">
        <v>1391.09</v>
      </c>
      <c r="AL173" s="7">
        <f t="shared" si="57"/>
        <v>0.12378369432669521</v>
      </c>
      <c r="AM173" s="3">
        <v>32086.03</v>
      </c>
      <c r="AN173" s="7">
        <f t="shared" si="58"/>
        <v>3.0451966093189342</v>
      </c>
      <c r="AO173" s="3" t="s">
        <v>98</v>
      </c>
      <c r="AQ173" s="4" t="e">
        <f>NA()</f>
        <v>#N/A</v>
      </c>
      <c r="AR173" s="4"/>
      <c r="AS173" s="4" t="e">
        <f>NA()</f>
        <v>#N/A</v>
      </c>
      <c r="AT173" s="7" t="e">
        <f t="shared" si="59"/>
        <v>#N/A</v>
      </c>
      <c r="AU173" s="3">
        <v>85.7</v>
      </c>
      <c r="AV173" s="7">
        <f t="shared" si="60"/>
        <v>134.02624977722726</v>
      </c>
      <c r="AW173" s="4" t="e">
        <f>NA()</f>
        <v>#N/A</v>
      </c>
      <c r="AX173" s="7" t="e">
        <f t="shared" si="61"/>
        <v>#N/A</v>
      </c>
      <c r="AY173" s="3" t="s">
        <v>98</v>
      </c>
      <c r="BA173" s="3">
        <v>102.76</v>
      </c>
      <c r="BB173" s="7">
        <f t="shared" si="62"/>
        <v>84.014445736234038</v>
      </c>
      <c r="BC173" s="3">
        <v>199.77</v>
      </c>
      <c r="BD173" s="7">
        <f t="shared" si="63"/>
        <v>191.19064872477199</v>
      </c>
      <c r="BE173" s="3">
        <v>184.07</v>
      </c>
      <c r="BF173" s="7">
        <f t="shared" si="64"/>
        <v>162.19754490609853</v>
      </c>
      <c r="BG173" s="3">
        <v>112.16</v>
      </c>
      <c r="BH173" s="7">
        <f t="shared" si="65"/>
        <v>5.3557738627771778</v>
      </c>
      <c r="BI173" s="4" t="e">
        <f>NA()</f>
        <v>#N/A</v>
      </c>
      <c r="BJ173" s="6" t="e">
        <f t="shared" si="66"/>
        <v>#N/A</v>
      </c>
      <c r="BK173" s="4" t="e">
        <f>NA()</f>
        <v>#N/A</v>
      </c>
      <c r="BL173" s="4"/>
      <c r="BM173" s="4" t="e">
        <f>NA()</f>
        <v>#N/A</v>
      </c>
      <c r="BN173" s="4"/>
      <c r="BO173" s="4" t="e">
        <f>NA()</f>
        <v>#N/A</v>
      </c>
      <c r="BP173" s="6" t="e">
        <f t="shared" si="67"/>
        <v>#N/A</v>
      </c>
      <c r="BQ173" s="4" t="e">
        <f>NA()</f>
        <v>#N/A</v>
      </c>
      <c r="BR173" s="6" t="e">
        <f t="shared" si="68"/>
        <v>#N/A</v>
      </c>
      <c r="BS173" s="3">
        <v>280.44</v>
      </c>
      <c r="BT173" s="7">
        <f t="shared" si="69"/>
        <v>36.320036793375664</v>
      </c>
      <c r="BU173" s="4" t="e">
        <f>NA()</f>
        <v>#N/A</v>
      </c>
      <c r="BV173" s="4"/>
      <c r="BW173" s="4" t="e">
        <f>NA()</f>
        <v>#N/A</v>
      </c>
      <c r="BX173" s="7" t="e">
        <f t="shared" si="70"/>
        <v>#N/A</v>
      </c>
      <c r="BY173" s="3" t="s">
        <v>98</v>
      </c>
      <c r="CA173" s="3">
        <v>14.8</v>
      </c>
      <c r="CB173" s="7">
        <f t="shared" si="71"/>
        <v>19.261387160123189</v>
      </c>
      <c r="CC173" s="3" t="s">
        <v>98</v>
      </c>
      <c r="CE173" s="3">
        <v>531022.91</v>
      </c>
    </row>
    <row r="174" spans="1:83" x14ac:dyDescent="0.3">
      <c r="A174" s="3" t="s">
        <v>733</v>
      </c>
      <c r="B174" s="4">
        <v>880</v>
      </c>
      <c r="C174" s="4">
        <v>2782271</v>
      </c>
      <c r="D174" s="4">
        <v>6271831</v>
      </c>
      <c r="E174" s="3" t="s">
        <v>98</v>
      </c>
      <c r="G174" s="3" t="s">
        <v>98</v>
      </c>
      <c r="I174" s="3" t="s">
        <v>98</v>
      </c>
      <c r="K174" s="3" t="s">
        <v>98</v>
      </c>
      <c r="M174" s="3">
        <v>1721.58</v>
      </c>
      <c r="N174" s="7">
        <f t="shared" si="48"/>
        <v>357.66928287399435</v>
      </c>
      <c r="O174" s="3">
        <v>36.01</v>
      </c>
      <c r="P174" s="9">
        <f t="shared" si="49"/>
        <v>13.831215442460087</v>
      </c>
      <c r="Q174" s="3">
        <v>73728.5</v>
      </c>
      <c r="R174" s="9">
        <f t="shared" si="50"/>
        <v>73.986676014814151</v>
      </c>
      <c r="S174" s="3">
        <v>328735.45</v>
      </c>
      <c r="T174" s="7">
        <f t="shared" si="51"/>
        <v>47.976362906270353</v>
      </c>
      <c r="U174" s="3" t="s">
        <v>98</v>
      </c>
      <c r="W174" s="4" t="e">
        <f>NA()</f>
        <v>#N/A</v>
      </c>
      <c r="X174" s="7" t="e">
        <f t="shared" si="52"/>
        <v>#N/A</v>
      </c>
      <c r="Y174" s="3" t="s">
        <v>98</v>
      </c>
      <c r="AA174" s="3">
        <v>22902.52</v>
      </c>
      <c r="AB174" s="7">
        <f t="shared" si="53"/>
        <v>2.3768606528621592</v>
      </c>
      <c r="AC174" s="3">
        <v>20665.84</v>
      </c>
      <c r="AD174" s="7">
        <f t="shared" si="54"/>
        <v>2.273076108631884</v>
      </c>
      <c r="AE174" s="4" t="e">
        <f>NA()</f>
        <v>#N/A</v>
      </c>
      <c r="AF174" s="6" t="e">
        <f t="shared" si="55"/>
        <v>#N/A</v>
      </c>
      <c r="AG174" s="4" t="e">
        <f>NA()</f>
        <v>#N/A</v>
      </c>
      <c r="AH174" s="4"/>
      <c r="AI174" s="3">
        <v>815.97</v>
      </c>
      <c r="AJ174" s="7">
        <f t="shared" si="56"/>
        <v>-338.30389473833719</v>
      </c>
      <c r="AK174" s="3">
        <v>1512.51</v>
      </c>
      <c r="AL174" s="7">
        <f t="shared" si="57"/>
        <v>0.13458803923978305</v>
      </c>
      <c r="AM174" s="3">
        <v>34022.79</v>
      </c>
      <c r="AN174" s="7">
        <f t="shared" si="58"/>
        <v>3.2290091590505319</v>
      </c>
      <c r="AO174" s="3" t="s">
        <v>98</v>
      </c>
      <c r="AQ174" s="4" t="e">
        <f>NA()</f>
        <v>#N/A</v>
      </c>
      <c r="AR174" s="4"/>
      <c r="AS174" s="4" t="e">
        <f>NA()</f>
        <v>#N/A</v>
      </c>
      <c r="AT174" s="7" t="e">
        <f t="shared" si="59"/>
        <v>#N/A</v>
      </c>
      <c r="AU174" s="3">
        <v>58.53</v>
      </c>
      <c r="AV174" s="7">
        <f t="shared" si="60"/>
        <v>91.535080507130829</v>
      </c>
      <c r="AW174" s="4" t="e">
        <f>NA()</f>
        <v>#N/A</v>
      </c>
      <c r="AX174" s="7" t="e">
        <f t="shared" si="61"/>
        <v>#N/A</v>
      </c>
      <c r="AY174" s="3" t="s">
        <v>98</v>
      </c>
      <c r="BA174" s="3">
        <v>106.83</v>
      </c>
      <c r="BB174" s="7">
        <f t="shared" si="62"/>
        <v>87.341993363194632</v>
      </c>
      <c r="BC174" s="3">
        <v>214.26</v>
      </c>
      <c r="BD174" s="7">
        <f t="shared" si="63"/>
        <v>205.05835909180379</v>
      </c>
      <c r="BE174" s="3">
        <v>189.83</v>
      </c>
      <c r="BF174" s="7">
        <f t="shared" si="64"/>
        <v>167.2731023497837</v>
      </c>
      <c r="BG174" s="3">
        <v>112.71</v>
      </c>
      <c r="BH174" s="7">
        <f t="shared" si="65"/>
        <v>5.3820370192012819</v>
      </c>
      <c r="BI174" s="4" t="e">
        <f>NA()</f>
        <v>#N/A</v>
      </c>
      <c r="BJ174" s="6" t="e">
        <f t="shared" si="66"/>
        <v>#N/A</v>
      </c>
      <c r="BK174" s="4" t="e">
        <f>NA()</f>
        <v>#N/A</v>
      </c>
      <c r="BL174" s="4"/>
      <c r="BM174" s="4" t="e">
        <f>NA()</f>
        <v>#N/A</v>
      </c>
      <c r="BN174" s="4"/>
      <c r="BO174" s="4" t="e">
        <f>NA()</f>
        <v>#N/A</v>
      </c>
      <c r="BP174" s="6" t="e">
        <f t="shared" si="67"/>
        <v>#N/A</v>
      </c>
      <c r="BQ174" s="4" t="e">
        <f>NA()</f>
        <v>#N/A</v>
      </c>
      <c r="BR174" s="6" t="e">
        <f t="shared" si="68"/>
        <v>#N/A</v>
      </c>
      <c r="BS174" s="3">
        <v>264.07</v>
      </c>
      <c r="BT174" s="7">
        <f t="shared" si="69"/>
        <v>34.199943360528856</v>
      </c>
      <c r="BU174" s="4" t="e">
        <f>NA()</f>
        <v>#N/A</v>
      </c>
      <c r="BV174" s="4"/>
      <c r="BW174" s="4" t="e">
        <f>NA()</f>
        <v>#N/A</v>
      </c>
      <c r="BX174" s="7" t="e">
        <f t="shared" si="70"/>
        <v>#N/A</v>
      </c>
      <c r="BY174" s="3" t="s">
        <v>98</v>
      </c>
      <c r="CA174" s="3">
        <v>16.420000000000002</v>
      </c>
      <c r="CB174" s="7">
        <f t="shared" si="71"/>
        <v>21.369728187109647</v>
      </c>
      <c r="CC174" s="3" t="s">
        <v>98</v>
      </c>
      <c r="CE174" s="3">
        <v>514896.17</v>
      </c>
    </row>
    <row r="175" spans="1:83" x14ac:dyDescent="0.3">
      <c r="A175" s="3" t="s">
        <v>733</v>
      </c>
      <c r="B175" s="4">
        <v>900</v>
      </c>
      <c r="C175" s="4">
        <v>2782271</v>
      </c>
      <c r="D175" s="4">
        <v>6271831</v>
      </c>
      <c r="E175" s="3" t="s">
        <v>98</v>
      </c>
      <c r="G175" s="3" t="s">
        <v>98</v>
      </c>
      <c r="I175" s="3" t="s">
        <v>98</v>
      </c>
      <c r="K175" s="3" t="s">
        <v>98</v>
      </c>
      <c r="M175" s="3">
        <v>1812.84</v>
      </c>
      <c r="N175" s="7">
        <f t="shared" si="48"/>
        <v>376.62913298556668</v>
      </c>
      <c r="O175" s="3">
        <v>38.93</v>
      </c>
      <c r="P175" s="9">
        <f t="shared" si="49"/>
        <v>14.952769152318</v>
      </c>
      <c r="Q175" s="3">
        <v>66581.05</v>
      </c>
      <c r="R175" s="9">
        <f t="shared" si="50"/>
        <v>66.814197699344788</v>
      </c>
      <c r="S175" s="3">
        <v>305053.56</v>
      </c>
      <c r="T175" s="7">
        <f t="shared" si="51"/>
        <v>44.520176635679896</v>
      </c>
      <c r="U175" s="3" t="s">
        <v>98</v>
      </c>
      <c r="W175" s="4" t="e">
        <f>NA()</f>
        <v>#N/A</v>
      </c>
      <c r="X175" s="7" t="e">
        <f t="shared" si="52"/>
        <v>#N/A</v>
      </c>
      <c r="Y175" s="3" t="s">
        <v>98</v>
      </c>
      <c r="AA175" s="3">
        <v>22073.67</v>
      </c>
      <c r="AB175" s="7">
        <f t="shared" si="53"/>
        <v>2.2908412562138949</v>
      </c>
      <c r="AC175" s="3">
        <v>39558.230000000003</v>
      </c>
      <c r="AD175" s="7">
        <f t="shared" si="54"/>
        <v>4.3510869876455569</v>
      </c>
      <c r="AE175" s="4" t="e">
        <f>NA()</f>
        <v>#N/A</v>
      </c>
      <c r="AF175" s="6" t="e">
        <f t="shared" si="55"/>
        <v>#N/A</v>
      </c>
      <c r="AG175" s="4" t="e">
        <f>NA()</f>
        <v>#N/A</v>
      </c>
      <c r="AH175" s="4"/>
      <c r="AI175" s="3">
        <v>681.78</v>
      </c>
      <c r="AJ175" s="7">
        <f t="shared" si="56"/>
        <v>-282.66827132701388</v>
      </c>
      <c r="AK175" s="3">
        <v>1386.55</v>
      </c>
      <c r="AL175" s="7">
        <f t="shared" si="57"/>
        <v>0.12337971042037485</v>
      </c>
      <c r="AM175" s="3">
        <v>29739.81</v>
      </c>
      <c r="AN175" s="7">
        <f t="shared" si="58"/>
        <v>2.8225233403381265</v>
      </c>
      <c r="AO175" s="3" t="s">
        <v>98</v>
      </c>
      <c r="AQ175" s="4" t="e">
        <f>NA()</f>
        <v>#N/A</v>
      </c>
      <c r="AR175" s="4"/>
      <c r="AS175" s="4" t="e">
        <f>NA()</f>
        <v>#N/A</v>
      </c>
      <c r="AT175" s="7" t="e">
        <f t="shared" si="59"/>
        <v>#N/A</v>
      </c>
      <c r="AU175" s="3">
        <v>58.07</v>
      </c>
      <c r="AV175" s="7">
        <f t="shared" si="60"/>
        <v>90.815686400975352</v>
      </c>
      <c r="AW175" s="4" t="e">
        <f>NA()</f>
        <v>#N/A</v>
      </c>
      <c r="AX175" s="7" t="e">
        <f t="shared" si="61"/>
        <v>#N/A</v>
      </c>
      <c r="AY175" s="3" t="s">
        <v>98</v>
      </c>
      <c r="BA175" s="3">
        <v>104.69</v>
      </c>
      <c r="BB175" s="7">
        <f t="shared" si="62"/>
        <v>85.592373726414365</v>
      </c>
      <c r="BC175" s="3">
        <v>195.85</v>
      </c>
      <c r="BD175" s="7">
        <f t="shared" si="63"/>
        <v>187.43899761098558</v>
      </c>
      <c r="BE175" s="3">
        <v>184.14</v>
      </c>
      <c r="BF175" s="7">
        <f t="shared" si="64"/>
        <v>162.25922702780997</v>
      </c>
      <c r="BG175" s="3">
        <v>121.98</v>
      </c>
      <c r="BH175" s="7">
        <f t="shared" si="65"/>
        <v>5.8246905829311721</v>
      </c>
      <c r="BI175" s="4" t="e">
        <f>NA()</f>
        <v>#N/A</v>
      </c>
      <c r="BJ175" s="6" t="e">
        <f t="shared" si="66"/>
        <v>#N/A</v>
      </c>
      <c r="BK175" s="4" t="e">
        <f>NA()</f>
        <v>#N/A</v>
      </c>
      <c r="BL175" s="4"/>
      <c r="BM175" s="4" t="e">
        <f>NA()</f>
        <v>#N/A</v>
      </c>
      <c r="BN175" s="4"/>
      <c r="BO175" s="4" t="e">
        <f>NA()</f>
        <v>#N/A</v>
      </c>
      <c r="BP175" s="6" t="e">
        <f t="shared" si="67"/>
        <v>#N/A</v>
      </c>
      <c r="BQ175" s="4" t="e">
        <f>NA()</f>
        <v>#N/A</v>
      </c>
      <c r="BR175" s="6" t="e">
        <f t="shared" si="68"/>
        <v>#N/A</v>
      </c>
      <c r="BS175" s="3">
        <v>224.05</v>
      </c>
      <c r="BT175" s="7">
        <f t="shared" si="69"/>
        <v>29.01691714290336</v>
      </c>
      <c r="BU175" s="4" t="e">
        <f>NA()</f>
        <v>#N/A</v>
      </c>
      <c r="BV175" s="4"/>
      <c r="BW175" s="4" t="e">
        <f>NA()</f>
        <v>#N/A</v>
      </c>
      <c r="BX175" s="7" t="e">
        <f t="shared" si="70"/>
        <v>#N/A</v>
      </c>
      <c r="BY175" s="3" t="s">
        <v>98</v>
      </c>
      <c r="CA175" s="3">
        <v>9.64</v>
      </c>
      <c r="CB175" s="7">
        <f t="shared" si="71"/>
        <v>12.545930555647807</v>
      </c>
      <c r="CC175" s="3" t="s">
        <v>98</v>
      </c>
      <c r="CE175" s="3">
        <v>532175.18000000005</v>
      </c>
    </row>
    <row r="176" spans="1:83" x14ac:dyDescent="0.3">
      <c r="A176" s="3" t="s">
        <v>733</v>
      </c>
      <c r="B176" s="4">
        <v>920</v>
      </c>
      <c r="C176" s="4">
        <v>2782271</v>
      </c>
      <c r="D176" s="4">
        <v>6271831</v>
      </c>
      <c r="E176" s="3" t="s">
        <v>98</v>
      </c>
      <c r="G176" s="3" t="s">
        <v>98</v>
      </c>
      <c r="I176" s="3" t="s">
        <v>98</v>
      </c>
      <c r="K176" s="3" t="s">
        <v>98</v>
      </c>
      <c r="M176" s="3">
        <v>1889.19</v>
      </c>
      <c r="N176" s="7">
        <f t="shared" si="48"/>
        <v>392.49133500198741</v>
      </c>
      <c r="O176" s="3">
        <v>36.299999999999997</v>
      </c>
      <c r="P176" s="9">
        <f t="shared" si="49"/>
        <v>13.942602625973372</v>
      </c>
      <c r="Q176" s="3">
        <v>62692.38</v>
      </c>
      <c r="R176" s="9">
        <f t="shared" si="50"/>
        <v>62.91191069474646</v>
      </c>
      <c r="S176" s="3">
        <v>313239.01</v>
      </c>
      <c r="T176" s="7">
        <f t="shared" si="51"/>
        <v>45.714778920742646</v>
      </c>
      <c r="U176" s="3" t="s">
        <v>98</v>
      </c>
      <c r="W176" s="3">
        <v>732.36</v>
      </c>
      <c r="X176" s="7">
        <f t="shared" si="52"/>
        <v>1029.1823594398522</v>
      </c>
      <c r="Y176" s="3" t="s">
        <v>98</v>
      </c>
      <c r="AA176" s="3">
        <v>20833.669999999998</v>
      </c>
      <c r="AB176" s="7">
        <f t="shared" si="53"/>
        <v>2.1621520460505996</v>
      </c>
      <c r="AC176" s="3">
        <v>33972.639999999999</v>
      </c>
      <c r="AD176" s="7">
        <f t="shared" si="54"/>
        <v>3.7367170330918986</v>
      </c>
      <c r="AE176" s="4" t="e">
        <f>NA()</f>
        <v>#N/A</v>
      </c>
      <c r="AF176" s="6" t="e">
        <f t="shared" si="55"/>
        <v>#N/A</v>
      </c>
      <c r="AG176" s="4" t="e">
        <f>NA()</f>
        <v>#N/A</v>
      </c>
      <c r="AH176" s="4"/>
      <c r="AI176" s="3">
        <v>681.61</v>
      </c>
      <c r="AJ176" s="7">
        <f t="shared" si="56"/>
        <v>-282.59778875767245</v>
      </c>
      <c r="AK176" s="3">
        <v>1473.56</v>
      </c>
      <c r="AL176" s="7">
        <f t="shared" si="57"/>
        <v>0.13112214206991998</v>
      </c>
      <c r="AM176" s="3">
        <v>27837.98</v>
      </c>
      <c r="AN176" s="7">
        <f t="shared" si="58"/>
        <v>2.6420259005644606</v>
      </c>
      <c r="AO176" s="3" t="s">
        <v>98</v>
      </c>
      <c r="AQ176" s="4" t="e">
        <f>NA()</f>
        <v>#N/A</v>
      </c>
      <c r="AR176" s="4"/>
      <c r="AS176" s="4" t="e">
        <f>NA()</f>
        <v>#N/A</v>
      </c>
      <c r="AT176" s="7" t="e">
        <f t="shared" si="59"/>
        <v>#N/A</v>
      </c>
      <c r="AU176" s="3">
        <v>56.32</v>
      </c>
      <c r="AV176" s="7">
        <f t="shared" si="60"/>
        <v>88.078860997122987</v>
      </c>
      <c r="AW176" s="3">
        <v>13.07</v>
      </c>
      <c r="AX176" s="7">
        <f t="shared" si="61"/>
        <v>16.860819770349586</v>
      </c>
      <c r="AY176" s="3" t="s">
        <v>98</v>
      </c>
      <c r="BA176" s="3">
        <v>94</v>
      </c>
      <c r="BB176" s="7">
        <f t="shared" si="62"/>
        <v>76.852451335208244</v>
      </c>
      <c r="BC176" s="3">
        <v>201.17</v>
      </c>
      <c r="BD176" s="7">
        <f t="shared" si="63"/>
        <v>192.53052412255283</v>
      </c>
      <c r="BE176" s="3">
        <v>164.05</v>
      </c>
      <c r="BF176" s="7">
        <f t="shared" si="64"/>
        <v>144.55645809662337</v>
      </c>
      <c r="BG176" s="3">
        <v>117.72</v>
      </c>
      <c r="BH176" s="7">
        <f t="shared" si="65"/>
        <v>5.6212704986281157</v>
      </c>
      <c r="BI176" s="4" t="e">
        <f>NA()</f>
        <v>#N/A</v>
      </c>
      <c r="BJ176" s="6" t="e">
        <f t="shared" si="66"/>
        <v>#N/A</v>
      </c>
      <c r="BK176" s="4" t="e">
        <f>NA()</f>
        <v>#N/A</v>
      </c>
      <c r="BL176" s="4"/>
      <c r="BM176" s="4" t="e">
        <f>NA()</f>
        <v>#N/A</v>
      </c>
      <c r="BN176" s="4"/>
      <c r="BO176" s="4" t="e">
        <f>NA()</f>
        <v>#N/A</v>
      </c>
      <c r="BP176" s="6" t="e">
        <f t="shared" si="67"/>
        <v>#N/A</v>
      </c>
      <c r="BQ176" s="4" t="e">
        <f>NA()</f>
        <v>#N/A</v>
      </c>
      <c r="BR176" s="6" t="e">
        <f t="shared" si="68"/>
        <v>#N/A</v>
      </c>
      <c r="BS176" s="3">
        <v>214.29</v>
      </c>
      <c r="BT176" s="7">
        <f t="shared" si="69"/>
        <v>27.752890758994692</v>
      </c>
      <c r="BU176" s="4" t="e">
        <f>NA()</f>
        <v>#N/A</v>
      </c>
      <c r="BV176" s="4"/>
      <c r="BW176" s="4" t="e">
        <f>NA()</f>
        <v>#N/A</v>
      </c>
      <c r="BX176" s="7" t="e">
        <f t="shared" si="70"/>
        <v>#N/A</v>
      </c>
      <c r="BY176" s="3" t="s">
        <v>98</v>
      </c>
      <c r="CA176" s="3">
        <v>8.7100000000000009</v>
      </c>
      <c r="CB176" s="7">
        <f t="shared" si="71"/>
        <v>11.335586632748175</v>
      </c>
      <c r="CC176" s="3" t="s">
        <v>98</v>
      </c>
      <c r="CE176" s="3">
        <v>535741.94999999995</v>
      </c>
    </row>
    <row r="177" spans="1:83" x14ac:dyDescent="0.3">
      <c r="A177" s="3" t="s">
        <v>733</v>
      </c>
      <c r="B177" s="4">
        <v>940</v>
      </c>
      <c r="C177" s="4">
        <v>2782271</v>
      </c>
      <c r="D177" s="4">
        <v>6271831</v>
      </c>
      <c r="E177" s="3" t="s">
        <v>98</v>
      </c>
      <c r="G177" s="3" t="s">
        <v>98</v>
      </c>
      <c r="I177" s="3" t="s">
        <v>98</v>
      </c>
      <c r="K177" s="3" t="s">
        <v>98</v>
      </c>
      <c r="M177" s="3">
        <v>1825.98</v>
      </c>
      <c r="N177" s="7">
        <f t="shared" si="48"/>
        <v>379.35905223240059</v>
      </c>
      <c r="O177" s="3">
        <v>32.700000000000003</v>
      </c>
      <c r="P177" s="9">
        <f t="shared" si="49"/>
        <v>12.559865175463619</v>
      </c>
      <c r="Q177" s="3">
        <v>67534.16</v>
      </c>
      <c r="R177" s="9">
        <f t="shared" si="50"/>
        <v>67.770645216607164</v>
      </c>
      <c r="S177" s="3">
        <v>304972.76</v>
      </c>
      <c r="T177" s="7">
        <f t="shared" si="51"/>
        <v>44.508384508841047</v>
      </c>
      <c r="U177" s="3" t="s">
        <v>98</v>
      </c>
      <c r="W177" s="3">
        <v>4764.57</v>
      </c>
      <c r="X177" s="7">
        <f t="shared" si="52"/>
        <v>6695.6297371734345</v>
      </c>
      <c r="Y177" s="3" t="s">
        <v>98</v>
      </c>
      <c r="AA177" s="3">
        <v>24155.119999999999</v>
      </c>
      <c r="AB177" s="7">
        <f t="shared" si="53"/>
        <v>2.5068575114513076</v>
      </c>
      <c r="AC177" s="3">
        <v>19557.88</v>
      </c>
      <c r="AD177" s="7">
        <f t="shared" si="54"/>
        <v>2.1512094240296715</v>
      </c>
      <c r="AE177" s="4" t="e">
        <f>NA()</f>
        <v>#N/A</v>
      </c>
      <c r="AF177" s="6" t="e">
        <f t="shared" si="55"/>
        <v>#N/A</v>
      </c>
      <c r="AG177" s="4" t="e">
        <f>NA()</f>
        <v>#N/A</v>
      </c>
      <c r="AH177" s="4"/>
      <c r="AI177" s="3">
        <v>665.39</v>
      </c>
      <c r="AJ177" s="7">
        <f t="shared" si="56"/>
        <v>-275.87292243580299</v>
      </c>
      <c r="AK177" s="3">
        <v>1234</v>
      </c>
      <c r="AL177" s="7">
        <f t="shared" si="57"/>
        <v>0.10980531726857493</v>
      </c>
      <c r="AM177" s="3">
        <v>29748.959999999999</v>
      </c>
      <c r="AN177" s="7">
        <f t="shared" si="58"/>
        <v>2.8233917416010832</v>
      </c>
      <c r="AO177" s="3" t="s">
        <v>98</v>
      </c>
      <c r="AQ177" s="4" t="e">
        <f>NA()</f>
        <v>#N/A</v>
      </c>
      <c r="AR177" s="4"/>
      <c r="AS177" s="4" t="e">
        <f>NA()</f>
        <v>#N/A</v>
      </c>
      <c r="AT177" s="7" t="e">
        <f t="shared" si="59"/>
        <v>#N/A</v>
      </c>
      <c r="AU177" s="3">
        <v>52.48</v>
      </c>
      <c r="AV177" s="7">
        <f t="shared" si="60"/>
        <v>82.073484110955505</v>
      </c>
      <c r="AW177" s="3">
        <v>7.51</v>
      </c>
      <c r="AX177" s="7">
        <f t="shared" si="61"/>
        <v>9.6881986591679699</v>
      </c>
      <c r="AY177" s="3" t="s">
        <v>98</v>
      </c>
      <c r="BA177" s="3">
        <v>108.03</v>
      </c>
      <c r="BB177" s="7">
        <f t="shared" si="62"/>
        <v>88.323088486622837</v>
      </c>
      <c r="BC177" s="3">
        <v>196.32</v>
      </c>
      <c r="BD177" s="7">
        <f t="shared" si="63"/>
        <v>187.88881292309773</v>
      </c>
      <c r="BE177" s="3">
        <v>171.29</v>
      </c>
      <c r="BF177" s="7">
        <f t="shared" si="64"/>
        <v>150.93615182792206</v>
      </c>
      <c r="BG177" s="3">
        <v>127.4</v>
      </c>
      <c r="BH177" s="7">
        <f t="shared" si="65"/>
        <v>6.0835020516923377</v>
      </c>
      <c r="BI177" s="4" t="e">
        <f>NA()</f>
        <v>#N/A</v>
      </c>
      <c r="BJ177" s="6" t="e">
        <f t="shared" si="66"/>
        <v>#N/A</v>
      </c>
      <c r="BK177" s="4" t="e">
        <f>NA()</f>
        <v>#N/A</v>
      </c>
      <c r="BL177" s="4"/>
      <c r="BM177" s="4" t="e">
        <f>NA()</f>
        <v>#N/A</v>
      </c>
      <c r="BN177" s="4"/>
      <c r="BO177" s="4" t="e">
        <f>NA()</f>
        <v>#N/A</v>
      </c>
      <c r="BP177" s="6" t="e">
        <f t="shared" si="67"/>
        <v>#N/A</v>
      </c>
      <c r="BQ177" s="4" t="e">
        <f>NA()</f>
        <v>#N/A</v>
      </c>
      <c r="BR177" s="6" t="e">
        <f t="shared" si="68"/>
        <v>#N/A</v>
      </c>
      <c r="BS177" s="3">
        <v>311.08</v>
      </c>
      <c r="BT177" s="7">
        <f t="shared" si="69"/>
        <v>40.28825076908894</v>
      </c>
      <c r="BU177" s="4" t="e">
        <f>NA()</f>
        <v>#N/A</v>
      </c>
      <c r="BV177" s="4"/>
      <c r="BW177" s="4" t="e">
        <f>NA()</f>
        <v>#N/A</v>
      </c>
      <c r="BX177" s="7" t="e">
        <f t="shared" si="70"/>
        <v>#N/A</v>
      </c>
      <c r="BY177" s="3" t="s">
        <v>98</v>
      </c>
      <c r="CA177" s="3">
        <v>15.76</v>
      </c>
      <c r="CB177" s="7">
        <f t="shared" si="71"/>
        <v>20.510774435374422</v>
      </c>
      <c r="CC177" s="3" t="s">
        <v>98</v>
      </c>
      <c r="CE177" s="3">
        <v>544518.62</v>
      </c>
    </row>
    <row r="178" spans="1:83" x14ac:dyDescent="0.3">
      <c r="A178" s="3" t="s">
        <v>733</v>
      </c>
      <c r="B178" s="4">
        <v>960</v>
      </c>
      <c r="C178" s="4">
        <v>2782271</v>
      </c>
      <c r="D178" s="4">
        <v>6271831</v>
      </c>
      <c r="E178" s="3" t="s">
        <v>98</v>
      </c>
      <c r="G178" s="3" t="s">
        <v>98</v>
      </c>
      <c r="I178" s="3" t="s">
        <v>98</v>
      </c>
      <c r="K178" s="3" t="s">
        <v>98</v>
      </c>
      <c r="M178" s="3">
        <v>2078.5300000000002</v>
      </c>
      <c r="N178" s="7">
        <f t="shared" si="48"/>
        <v>431.8279339514188</v>
      </c>
      <c r="O178" s="3">
        <v>38.200000000000003</v>
      </c>
      <c r="P178" s="9">
        <f t="shared" si="49"/>
        <v>14.672380724853523</v>
      </c>
      <c r="Q178" s="3">
        <v>78933.72</v>
      </c>
      <c r="R178" s="9">
        <f t="shared" si="50"/>
        <v>79.21012319908931</v>
      </c>
      <c r="S178" s="3">
        <v>358701.19</v>
      </c>
      <c r="T178" s="7">
        <f t="shared" si="51"/>
        <v>52.349627843151794</v>
      </c>
      <c r="U178" s="3" t="s">
        <v>98</v>
      </c>
      <c r="W178" s="4" t="e">
        <f>NA()</f>
        <v>#N/A</v>
      </c>
      <c r="X178" s="7" t="e">
        <f t="shared" si="52"/>
        <v>#N/A</v>
      </c>
      <c r="Y178" s="3" t="s">
        <v>98</v>
      </c>
      <c r="AA178" s="3">
        <v>28875.77</v>
      </c>
      <c r="AB178" s="7">
        <f t="shared" si="53"/>
        <v>2.9967742210943404</v>
      </c>
      <c r="AC178" s="3">
        <v>20179.48</v>
      </c>
      <c r="AD178" s="7">
        <f t="shared" si="54"/>
        <v>2.2195804222143849</v>
      </c>
      <c r="AE178" s="4" t="e">
        <f>NA()</f>
        <v>#N/A</v>
      </c>
      <c r="AF178" s="6" t="e">
        <f t="shared" si="55"/>
        <v>#N/A</v>
      </c>
      <c r="AG178" s="4" t="e">
        <f>NA()</f>
        <v>#N/A</v>
      </c>
      <c r="AH178" s="4"/>
      <c r="AI178" s="3">
        <v>912.2</v>
      </c>
      <c r="AJ178" s="7">
        <f t="shared" si="56"/>
        <v>-378.20117501907077</v>
      </c>
      <c r="AK178" s="3">
        <v>1641.03</v>
      </c>
      <c r="AL178" s="7">
        <f t="shared" si="57"/>
        <v>0.14602416515174191</v>
      </c>
      <c r="AM178" s="3">
        <v>25542.1</v>
      </c>
      <c r="AN178" s="7">
        <f t="shared" si="58"/>
        <v>2.4241302621385428</v>
      </c>
      <c r="AO178" s="3" t="s">
        <v>98</v>
      </c>
      <c r="AQ178" s="4" t="e">
        <f>NA()</f>
        <v>#N/A</v>
      </c>
      <c r="AR178" s="4"/>
      <c r="AS178" s="4" t="e">
        <f>NA()</f>
        <v>#N/A</v>
      </c>
      <c r="AT178" s="7" t="e">
        <f t="shared" si="59"/>
        <v>#N/A</v>
      </c>
      <c r="AU178" s="3">
        <v>52.99</v>
      </c>
      <c r="AV178" s="7">
        <f t="shared" si="60"/>
        <v>82.871073228649635</v>
      </c>
      <c r="AW178" s="4" t="e">
        <f>NA()</f>
        <v>#N/A</v>
      </c>
      <c r="AX178" s="7" t="e">
        <f t="shared" si="61"/>
        <v>#N/A</v>
      </c>
      <c r="AY178" s="3" t="s">
        <v>98</v>
      </c>
      <c r="BA178" s="3">
        <v>134.16999999999999</v>
      </c>
      <c r="BB178" s="7">
        <f t="shared" si="62"/>
        <v>109.69461059196689</v>
      </c>
      <c r="BC178" s="3">
        <v>241.48</v>
      </c>
      <c r="BD178" s="7">
        <f t="shared" si="63"/>
        <v>231.10936504008578</v>
      </c>
      <c r="BE178" s="3">
        <v>204.28</v>
      </c>
      <c r="BF178" s="7">
        <f t="shared" si="64"/>
        <v>180.00605461736191</v>
      </c>
      <c r="BG178" s="3">
        <v>164.68</v>
      </c>
      <c r="BH178" s="7">
        <f t="shared" si="65"/>
        <v>7.8636665453115704</v>
      </c>
      <c r="BI178" s="4" t="e">
        <f>NA()</f>
        <v>#N/A</v>
      </c>
      <c r="BJ178" s="6" t="e">
        <f t="shared" si="66"/>
        <v>#N/A</v>
      </c>
      <c r="BK178" s="4" t="e">
        <f>NA()</f>
        <v>#N/A</v>
      </c>
      <c r="BL178" s="4"/>
      <c r="BM178" s="4" t="e">
        <f>NA()</f>
        <v>#N/A</v>
      </c>
      <c r="BN178" s="4"/>
      <c r="BO178" s="4" t="e">
        <f>NA()</f>
        <v>#N/A</v>
      </c>
      <c r="BP178" s="6" t="e">
        <f t="shared" si="67"/>
        <v>#N/A</v>
      </c>
      <c r="BQ178" s="4" t="e">
        <f>NA()</f>
        <v>#N/A</v>
      </c>
      <c r="BR178" s="6" t="e">
        <f t="shared" si="68"/>
        <v>#N/A</v>
      </c>
      <c r="BS178" s="3">
        <v>273.70999999999998</v>
      </c>
      <c r="BT178" s="7">
        <f t="shared" si="69"/>
        <v>35.44842843643864</v>
      </c>
      <c r="BU178" s="4" t="e">
        <f>NA()</f>
        <v>#N/A</v>
      </c>
      <c r="BV178" s="4"/>
      <c r="BW178" s="4" t="e">
        <f>NA()</f>
        <v>#N/A</v>
      </c>
      <c r="BX178" s="7" t="e">
        <f t="shared" si="70"/>
        <v>#N/A</v>
      </c>
      <c r="BY178" s="3" t="s">
        <v>98</v>
      </c>
      <c r="CA178" s="3">
        <v>15.03</v>
      </c>
      <c r="CB178" s="7">
        <f t="shared" si="71"/>
        <v>19.560719528152127</v>
      </c>
      <c r="CC178" s="3" t="s">
        <v>98</v>
      </c>
      <c r="CE178" s="3">
        <v>482011.44</v>
      </c>
    </row>
    <row r="179" spans="1:83" x14ac:dyDescent="0.3">
      <c r="A179" s="3" t="s">
        <v>733</v>
      </c>
      <c r="B179" s="4">
        <v>980</v>
      </c>
      <c r="C179" s="4">
        <v>2782271</v>
      </c>
      <c r="D179" s="4">
        <v>6271831</v>
      </c>
      <c r="E179" s="3" t="s">
        <v>98</v>
      </c>
      <c r="G179" s="3" t="s">
        <v>98</v>
      </c>
      <c r="I179" s="3" t="s">
        <v>98</v>
      </c>
      <c r="K179" s="3" t="s">
        <v>98</v>
      </c>
      <c r="M179" s="3">
        <v>1202.42</v>
      </c>
      <c r="N179" s="7">
        <f t="shared" si="48"/>
        <v>249.81046429056352</v>
      </c>
      <c r="O179" s="3">
        <v>41.94</v>
      </c>
      <c r="P179" s="9">
        <f t="shared" si="49"/>
        <v>16.108891298438657</v>
      </c>
      <c r="Q179" s="3">
        <v>65768.83</v>
      </c>
      <c r="R179" s="9">
        <f t="shared" si="50"/>
        <v>65.999133538365626</v>
      </c>
      <c r="S179" s="3">
        <v>274801.13</v>
      </c>
      <c r="T179" s="7">
        <f t="shared" si="51"/>
        <v>40.105071539845113</v>
      </c>
      <c r="U179" s="3" t="s">
        <v>98</v>
      </c>
      <c r="W179" s="3">
        <v>1528.42</v>
      </c>
      <c r="X179" s="7">
        <f t="shared" si="52"/>
        <v>2147.8820550208352</v>
      </c>
      <c r="Y179" s="3" t="s">
        <v>98</v>
      </c>
      <c r="AA179" s="3">
        <v>16554.21</v>
      </c>
      <c r="AB179" s="7">
        <f t="shared" si="53"/>
        <v>1.7180227498204252</v>
      </c>
      <c r="AC179" s="3">
        <v>36884.379999999997</v>
      </c>
      <c r="AD179" s="7">
        <f t="shared" si="54"/>
        <v>4.0569850032565666</v>
      </c>
      <c r="AE179" s="3">
        <v>56728.12</v>
      </c>
      <c r="AF179" s="7">
        <f t="shared" si="55"/>
        <v>0.51632599927196654</v>
      </c>
      <c r="AG179" s="4" t="e">
        <f>NA()</f>
        <v>#N/A</v>
      </c>
      <c r="AH179" s="4"/>
      <c r="AI179" s="3">
        <v>1070.3800000000001</v>
      </c>
      <c r="AJ179" s="7">
        <f t="shared" si="56"/>
        <v>-443.78313277451542</v>
      </c>
      <c r="AK179" s="3">
        <v>2223.65</v>
      </c>
      <c r="AL179" s="7">
        <f t="shared" si="57"/>
        <v>0.19786758001966503</v>
      </c>
      <c r="AM179" s="3">
        <v>38316.9</v>
      </c>
      <c r="AN179" s="7">
        <f t="shared" si="58"/>
        <v>3.6365512953647641</v>
      </c>
      <c r="AO179" s="3" t="s">
        <v>98</v>
      </c>
      <c r="AQ179" s="4" t="e">
        <f>NA()</f>
        <v>#N/A</v>
      </c>
      <c r="AR179" s="4"/>
      <c r="AS179" s="4" t="e">
        <f>NA()</f>
        <v>#N/A</v>
      </c>
      <c r="AT179" s="7" t="e">
        <f t="shared" si="59"/>
        <v>#N/A</v>
      </c>
      <c r="AU179" s="3">
        <v>76.709999999999994</v>
      </c>
      <c r="AV179" s="7">
        <f t="shared" si="60"/>
        <v>119.96678670257997</v>
      </c>
      <c r="AW179" s="3">
        <v>9.4600000000000009</v>
      </c>
      <c r="AX179" s="7">
        <f t="shared" si="61"/>
        <v>12.203776207154329</v>
      </c>
      <c r="AY179" s="3" t="s">
        <v>98</v>
      </c>
      <c r="BA179" s="3">
        <v>101.89</v>
      </c>
      <c r="BB179" s="7">
        <f t="shared" si="62"/>
        <v>83.303151771748588</v>
      </c>
      <c r="BC179" s="3">
        <v>197.17</v>
      </c>
      <c r="BD179" s="7">
        <f t="shared" si="63"/>
        <v>188.70230870032182</v>
      </c>
      <c r="BE179" s="3">
        <v>199.21</v>
      </c>
      <c r="BF179" s="7">
        <f t="shared" si="64"/>
        <v>175.53850665911821</v>
      </c>
      <c r="BG179" s="3">
        <v>157.96</v>
      </c>
      <c r="BH179" s="7">
        <f t="shared" si="65"/>
        <v>7.5427785250025243</v>
      </c>
      <c r="BI179" s="4" t="e">
        <f>NA()</f>
        <v>#N/A</v>
      </c>
      <c r="BJ179" s="6" t="e">
        <f t="shared" si="66"/>
        <v>#N/A</v>
      </c>
      <c r="BK179" s="4" t="e">
        <f>NA()</f>
        <v>#N/A</v>
      </c>
      <c r="BL179" s="4"/>
      <c r="BM179" s="4" t="e">
        <f>NA()</f>
        <v>#N/A</v>
      </c>
      <c r="BN179" s="4"/>
      <c r="BO179" s="4" t="e">
        <f>NA()</f>
        <v>#N/A</v>
      </c>
      <c r="BP179" s="6" t="e">
        <f t="shared" si="67"/>
        <v>#N/A</v>
      </c>
      <c r="BQ179" s="4" t="e">
        <f>NA()</f>
        <v>#N/A</v>
      </c>
      <c r="BR179" s="6" t="e">
        <f t="shared" si="68"/>
        <v>#N/A</v>
      </c>
      <c r="BS179" s="3">
        <v>280.83999999999997</v>
      </c>
      <c r="BT179" s="7">
        <f t="shared" si="69"/>
        <v>36.371841153371918</v>
      </c>
      <c r="BU179" s="4" t="e">
        <f>NA()</f>
        <v>#N/A</v>
      </c>
      <c r="BV179" s="4"/>
      <c r="BW179" s="4" t="e">
        <f>NA()</f>
        <v>#N/A</v>
      </c>
      <c r="BX179" s="7" t="e">
        <f t="shared" si="70"/>
        <v>#N/A</v>
      </c>
      <c r="BY179" s="3" t="s">
        <v>98</v>
      </c>
      <c r="CA179" s="3">
        <v>15.2</v>
      </c>
      <c r="CB179" s="7">
        <f t="shared" si="71"/>
        <v>19.78196519147787</v>
      </c>
      <c r="CC179" s="3" t="s">
        <v>98</v>
      </c>
      <c r="CE179" s="3">
        <v>503841.17</v>
      </c>
    </row>
    <row r="180" spans="1:83" x14ac:dyDescent="0.3">
      <c r="A180" s="3" t="s">
        <v>733</v>
      </c>
      <c r="B180" s="4">
        <v>1000</v>
      </c>
      <c r="C180" s="4">
        <v>2782271</v>
      </c>
      <c r="D180" s="4">
        <v>6271831</v>
      </c>
      <c r="E180" s="3" t="s">
        <v>98</v>
      </c>
      <c r="G180" s="3" t="s">
        <v>98</v>
      </c>
      <c r="I180" s="3" t="s">
        <v>98</v>
      </c>
      <c r="K180" s="3" t="s">
        <v>98</v>
      </c>
      <c r="M180" s="3">
        <v>1602.74</v>
      </c>
      <c r="N180" s="7">
        <f t="shared" si="48"/>
        <v>332.97951093383153</v>
      </c>
      <c r="O180" s="3">
        <v>36.99</v>
      </c>
      <c r="P180" s="9">
        <f t="shared" si="49"/>
        <v>14.207627303987744</v>
      </c>
      <c r="Q180" s="3">
        <v>72385.539999999994</v>
      </c>
      <c r="R180" s="9">
        <f t="shared" si="50"/>
        <v>72.639013354908485</v>
      </c>
      <c r="S180" s="3">
        <v>287732.99</v>
      </c>
      <c r="T180" s="7">
        <f t="shared" si="51"/>
        <v>41.992375170813666</v>
      </c>
      <c r="U180" s="3" t="s">
        <v>98</v>
      </c>
      <c r="W180" s="3">
        <v>2608.92</v>
      </c>
      <c r="X180" s="7">
        <f t="shared" si="52"/>
        <v>3666.3040597381332</v>
      </c>
      <c r="Y180" s="3" t="s">
        <v>98</v>
      </c>
      <c r="AA180" s="3">
        <v>20474.349999999999</v>
      </c>
      <c r="AB180" s="7">
        <f t="shared" si="53"/>
        <v>2.124861233957152</v>
      </c>
      <c r="AC180" s="3">
        <v>70588.289999999994</v>
      </c>
      <c r="AD180" s="7">
        <f t="shared" si="54"/>
        <v>7.7641438987323479</v>
      </c>
      <c r="AE180" s="4" t="e">
        <f>NA()</f>
        <v>#N/A</v>
      </c>
      <c r="AF180" s="6" t="e">
        <f t="shared" si="55"/>
        <v>#N/A</v>
      </c>
      <c r="AG180" s="4" t="e">
        <f>NA()</f>
        <v>#N/A</v>
      </c>
      <c r="AH180" s="4"/>
      <c r="AI180" s="3">
        <v>762.75</v>
      </c>
      <c r="AJ180" s="7">
        <f t="shared" si="56"/>
        <v>-316.23870450098246</v>
      </c>
      <c r="AK180" s="3">
        <v>1898.34</v>
      </c>
      <c r="AL180" s="7">
        <f t="shared" si="57"/>
        <v>0.16892044245026461</v>
      </c>
      <c r="AM180" s="3">
        <v>48186.81</v>
      </c>
      <c r="AN180" s="7">
        <f t="shared" si="58"/>
        <v>4.5732772308040506</v>
      </c>
      <c r="AO180" s="3" t="s">
        <v>98</v>
      </c>
      <c r="AQ180" s="4" t="e">
        <f>NA()</f>
        <v>#N/A</v>
      </c>
      <c r="AR180" s="4"/>
      <c r="AS180" s="4" t="e">
        <f>NA()</f>
        <v>#N/A</v>
      </c>
      <c r="AT180" s="7" t="e">
        <f t="shared" si="59"/>
        <v>#N/A</v>
      </c>
      <c r="AU180" s="3">
        <v>49.83</v>
      </c>
      <c r="AV180" s="7">
        <f t="shared" si="60"/>
        <v>77.929148499407631</v>
      </c>
      <c r="AW180" s="4" t="e">
        <f>NA()</f>
        <v>#N/A</v>
      </c>
      <c r="AX180" s="7" t="e">
        <f t="shared" si="61"/>
        <v>#N/A</v>
      </c>
      <c r="AY180" s="3" t="s">
        <v>98</v>
      </c>
      <c r="BA180" s="3">
        <v>105.24</v>
      </c>
      <c r="BB180" s="7">
        <f t="shared" si="62"/>
        <v>86.042042324652286</v>
      </c>
      <c r="BC180" s="3">
        <v>259.02</v>
      </c>
      <c r="BD180" s="7">
        <f t="shared" si="63"/>
        <v>247.89608966656874</v>
      </c>
      <c r="BE180" s="3">
        <v>181.72</v>
      </c>
      <c r="BF180" s="7">
        <f t="shared" si="64"/>
        <v>160.12678796292835</v>
      </c>
      <c r="BG180" s="3">
        <v>146.55000000000001</v>
      </c>
      <c r="BH180" s="7">
        <f t="shared" si="65"/>
        <v>6.9979374071861233</v>
      </c>
      <c r="BI180" s="3">
        <v>6.96</v>
      </c>
      <c r="BJ180" s="7">
        <f t="shared" si="66"/>
        <v>11.772967915600477</v>
      </c>
      <c r="BK180" s="4" t="e">
        <f>NA()</f>
        <v>#N/A</v>
      </c>
      <c r="BL180" s="4"/>
      <c r="BM180" s="4" t="e">
        <f>NA()</f>
        <v>#N/A</v>
      </c>
      <c r="BN180" s="4"/>
      <c r="BO180" s="4" t="e">
        <f>NA()</f>
        <v>#N/A</v>
      </c>
      <c r="BP180" s="6" t="e">
        <f t="shared" si="67"/>
        <v>#N/A</v>
      </c>
      <c r="BQ180" s="4" t="e">
        <f>NA()</f>
        <v>#N/A</v>
      </c>
      <c r="BR180" s="6" t="e">
        <f t="shared" si="68"/>
        <v>#N/A</v>
      </c>
      <c r="BS180" s="3">
        <v>227.49</v>
      </c>
      <c r="BT180" s="7">
        <f t="shared" si="69"/>
        <v>29.462434638871169</v>
      </c>
      <c r="BU180" s="4" t="e">
        <f>NA()</f>
        <v>#N/A</v>
      </c>
      <c r="BV180" s="4"/>
      <c r="BW180" s="3">
        <v>15.69</v>
      </c>
      <c r="BX180" s="7">
        <f t="shared" si="70"/>
        <v>21.224799712058399</v>
      </c>
      <c r="BY180" s="3" t="s">
        <v>98</v>
      </c>
      <c r="CA180" s="3">
        <v>14.29</v>
      </c>
      <c r="CB180" s="7">
        <f t="shared" si="71"/>
        <v>18.597650170145968</v>
      </c>
      <c r="CC180" s="3" t="s">
        <v>98</v>
      </c>
      <c r="CE180" s="3">
        <v>492715.49</v>
      </c>
    </row>
    <row r="181" spans="1:83" x14ac:dyDescent="0.3">
      <c r="A181" s="3" t="s">
        <v>733</v>
      </c>
      <c r="B181" s="4">
        <v>1020</v>
      </c>
      <c r="C181" s="4">
        <v>2782271</v>
      </c>
      <c r="D181" s="4">
        <v>6271831</v>
      </c>
      <c r="E181" s="3" t="s">
        <v>98</v>
      </c>
      <c r="G181" s="3" t="s">
        <v>98</v>
      </c>
      <c r="I181" s="3" t="s">
        <v>98</v>
      </c>
      <c r="K181" s="3" t="s">
        <v>98</v>
      </c>
      <c r="M181" s="3">
        <v>1687.87</v>
      </c>
      <c r="N181" s="7">
        <f t="shared" si="48"/>
        <v>350.66581424303769</v>
      </c>
      <c r="O181" s="3">
        <v>39.270000000000003</v>
      </c>
      <c r="P181" s="9">
        <f t="shared" si="49"/>
        <v>15.083361022643924</v>
      </c>
      <c r="Q181" s="3">
        <v>62004.34</v>
      </c>
      <c r="R181" s="9">
        <f t="shared" si="50"/>
        <v>62.22146137643356</v>
      </c>
      <c r="S181" s="3">
        <v>320267.74</v>
      </c>
      <c r="T181" s="7">
        <f t="shared" si="51"/>
        <v>46.740566986040101</v>
      </c>
      <c r="U181" s="3" t="s">
        <v>98</v>
      </c>
      <c r="W181" s="4" t="e">
        <f>NA()</f>
        <v>#N/A</v>
      </c>
      <c r="X181" s="7" t="e">
        <f t="shared" si="52"/>
        <v>#N/A</v>
      </c>
      <c r="Y181" s="3" t="s">
        <v>98</v>
      </c>
      <c r="AA181" s="3">
        <v>23145.21</v>
      </c>
      <c r="AB181" s="7">
        <f t="shared" si="53"/>
        <v>2.4020474144867805</v>
      </c>
      <c r="AC181" s="3">
        <v>31925.040000000001</v>
      </c>
      <c r="AD181" s="7">
        <f t="shared" si="54"/>
        <v>3.5114975094705678</v>
      </c>
      <c r="AE181" s="4" t="e">
        <f>NA()</f>
        <v>#N/A</v>
      </c>
      <c r="AF181" s="6" t="e">
        <f t="shared" si="55"/>
        <v>#N/A</v>
      </c>
      <c r="AG181" s="4" t="e">
        <f>NA()</f>
        <v>#N/A</v>
      </c>
      <c r="AH181" s="4"/>
      <c r="AI181" s="3">
        <v>1270.94</v>
      </c>
      <c r="AJ181" s="7">
        <f t="shared" si="56"/>
        <v>-526.93598046342663</v>
      </c>
      <c r="AK181" s="3">
        <v>1946.83</v>
      </c>
      <c r="AL181" s="7">
        <f t="shared" si="57"/>
        <v>0.17323523972283608</v>
      </c>
      <c r="AM181" s="3">
        <v>45851</v>
      </c>
      <c r="AN181" s="7">
        <f t="shared" si="58"/>
        <v>4.3515919462109354</v>
      </c>
      <c r="AO181" s="3" t="s">
        <v>98</v>
      </c>
      <c r="AQ181" s="4" t="e">
        <f>NA()</f>
        <v>#N/A</v>
      </c>
      <c r="AR181" s="4"/>
      <c r="AS181" s="4" t="e">
        <f>NA()</f>
        <v>#N/A</v>
      </c>
      <c r="AT181" s="7" t="e">
        <f t="shared" si="59"/>
        <v>#N/A</v>
      </c>
      <c r="AU181" s="3">
        <v>56.05</v>
      </c>
      <c r="AV181" s="7">
        <f t="shared" si="60"/>
        <v>87.656607934814332</v>
      </c>
      <c r="AW181" s="3">
        <v>8.31</v>
      </c>
      <c r="AX181" s="7">
        <f t="shared" si="61"/>
        <v>10.720230473726478</v>
      </c>
      <c r="AY181" s="3" t="s">
        <v>98</v>
      </c>
      <c r="BA181" s="3">
        <v>133.87</v>
      </c>
      <c r="BB181" s="7">
        <f t="shared" si="62"/>
        <v>109.44933681110986</v>
      </c>
      <c r="BC181" s="3">
        <v>253.55</v>
      </c>
      <c r="BD181" s="7">
        <f t="shared" si="63"/>
        <v>242.66100507666786</v>
      </c>
      <c r="BE181" s="3">
        <v>193.46</v>
      </c>
      <c r="BF181" s="7">
        <f t="shared" si="64"/>
        <v>170.47176094710611</v>
      </c>
      <c r="BG181" s="3">
        <v>134.97</v>
      </c>
      <c r="BH181" s="7">
        <f t="shared" si="65"/>
        <v>6.4449785864749982</v>
      </c>
      <c r="BI181" s="4" t="e">
        <f>NA()</f>
        <v>#N/A</v>
      </c>
      <c r="BJ181" s="6" t="e">
        <f t="shared" si="66"/>
        <v>#N/A</v>
      </c>
      <c r="BK181" s="4" t="e">
        <f>NA()</f>
        <v>#N/A</v>
      </c>
      <c r="BL181" s="4"/>
      <c r="BM181" s="4" t="e">
        <f>NA()</f>
        <v>#N/A</v>
      </c>
      <c r="BN181" s="4"/>
      <c r="BO181" s="4" t="e">
        <f>NA()</f>
        <v>#N/A</v>
      </c>
      <c r="BP181" s="6" t="e">
        <f t="shared" si="67"/>
        <v>#N/A</v>
      </c>
      <c r="BQ181" s="4" t="e">
        <f>NA()</f>
        <v>#N/A</v>
      </c>
      <c r="BR181" s="6" t="e">
        <f t="shared" si="68"/>
        <v>#N/A</v>
      </c>
      <c r="BS181" s="4" t="e">
        <f>NA()</f>
        <v>#N/A</v>
      </c>
      <c r="BT181" s="6" t="e">
        <f t="shared" si="69"/>
        <v>#N/A</v>
      </c>
      <c r="BU181" s="4" t="e">
        <f>NA()</f>
        <v>#N/A</v>
      </c>
      <c r="BV181" s="4"/>
      <c r="BW181" s="4" t="e">
        <f>NA()</f>
        <v>#N/A</v>
      </c>
      <c r="BX181" s="7" t="e">
        <f t="shared" si="70"/>
        <v>#N/A</v>
      </c>
      <c r="BY181" s="3" t="s">
        <v>98</v>
      </c>
      <c r="CA181" s="3">
        <v>10.97</v>
      </c>
      <c r="CB181" s="7">
        <f t="shared" si="71"/>
        <v>14.27685250990212</v>
      </c>
      <c r="CC181" s="3" t="s">
        <v>98</v>
      </c>
      <c r="CE181" s="3">
        <v>511070.6</v>
      </c>
    </row>
    <row r="182" spans="1:83" x14ac:dyDescent="0.3">
      <c r="A182" s="3" t="s">
        <v>733</v>
      </c>
      <c r="B182" s="4">
        <v>1040</v>
      </c>
      <c r="C182" s="4">
        <v>2782271</v>
      </c>
      <c r="D182" s="4">
        <v>6271831</v>
      </c>
      <c r="E182" s="3" t="s">
        <v>98</v>
      </c>
      <c r="G182" s="3" t="s">
        <v>98</v>
      </c>
      <c r="I182" s="3" t="s">
        <v>98</v>
      </c>
      <c r="K182" s="3" t="s">
        <v>98</v>
      </c>
      <c r="M182" s="3">
        <v>1899.49</v>
      </c>
      <c r="N182" s="7">
        <f t="shared" si="48"/>
        <v>394.63122604022095</v>
      </c>
      <c r="O182" s="3">
        <v>31.73</v>
      </c>
      <c r="P182" s="9">
        <f t="shared" si="49"/>
        <v>12.187294251298489</v>
      </c>
      <c r="Q182" s="3">
        <v>65932.509999999995</v>
      </c>
      <c r="R182" s="9">
        <f t="shared" si="50"/>
        <v>66.163386698678181</v>
      </c>
      <c r="S182" s="3">
        <v>332660.90000000002</v>
      </c>
      <c r="T182" s="7">
        <f t="shared" si="51"/>
        <v>48.549251573344193</v>
      </c>
      <c r="U182" s="3" t="s">
        <v>98</v>
      </c>
      <c r="W182" s="4" t="e">
        <f>NA()</f>
        <v>#N/A</v>
      </c>
      <c r="X182" s="7" t="e">
        <f t="shared" si="52"/>
        <v>#N/A</v>
      </c>
      <c r="Y182" s="3" t="s">
        <v>98</v>
      </c>
      <c r="AA182" s="3">
        <v>24486.560000000001</v>
      </c>
      <c r="AB182" s="7">
        <f t="shared" si="53"/>
        <v>2.5412548919485034</v>
      </c>
      <c r="AC182" s="3">
        <v>28752.49</v>
      </c>
      <c r="AD182" s="7">
        <f t="shared" si="54"/>
        <v>3.1625425379600904</v>
      </c>
      <c r="AE182" s="4" t="e">
        <f>NA()</f>
        <v>#N/A</v>
      </c>
      <c r="AF182" s="6" t="e">
        <f t="shared" si="55"/>
        <v>#N/A</v>
      </c>
      <c r="AG182" s="4" t="e">
        <f>NA()</f>
        <v>#N/A</v>
      </c>
      <c r="AH182" s="4"/>
      <c r="AI182" s="3">
        <v>532.36</v>
      </c>
      <c r="AJ182" s="7">
        <f t="shared" si="56"/>
        <v>-220.71823890939763</v>
      </c>
      <c r="AK182" s="3">
        <v>1765.85</v>
      </c>
      <c r="AL182" s="7">
        <f t="shared" si="57"/>
        <v>0.15713105307837361</v>
      </c>
      <c r="AM182" s="3">
        <v>40188.980000000003</v>
      </c>
      <c r="AN182" s="7">
        <f t="shared" si="58"/>
        <v>3.8142252446932972</v>
      </c>
      <c r="AO182" s="3" t="s">
        <v>98</v>
      </c>
      <c r="AQ182" s="4" t="e">
        <f>NA()</f>
        <v>#N/A</v>
      </c>
      <c r="AR182" s="4"/>
      <c r="AS182" s="4" t="e">
        <f>NA()</f>
        <v>#N/A</v>
      </c>
      <c r="AT182" s="7" t="e">
        <f t="shared" si="59"/>
        <v>#N/A</v>
      </c>
      <c r="AU182" s="3">
        <v>145.47999999999999</v>
      </c>
      <c r="AV182" s="7">
        <f t="shared" si="60"/>
        <v>227.51620557282405</v>
      </c>
      <c r="AW182" s="4" t="e">
        <f>NA()</f>
        <v>#N/A</v>
      </c>
      <c r="AX182" s="7" t="e">
        <f t="shared" si="61"/>
        <v>#N/A</v>
      </c>
      <c r="AY182" s="3" t="s">
        <v>98</v>
      </c>
      <c r="BA182" s="3">
        <v>124.12</v>
      </c>
      <c r="BB182" s="7">
        <f t="shared" si="62"/>
        <v>101.47793893325581</v>
      </c>
      <c r="BC182" s="3">
        <v>227.07</v>
      </c>
      <c r="BD182" s="7">
        <f t="shared" si="63"/>
        <v>217.31821898149857</v>
      </c>
      <c r="BE182" s="3">
        <v>183.8</v>
      </c>
      <c r="BF182" s="7">
        <f t="shared" si="64"/>
        <v>161.95962815092579</v>
      </c>
      <c r="BG182" s="3">
        <v>154.19</v>
      </c>
      <c r="BH182" s="7">
        <f t="shared" si="65"/>
        <v>7.3627565255136691</v>
      </c>
      <c r="BI182" s="4" t="e">
        <f>NA()</f>
        <v>#N/A</v>
      </c>
      <c r="BJ182" s="6" t="e">
        <f t="shared" si="66"/>
        <v>#N/A</v>
      </c>
      <c r="BK182" s="4" t="e">
        <f>NA()</f>
        <v>#N/A</v>
      </c>
      <c r="BL182" s="4"/>
      <c r="BM182" s="4" t="e">
        <f>NA()</f>
        <v>#N/A</v>
      </c>
      <c r="BN182" s="4"/>
      <c r="BO182" s="4" t="e">
        <f>NA()</f>
        <v>#N/A</v>
      </c>
      <c r="BP182" s="6" t="e">
        <f t="shared" si="67"/>
        <v>#N/A</v>
      </c>
      <c r="BQ182" s="4" t="e">
        <f>NA()</f>
        <v>#N/A</v>
      </c>
      <c r="BR182" s="6" t="e">
        <f t="shared" si="68"/>
        <v>#N/A</v>
      </c>
      <c r="BS182" s="3">
        <v>226</v>
      </c>
      <c r="BT182" s="7">
        <f t="shared" si="69"/>
        <v>29.269463397885112</v>
      </c>
      <c r="BU182" s="4" t="e">
        <f>NA()</f>
        <v>#N/A</v>
      </c>
      <c r="BV182" s="4"/>
      <c r="BW182" s="3">
        <v>18.34</v>
      </c>
      <c r="BX182" s="7">
        <f t="shared" si="70"/>
        <v>24.809612920277313</v>
      </c>
      <c r="BY182" s="3" t="s">
        <v>98</v>
      </c>
      <c r="CA182" s="3">
        <v>14.24</v>
      </c>
      <c r="CB182" s="7">
        <f t="shared" si="71"/>
        <v>18.532577916226636</v>
      </c>
      <c r="CC182" s="3" t="s">
        <v>98</v>
      </c>
      <c r="CE182" s="3">
        <v>502655.9</v>
      </c>
    </row>
    <row r="183" spans="1:83" x14ac:dyDescent="0.3">
      <c r="A183" s="3" t="s">
        <v>733</v>
      </c>
      <c r="B183" s="4">
        <v>1060</v>
      </c>
      <c r="C183" s="4">
        <v>2782271</v>
      </c>
      <c r="D183" s="4">
        <v>6271831</v>
      </c>
      <c r="E183" s="3" t="s">
        <v>98</v>
      </c>
      <c r="G183" s="3" t="s">
        <v>98</v>
      </c>
      <c r="I183" s="3" t="s">
        <v>98</v>
      </c>
      <c r="K183" s="3" t="s">
        <v>98</v>
      </c>
      <c r="M183" s="3">
        <v>1663.35</v>
      </c>
      <c r="N183" s="7">
        <f t="shared" si="48"/>
        <v>345.57162703357295</v>
      </c>
      <c r="O183" s="3">
        <v>42.5</v>
      </c>
      <c r="P183" s="9">
        <f t="shared" si="49"/>
        <v>16.323983790740176</v>
      </c>
      <c r="Q183" s="3">
        <v>77293.850000000006</v>
      </c>
      <c r="R183" s="9">
        <f t="shared" si="50"/>
        <v>77.564510845706124</v>
      </c>
      <c r="S183" s="3">
        <v>332963.84999999998</v>
      </c>
      <c r="T183" s="7">
        <f t="shared" si="51"/>
        <v>48.593464751881683</v>
      </c>
      <c r="U183" s="3" t="s">
        <v>98</v>
      </c>
      <c r="W183" s="4" t="e">
        <f>NA()</f>
        <v>#N/A</v>
      </c>
      <c r="X183" s="7" t="e">
        <f t="shared" si="52"/>
        <v>#N/A</v>
      </c>
      <c r="Y183" s="3" t="s">
        <v>98</v>
      </c>
      <c r="AA183" s="3">
        <v>23950.11</v>
      </c>
      <c r="AB183" s="7">
        <f t="shared" si="53"/>
        <v>2.4855812413097134</v>
      </c>
      <c r="AC183" s="3">
        <v>26783.51</v>
      </c>
      <c r="AD183" s="7">
        <f t="shared" si="54"/>
        <v>2.9459705817089046</v>
      </c>
      <c r="AE183" s="4" t="e">
        <f>NA()</f>
        <v>#N/A</v>
      </c>
      <c r="AF183" s="6" t="e">
        <f t="shared" si="55"/>
        <v>#N/A</v>
      </c>
      <c r="AG183" s="4" t="e">
        <f>NA()</f>
        <v>#N/A</v>
      </c>
      <c r="AH183" s="4"/>
      <c r="AI183" s="3">
        <v>908.29</v>
      </c>
      <c r="AJ183" s="7">
        <f t="shared" si="56"/>
        <v>-376.58007592421808</v>
      </c>
      <c r="AK183" s="3">
        <v>1714.48</v>
      </c>
      <c r="AL183" s="7">
        <f t="shared" si="57"/>
        <v>0.15255998407668261</v>
      </c>
      <c r="AM183" s="3">
        <v>39518.43</v>
      </c>
      <c r="AN183" s="7">
        <f t="shared" si="58"/>
        <v>3.7505851936686354</v>
      </c>
      <c r="AO183" s="3" t="s">
        <v>98</v>
      </c>
      <c r="AQ183" s="4" t="e">
        <f>NA()</f>
        <v>#N/A</v>
      </c>
      <c r="AR183" s="4"/>
      <c r="AS183" s="4" t="e">
        <f>NA()</f>
        <v>#N/A</v>
      </c>
      <c r="AT183" s="7" t="e">
        <f t="shared" si="59"/>
        <v>#N/A</v>
      </c>
      <c r="AU183" s="3">
        <v>61.74</v>
      </c>
      <c r="AV183" s="7">
        <f t="shared" si="60"/>
        <v>96.555200247911458</v>
      </c>
      <c r="AW183" s="4" t="e">
        <f>NA()</f>
        <v>#N/A</v>
      </c>
      <c r="AX183" s="7" t="e">
        <f t="shared" si="61"/>
        <v>#N/A</v>
      </c>
      <c r="AY183" s="3" t="s">
        <v>98</v>
      </c>
      <c r="BA183" s="3">
        <v>114.11</v>
      </c>
      <c r="BB183" s="7">
        <f t="shared" si="62"/>
        <v>93.293970445325655</v>
      </c>
      <c r="BC183" s="3">
        <v>221.43</v>
      </c>
      <c r="BD183" s="7">
        <f t="shared" si="63"/>
        <v>211.92043523615288</v>
      </c>
      <c r="BE183" s="3">
        <v>187.15</v>
      </c>
      <c r="BF183" s="7">
        <f t="shared" si="64"/>
        <v>164.9115582614024</v>
      </c>
      <c r="BG183" s="3">
        <v>150.96</v>
      </c>
      <c r="BH183" s="7">
        <f t="shared" si="65"/>
        <v>7.2085201705139346</v>
      </c>
      <c r="BI183" s="4" t="e">
        <f>NA()</f>
        <v>#N/A</v>
      </c>
      <c r="BJ183" s="6" t="e">
        <f t="shared" si="66"/>
        <v>#N/A</v>
      </c>
      <c r="BK183" s="4" t="e">
        <f>NA()</f>
        <v>#N/A</v>
      </c>
      <c r="BL183" s="4"/>
      <c r="BM183" s="4" t="e">
        <f>NA()</f>
        <v>#N/A</v>
      </c>
      <c r="BN183" s="4"/>
      <c r="BO183" s="4" t="e">
        <f>NA()</f>
        <v>#N/A</v>
      </c>
      <c r="BP183" s="6" t="e">
        <f t="shared" si="67"/>
        <v>#N/A</v>
      </c>
      <c r="BQ183" s="4" t="e">
        <f>NA()</f>
        <v>#N/A</v>
      </c>
      <c r="BR183" s="6" t="e">
        <f t="shared" si="68"/>
        <v>#N/A</v>
      </c>
      <c r="BS183" s="3">
        <v>263.7</v>
      </c>
      <c r="BT183" s="7">
        <f t="shared" si="69"/>
        <v>34.152024327532317</v>
      </c>
      <c r="BU183" s="4" t="e">
        <f>NA()</f>
        <v>#N/A</v>
      </c>
      <c r="BV183" s="4"/>
      <c r="BW183" s="3">
        <v>14.01</v>
      </c>
      <c r="BX183" s="7">
        <f t="shared" si="70"/>
        <v>18.952163414017729</v>
      </c>
      <c r="BY183" s="3" t="s">
        <v>98</v>
      </c>
      <c r="CA183" s="4" t="e">
        <f>NA()</f>
        <v>#N/A</v>
      </c>
      <c r="CB183" s="6" t="e">
        <f t="shared" si="71"/>
        <v>#N/A</v>
      </c>
      <c r="CC183" s="3" t="s">
        <v>98</v>
      </c>
      <c r="CE183" s="3">
        <v>494148.53</v>
      </c>
    </row>
    <row r="184" spans="1:83" x14ac:dyDescent="0.3">
      <c r="A184" s="3" t="s">
        <v>733</v>
      </c>
      <c r="B184" s="4">
        <v>1080</v>
      </c>
      <c r="C184" s="4">
        <v>2782271</v>
      </c>
      <c r="D184" s="4">
        <v>6271831</v>
      </c>
      <c r="E184" s="3" t="s">
        <v>98</v>
      </c>
      <c r="G184" s="3" t="s">
        <v>98</v>
      </c>
      <c r="I184" s="3" t="s">
        <v>98</v>
      </c>
      <c r="K184" s="3" t="s">
        <v>98</v>
      </c>
      <c r="M184" s="3">
        <v>1474.88</v>
      </c>
      <c r="N184" s="7">
        <f t="shared" si="48"/>
        <v>306.41577616212828</v>
      </c>
      <c r="O184" s="3">
        <v>38.200000000000003</v>
      </c>
      <c r="P184" s="9">
        <f t="shared" si="49"/>
        <v>14.672380724853523</v>
      </c>
      <c r="Q184" s="3">
        <v>67530.95</v>
      </c>
      <c r="R184" s="9">
        <f t="shared" si="50"/>
        <v>67.767423976109825</v>
      </c>
      <c r="S184" s="3">
        <v>301297.69</v>
      </c>
      <c r="T184" s="7">
        <f t="shared" si="51"/>
        <v>43.972036840751258</v>
      </c>
      <c r="U184" s="3" t="s">
        <v>98</v>
      </c>
      <c r="W184" s="4" t="e">
        <f>NA()</f>
        <v>#N/A</v>
      </c>
      <c r="X184" s="7" t="e">
        <f t="shared" si="52"/>
        <v>#N/A</v>
      </c>
      <c r="Y184" s="3" t="s">
        <v>98</v>
      </c>
      <c r="AA184" s="3">
        <v>18129.71</v>
      </c>
      <c r="AB184" s="7">
        <f t="shared" si="53"/>
        <v>1.88153069386258</v>
      </c>
      <c r="AC184" s="3">
        <v>24784.76</v>
      </c>
      <c r="AD184" s="7">
        <f t="shared" si="54"/>
        <v>2.726124165007334</v>
      </c>
      <c r="AE184" s="3">
        <v>47316.97</v>
      </c>
      <c r="AF184" s="7">
        <f t="shared" si="55"/>
        <v>0.43066792655514874</v>
      </c>
      <c r="AG184" s="4" t="e">
        <f>NA()</f>
        <v>#N/A</v>
      </c>
      <c r="AH184" s="4"/>
      <c r="AI184" s="3">
        <v>937.6</v>
      </c>
      <c r="AJ184" s="7">
        <f t="shared" si="56"/>
        <v>-388.73210008537683</v>
      </c>
      <c r="AK184" s="3">
        <v>1976.32</v>
      </c>
      <c r="AL184" s="7">
        <f t="shared" si="57"/>
        <v>0.17585935544913289</v>
      </c>
      <c r="AM184" s="3">
        <v>48218.63</v>
      </c>
      <c r="AN184" s="7">
        <f t="shared" si="58"/>
        <v>4.5762971792398197</v>
      </c>
      <c r="AO184" s="3" t="s">
        <v>98</v>
      </c>
      <c r="AQ184" s="4" t="e">
        <f>NA()</f>
        <v>#N/A</v>
      </c>
      <c r="AR184" s="4"/>
      <c r="AS184" s="4" t="e">
        <f>NA()</f>
        <v>#N/A</v>
      </c>
      <c r="AT184" s="7" t="e">
        <f t="shared" si="59"/>
        <v>#N/A</v>
      </c>
      <c r="AU184" s="3">
        <v>64.06</v>
      </c>
      <c r="AV184" s="7">
        <f t="shared" si="60"/>
        <v>100.1834487833043</v>
      </c>
      <c r="AW184" s="3">
        <v>10.4</v>
      </c>
      <c r="AX184" s="7">
        <f t="shared" si="61"/>
        <v>13.416413589260573</v>
      </c>
      <c r="AY184" s="3" t="s">
        <v>98</v>
      </c>
      <c r="BA184" s="3">
        <v>104.14</v>
      </c>
      <c r="BB184" s="7">
        <f t="shared" si="62"/>
        <v>85.142705128176445</v>
      </c>
      <c r="BC184" s="3">
        <v>240.13</v>
      </c>
      <c r="BD184" s="7">
        <f t="shared" si="63"/>
        <v>229.81734233508283</v>
      </c>
      <c r="BE184" s="3">
        <v>178.76</v>
      </c>
      <c r="BF184" s="7">
        <f t="shared" si="64"/>
        <v>157.51851538770126</v>
      </c>
      <c r="BG184" s="3">
        <v>196.49</v>
      </c>
      <c r="BH184" s="7">
        <f t="shared" si="65"/>
        <v>9.3826320104947207</v>
      </c>
      <c r="BI184" s="4" t="e">
        <f>NA()</f>
        <v>#N/A</v>
      </c>
      <c r="BJ184" s="6" t="e">
        <f t="shared" si="66"/>
        <v>#N/A</v>
      </c>
      <c r="BK184" s="4" t="e">
        <f>NA()</f>
        <v>#N/A</v>
      </c>
      <c r="BL184" s="4"/>
      <c r="BM184" s="4" t="e">
        <f>NA()</f>
        <v>#N/A</v>
      </c>
      <c r="BN184" s="4"/>
      <c r="BO184" s="4" t="e">
        <f>NA()</f>
        <v>#N/A</v>
      </c>
      <c r="BP184" s="6" t="e">
        <f t="shared" si="67"/>
        <v>#N/A</v>
      </c>
      <c r="BQ184" s="4" t="e">
        <f>NA()</f>
        <v>#N/A</v>
      </c>
      <c r="BR184" s="6" t="e">
        <f t="shared" si="68"/>
        <v>#N/A</v>
      </c>
      <c r="BS184" s="3">
        <v>275.83999999999997</v>
      </c>
      <c r="BT184" s="7">
        <f t="shared" si="69"/>
        <v>35.724286653418709</v>
      </c>
      <c r="BU184" s="4" t="e">
        <f>NA()</f>
        <v>#N/A</v>
      </c>
      <c r="BV184" s="4"/>
      <c r="BW184" s="3">
        <v>10.36</v>
      </c>
      <c r="BX184" s="7">
        <f t="shared" si="70"/>
        <v>14.014590504584131</v>
      </c>
      <c r="BY184" s="3" t="s">
        <v>98</v>
      </c>
      <c r="CA184" s="3">
        <v>10.29</v>
      </c>
      <c r="CB184" s="7">
        <f t="shared" si="71"/>
        <v>13.391869856599161</v>
      </c>
      <c r="CC184" s="3" t="s">
        <v>98</v>
      </c>
      <c r="CE184" s="3">
        <v>487203.82</v>
      </c>
    </row>
    <row r="185" spans="1:83" x14ac:dyDescent="0.3">
      <c r="A185" s="3" t="s">
        <v>733</v>
      </c>
      <c r="B185" s="4">
        <v>1100</v>
      </c>
      <c r="C185" s="4">
        <v>2782271</v>
      </c>
      <c r="D185" s="4">
        <v>6271831</v>
      </c>
      <c r="E185" s="3" t="s">
        <v>98</v>
      </c>
      <c r="G185" s="3" t="s">
        <v>98</v>
      </c>
      <c r="I185" s="3" t="s">
        <v>98</v>
      </c>
      <c r="K185" s="3" t="s">
        <v>98</v>
      </c>
      <c r="M185" s="3">
        <v>1752.72</v>
      </c>
      <c r="N185" s="7">
        <f t="shared" si="48"/>
        <v>364.13881752745004</v>
      </c>
      <c r="O185" s="3">
        <v>36.74</v>
      </c>
      <c r="P185" s="9">
        <f t="shared" si="49"/>
        <v>14.111603869924567</v>
      </c>
      <c r="Q185" s="3">
        <v>69445.740000000005</v>
      </c>
      <c r="R185" s="9">
        <f t="shared" si="50"/>
        <v>69.688919020311275</v>
      </c>
      <c r="S185" s="3">
        <v>316502.18</v>
      </c>
      <c r="T185" s="7">
        <f t="shared" si="51"/>
        <v>46.191013011543788</v>
      </c>
      <c r="U185" s="3" t="s">
        <v>98</v>
      </c>
      <c r="W185" s="4" t="e">
        <f>NA()</f>
        <v>#N/A</v>
      </c>
      <c r="X185" s="7" t="e">
        <f t="shared" si="52"/>
        <v>#N/A</v>
      </c>
      <c r="Y185" s="3" t="s">
        <v>98</v>
      </c>
      <c r="AA185" s="3">
        <v>24572.55</v>
      </c>
      <c r="AB185" s="7">
        <f t="shared" si="53"/>
        <v>2.5501790735468433</v>
      </c>
      <c r="AC185" s="3">
        <v>16794.48</v>
      </c>
      <c r="AD185" s="7">
        <f t="shared" si="54"/>
        <v>1.8472576602207313</v>
      </c>
      <c r="AE185" s="4" t="e">
        <f>NA()</f>
        <v>#N/A</v>
      </c>
      <c r="AF185" s="6" t="e">
        <f t="shared" si="55"/>
        <v>#N/A</v>
      </c>
      <c r="AG185" s="4" t="e">
        <f>NA()</f>
        <v>#N/A</v>
      </c>
      <c r="AH185" s="4"/>
      <c r="AI185" s="3">
        <v>488.3</v>
      </c>
      <c r="AJ185" s="7">
        <f t="shared" si="56"/>
        <v>-202.45081534949819</v>
      </c>
      <c r="AK185" s="3">
        <v>1229.2</v>
      </c>
      <c r="AL185" s="7">
        <f t="shared" si="57"/>
        <v>0.10937819772004238</v>
      </c>
      <c r="AM185" s="3">
        <v>29226.11</v>
      </c>
      <c r="AN185" s="7">
        <f t="shared" si="58"/>
        <v>2.7737694901981391</v>
      </c>
      <c r="AO185" s="3" t="s">
        <v>98</v>
      </c>
      <c r="AQ185" s="4" t="e">
        <f>NA()</f>
        <v>#N/A</v>
      </c>
      <c r="AR185" s="4"/>
      <c r="AS185" s="4" t="e">
        <f>NA()</f>
        <v>#N/A</v>
      </c>
      <c r="AT185" s="7" t="e">
        <f t="shared" si="59"/>
        <v>#N/A</v>
      </c>
      <c r="AU185" s="3">
        <v>42.2</v>
      </c>
      <c r="AV185" s="7">
        <f t="shared" si="60"/>
        <v>65.996589738611334</v>
      </c>
      <c r="AW185" s="4" t="e">
        <f>NA()</f>
        <v>#N/A</v>
      </c>
      <c r="AX185" s="7" t="e">
        <f t="shared" si="61"/>
        <v>#N/A</v>
      </c>
      <c r="AY185" s="3" t="s">
        <v>98</v>
      </c>
      <c r="BA185" s="3">
        <v>116.16</v>
      </c>
      <c r="BB185" s="7">
        <f t="shared" si="62"/>
        <v>94.970007947848814</v>
      </c>
      <c r="BC185" s="3">
        <v>183.52</v>
      </c>
      <c r="BD185" s="7">
        <f t="shared" si="63"/>
        <v>175.63852357195853</v>
      </c>
      <c r="BE185" s="3">
        <v>192.38</v>
      </c>
      <c r="BF185" s="7">
        <f t="shared" si="64"/>
        <v>169.52009392641514</v>
      </c>
      <c r="BG185" s="3">
        <v>127.65</v>
      </c>
      <c r="BH185" s="7">
        <f t="shared" si="65"/>
        <v>6.0954398500669296</v>
      </c>
      <c r="BI185" s="4" t="e">
        <f>NA()</f>
        <v>#N/A</v>
      </c>
      <c r="BJ185" s="6" t="e">
        <f t="shared" si="66"/>
        <v>#N/A</v>
      </c>
      <c r="BK185" s="4" t="e">
        <f>NA()</f>
        <v>#N/A</v>
      </c>
      <c r="BL185" s="4"/>
      <c r="BM185" s="4" t="e">
        <f>NA()</f>
        <v>#N/A</v>
      </c>
      <c r="BN185" s="4"/>
      <c r="BO185" s="4" t="e">
        <f>NA()</f>
        <v>#N/A</v>
      </c>
      <c r="BP185" s="6" t="e">
        <f t="shared" si="67"/>
        <v>#N/A</v>
      </c>
      <c r="BQ185" s="4" t="e">
        <f>NA()</f>
        <v>#N/A</v>
      </c>
      <c r="BR185" s="6" t="e">
        <f t="shared" si="68"/>
        <v>#N/A</v>
      </c>
      <c r="BS185" s="3">
        <v>272.61</v>
      </c>
      <c r="BT185" s="7">
        <f t="shared" si="69"/>
        <v>35.305966446448942</v>
      </c>
      <c r="BU185" s="4" t="e">
        <f>NA()</f>
        <v>#N/A</v>
      </c>
      <c r="BV185" s="4"/>
      <c r="BW185" s="3">
        <v>12.17</v>
      </c>
      <c r="BX185" s="7">
        <f t="shared" si="70"/>
        <v>16.463085563782709</v>
      </c>
      <c r="BY185" s="3" t="s">
        <v>98</v>
      </c>
      <c r="CA185" s="3">
        <v>13.58</v>
      </c>
      <c r="CB185" s="7">
        <f t="shared" si="71"/>
        <v>17.673624164491411</v>
      </c>
      <c r="CC185" s="3" t="s">
        <v>98</v>
      </c>
      <c r="CE185" s="3">
        <v>538991.72</v>
      </c>
    </row>
    <row r="186" spans="1:83" x14ac:dyDescent="0.3">
      <c r="A186" s="3" t="s">
        <v>733</v>
      </c>
      <c r="B186" s="4">
        <v>1120</v>
      </c>
      <c r="C186" s="4">
        <v>2782271</v>
      </c>
      <c r="D186" s="4">
        <v>6271831</v>
      </c>
      <c r="E186" s="3" t="s">
        <v>98</v>
      </c>
      <c r="G186" s="3" t="s">
        <v>98</v>
      </c>
      <c r="I186" s="3" t="s">
        <v>98</v>
      </c>
      <c r="K186" s="3" t="s">
        <v>98</v>
      </c>
      <c r="M186" s="3">
        <v>1351.47</v>
      </c>
      <c r="N186" s="7">
        <f t="shared" si="48"/>
        <v>280.77655742150648</v>
      </c>
      <c r="O186" s="3">
        <v>48.39</v>
      </c>
      <c r="P186" s="9">
        <f t="shared" si="49"/>
        <v>18.586295897268638</v>
      </c>
      <c r="Q186" s="3">
        <v>84890.92</v>
      </c>
      <c r="R186" s="9">
        <f t="shared" si="50"/>
        <v>85.18818360117875</v>
      </c>
      <c r="S186" s="3">
        <v>381131.35</v>
      </c>
      <c r="T186" s="7">
        <f t="shared" si="51"/>
        <v>55.623133928989837</v>
      </c>
      <c r="U186" s="3" t="s">
        <v>98</v>
      </c>
      <c r="W186" s="4" t="e">
        <f>NA()</f>
        <v>#N/A</v>
      </c>
      <c r="X186" s="7" t="e">
        <f t="shared" si="52"/>
        <v>#N/A</v>
      </c>
      <c r="Y186" s="3" t="s">
        <v>98</v>
      </c>
      <c r="AA186" s="3">
        <v>27241.1</v>
      </c>
      <c r="AB186" s="7">
        <f t="shared" si="53"/>
        <v>2.8271255185317323</v>
      </c>
      <c r="AC186" s="3">
        <v>24788.03</v>
      </c>
      <c r="AD186" s="7">
        <f t="shared" si="54"/>
        <v>2.7264838386946959</v>
      </c>
      <c r="AE186" s="4" t="e">
        <f>NA()</f>
        <v>#N/A</v>
      </c>
      <c r="AF186" s="6" t="e">
        <f t="shared" si="55"/>
        <v>#N/A</v>
      </c>
      <c r="AG186" s="3">
        <v>7585.29</v>
      </c>
      <c r="AI186" s="3">
        <v>1124.9000000000001</v>
      </c>
      <c r="AJ186" s="7">
        <f t="shared" si="56"/>
        <v>-466.38730736565742</v>
      </c>
      <c r="AK186" s="3">
        <v>2516.5500000000002</v>
      </c>
      <c r="AL186" s="7">
        <f t="shared" si="57"/>
        <v>0.223930770804078</v>
      </c>
      <c r="AM186" s="3">
        <v>49507.45</v>
      </c>
      <c r="AN186" s="7">
        <f t="shared" si="58"/>
        <v>4.698615530685057</v>
      </c>
      <c r="AO186" s="3" t="s">
        <v>98</v>
      </c>
      <c r="AQ186" s="4" t="e">
        <f>NA()</f>
        <v>#N/A</v>
      </c>
      <c r="AR186" s="4"/>
      <c r="AS186" s="4" t="e">
        <f>NA()</f>
        <v>#N/A</v>
      </c>
      <c r="AT186" s="7" t="e">
        <f t="shared" si="59"/>
        <v>#N/A</v>
      </c>
      <c r="AU186" s="3">
        <v>123.92</v>
      </c>
      <c r="AV186" s="7">
        <f t="shared" si="60"/>
        <v>193.79851659736292</v>
      </c>
      <c r="AW186" s="4" t="e">
        <f>NA()</f>
        <v>#N/A</v>
      </c>
      <c r="AX186" s="7" t="e">
        <f t="shared" si="61"/>
        <v>#N/A</v>
      </c>
      <c r="AY186" s="3" t="s">
        <v>98</v>
      </c>
      <c r="BA186" s="3">
        <v>128.79</v>
      </c>
      <c r="BB186" s="7">
        <f t="shared" si="62"/>
        <v>105.29603412193052</v>
      </c>
      <c r="BC186" s="3">
        <v>214.83</v>
      </c>
      <c r="BD186" s="7">
        <f t="shared" si="63"/>
        <v>205.60387978947173</v>
      </c>
      <c r="BE186" s="3">
        <v>218.19</v>
      </c>
      <c r="BF186" s="7">
        <f t="shared" si="64"/>
        <v>192.26317337459466</v>
      </c>
      <c r="BG186" s="3">
        <v>157.6</v>
      </c>
      <c r="BH186" s="7">
        <f t="shared" si="65"/>
        <v>7.5255880953431102</v>
      </c>
      <c r="BI186" s="4" t="e">
        <f>NA()</f>
        <v>#N/A</v>
      </c>
      <c r="BJ186" s="6" t="e">
        <f t="shared" si="66"/>
        <v>#N/A</v>
      </c>
      <c r="BK186" s="4" t="e">
        <f>NA()</f>
        <v>#N/A</v>
      </c>
      <c r="BL186" s="4"/>
      <c r="BM186" s="4" t="e">
        <f>NA()</f>
        <v>#N/A</v>
      </c>
      <c r="BN186" s="4"/>
      <c r="BO186" s="4" t="e">
        <f>NA()</f>
        <v>#N/A</v>
      </c>
      <c r="BP186" s="6" t="e">
        <f t="shared" si="67"/>
        <v>#N/A</v>
      </c>
      <c r="BQ186" s="4" t="e">
        <f>NA()</f>
        <v>#N/A</v>
      </c>
      <c r="BR186" s="6" t="e">
        <f t="shared" si="68"/>
        <v>#N/A</v>
      </c>
      <c r="BS186" s="3">
        <v>229.84</v>
      </c>
      <c r="BT186" s="7">
        <f t="shared" si="69"/>
        <v>29.766785253849179</v>
      </c>
      <c r="BU186" s="4" t="e">
        <f>NA()</f>
        <v>#N/A</v>
      </c>
      <c r="BV186" s="4"/>
      <c r="BW186" s="3">
        <v>14.88</v>
      </c>
      <c r="BX186" s="7">
        <f t="shared" si="70"/>
        <v>20.129064354074504</v>
      </c>
      <c r="BY186" s="3" t="s">
        <v>98</v>
      </c>
      <c r="CA186" s="3">
        <v>17.7</v>
      </c>
      <c r="CB186" s="7">
        <f t="shared" si="71"/>
        <v>23.035577887444624</v>
      </c>
      <c r="CC186" s="3" t="s">
        <v>98</v>
      </c>
      <c r="CE186" s="3">
        <v>418708.79</v>
      </c>
    </row>
    <row r="187" spans="1:83" x14ac:dyDescent="0.3">
      <c r="A187" s="3" t="s">
        <v>733</v>
      </c>
      <c r="B187" s="4">
        <v>1140</v>
      </c>
      <c r="C187" s="4">
        <v>2782271</v>
      </c>
      <c r="D187" s="4">
        <v>6271831</v>
      </c>
      <c r="E187" s="3" t="s">
        <v>98</v>
      </c>
      <c r="G187" s="3" t="s">
        <v>98</v>
      </c>
      <c r="I187" s="3" t="s">
        <v>98</v>
      </c>
      <c r="K187" s="3" t="s">
        <v>98</v>
      </c>
      <c r="M187" s="3">
        <v>1562.23</v>
      </c>
      <c r="N187" s="7">
        <f t="shared" si="48"/>
        <v>324.56329870481778</v>
      </c>
      <c r="O187" s="3">
        <v>42.81</v>
      </c>
      <c r="P187" s="9">
        <f t="shared" si="49"/>
        <v>16.443052848978517</v>
      </c>
      <c r="Q187" s="3">
        <v>72027.38</v>
      </c>
      <c r="R187" s="9">
        <f t="shared" si="50"/>
        <v>72.279599181536383</v>
      </c>
      <c r="S187" s="3">
        <v>321048.03000000003</v>
      </c>
      <c r="T187" s="7">
        <f t="shared" si="51"/>
        <v>46.85444419706841</v>
      </c>
      <c r="U187" s="3" t="s">
        <v>98</v>
      </c>
      <c r="W187" s="4" t="e">
        <f>NA()</f>
        <v>#N/A</v>
      </c>
      <c r="X187" s="7" t="e">
        <f t="shared" si="52"/>
        <v>#N/A</v>
      </c>
      <c r="Y187" s="3" t="s">
        <v>98</v>
      </c>
      <c r="AA187" s="3">
        <v>23482.959999999999</v>
      </c>
      <c r="AB187" s="7">
        <f t="shared" si="53"/>
        <v>2.4370996570131136</v>
      </c>
      <c r="AC187" s="3">
        <v>20227.88</v>
      </c>
      <c r="AD187" s="7">
        <f t="shared" si="54"/>
        <v>2.224904032755151</v>
      </c>
      <c r="AE187" s="4" t="e">
        <f>NA()</f>
        <v>#N/A</v>
      </c>
      <c r="AF187" s="6" t="e">
        <f t="shared" si="55"/>
        <v>#N/A</v>
      </c>
      <c r="AG187" s="4" t="e">
        <f>NA()</f>
        <v>#N/A</v>
      </c>
      <c r="AH187" s="4"/>
      <c r="AI187" s="3">
        <v>1007.58</v>
      </c>
      <c r="AJ187" s="7">
        <f t="shared" si="56"/>
        <v>-417.74604245309723</v>
      </c>
      <c r="AK187" s="3">
        <v>1409.82</v>
      </c>
      <c r="AL187" s="7">
        <f t="shared" si="57"/>
        <v>0.12545035039836491</v>
      </c>
      <c r="AM187" s="3">
        <v>38779.43</v>
      </c>
      <c r="AN187" s="7">
        <f t="shared" si="58"/>
        <v>3.6804487419391227</v>
      </c>
      <c r="AO187" s="3" t="s">
        <v>98</v>
      </c>
      <c r="AQ187" s="4" t="e">
        <f>NA()</f>
        <v>#N/A</v>
      </c>
      <c r="AR187" s="4"/>
      <c r="AS187" s="4" t="e">
        <f>NA()</f>
        <v>#N/A</v>
      </c>
      <c r="AT187" s="7" t="e">
        <f t="shared" si="59"/>
        <v>#N/A</v>
      </c>
      <c r="AU187" s="3">
        <v>66.28</v>
      </c>
      <c r="AV187" s="7">
        <f t="shared" si="60"/>
        <v>103.65530729561988</v>
      </c>
      <c r="AW187" s="4" t="e">
        <f>NA()</f>
        <v>#N/A</v>
      </c>
      <c r="AX187" s="7" t="e">
        <f t="shared" si="61"/>
        <v>#N/A</v>
      </c>
      <c r="AY187" s="3" t="s">
        <v>98</v>
      </c>
      <c r="BA187" s="3">
        <v>104.63</v>
      </c>
      <c r="BB187" s="7">
        <f t="shared" si="62"/>
        <v>85.54331897024295</v>
      </c>
      <c r="BC187" s="3">
        <v>186.98</v>
      </c>
      <c r="BD187" s="7">
        <f t="shared" si="63"/>
        <v>178.94992991218834</v>
      </c>
      <c r="BE187" s="3">
        <v>180.62</v>
      </c>
      <c r="BF187" s="7">
        <f t="shared" si="64"/>
        <v>159.15749747889126</v>
      </c>
      <c r="BG187" s="3">
        <v>125.53</v>
      </c>
      <c r="BH187" s="7">
        <f t="shared" si="65"/>
        <v>5.9942073198503856</v>
      </c>
      <c r="BI187" s="4" t="e">
        <f>NA()</f>
        <v>#N/A</v>
      </c>
      <c r="BJ187" s="6" t="e">
        <f t="shared" si="66"/>
        <v>#N/A</v>
      </c>
      <c r="BK187" s="4" t="e">
        <f>NA()</f>
        <v>#N/A</v>
      </c>
      <c r="BL187" s="4"/>
      <c r="BM187" s="4" t="e">
        <f>NA()</f>
        <v>#N/A</v>
      </c>
      <c r="BN187" s="4"/>
      <c r="BO187" s="4" t="e">
        <f>NA()</f>
        <v>#N/A</v>
      </c>
      <c r="BP187" s="6" t="e">
        <f t="shared" si="67"/>
        <v>#N/A</v>
      </c>
      <c r="BQ187" s="4" t="e">
        <f>NA()</f>
        <v>#N/A</v>
      </c>
      <c r="BR187" s="6" t="e">
        <f t="shared" si="68"/>
        <v>#N/A</v>
      </c>
      <c r="BS187" s="3">
        <v>196.8</v>
      </c>
      <c r="BT187" s="7">
        <f t="shared" si="69"/>
        <v>25.487745118158365</v>
      </c>
      <c r="BU187" s="4" t="e">
        <f>NA()</f>
        <v>#N/A</v>
      </c>
      <c r="BV187" s="4"/>
      <c r="BW187" s="3">
        <v>12.84</v>
      </c>
      <c r="BX187" s="7">
        <f t="shared" si="70"/>
        <v>17.369434563596549</v>
      </c>
      <c r="BY187" s="3" t="s">
        <v>98</v>
      </c>
      <c r="CA187" s="3">
        <v>12.11</v>
      </c>
      <c r="CB187" s="7">
        <f t="shared" si="71"/>
        <v>15.760499899262959</v>
      </c>
      <c r="CC187" s="3" t="s">
        <v>98</v>
      </c>
      <c r="CE187" s="3">
        <v>519526.1</v>
      </c>
    </row>
    <row r="188" spans="1:83" x14ac:dyDescent="0.3">
      <c r="A188" s="3" t="s">
        <v>733</v>
      </c>
      <c r="B188" s="4">
        <v>1160</v>
      </c>
      <c r="C188" s="4">
        <v>2782271</v>
      </c>
      <c r="D188" s="4">
        <v>6271831</v>
      </c>
      <c r="E188" s="3" t="s">
        <v>98</v>
      </c>
      <c r="G188" s="3" t="s">
        <v>98</v>
      </c>
      <c r="I188" s="3" t="s">
        <v>98</v>
      </c>
      <c r="K188" s="3" t="s">
        <v>98</v>
      </c>
      <c r="M188" s="3">
        <v>1627.29</v>
      </c>
      <c r="N188" s="7">
        <f t="shared" si="48"/>
        <v>338.07993083564065</v>
      </c>
      <c r="O188" s="3">
        <v>46.33</v>
      </c>
      <c r="P188" s="9">
        <f t="shared" si="49"/>
        <v>17.795062800588052</v>
      </c>
      <c r="Q188" s="3">
        <v>78275.75</v>
      </c>
      <c r="R188" s="9">
        <f t="shared" si="50"/>
        <v>78.549849177273231</v>
      </c>
      <c r="S188" s="3">
        <v>329335.25</v>
      </c>
      <c r="T188" s="7">
        <f t="shared" si="51"/>
        <v>48.063899016145882</v>
      </c>
      <c r="U188" s="3" t="s">
        <v>98</v>
      </c>
      <c r="W188" s="4" t="e">
        <f>NA()</f>
        <v>#N/A</v>
      </c>
      <c r="X188" s="7" t="e">
        <f t="shared" si="52"/>
        <v>#N/A</v>
      </c>
      <c r="Y188" s="3" t="s">
        <v>98</v>
      </c>
      <c r="AA188" s="3">
        <v>23903.1</v>
      </c>
      <c r="AB188" s="7">
        <f t="shared" si="53"/>
        <v>2.4807024673018288</v>
      </c>
      <c r="AC188" s="3">
        <v>24651.9</v>
      </c>
      <c r="AD188" s="7">
        <f t="shared" si="54"/>
        <v>2.7115106340890254</v>
      </c>
      <c r="AE188" s="4" t="e">
        <f>NA()</f>
        <v>#N/A</v>
      </c>
      <c r="AF188" s="6" t="e">
        <f t="shared" si="55"/>
        <v>#N/A</v>
      </c>
      <c r="AG188" s="4" t="e">
        <f>NA()</f>
        <v>#N/A</v>
      </c>
      <c r="AH188" s="4"/>
      <c r="AI188" s="3">
        <v>806.57</v>
      </c>
      <c r="AJ188" s="7">
        <f t="shared" si="56"/>
        <v>-334.40662325710582</v>
      </c>
      <c r="AK188" s="3">
        <v>1627</v>
      </c>
      <c r="AL188" s="7">
        <f t="shared" si="57"/>
        <v>0.144775730304677</v>
      </c>
      <c r="AM188" s="3">
        <v>42743.64</v>
      </c>
      <c r="AN188" s="7">
        <f t="shared" si="58"/>
        <v>4.0566809791659848</v>
      </c>
      <c r="AO188" s="3" t="s">
        <v>98</v>
      </c>
      <c r="AQ188" s="4" t="e">
        <f>NA()</f>
        <v>#N/A</v>
      </c>
      <c r="AR188" s="4"/>
      <c r="AS188" s="4" t="e">
        <f>NA()</f>
        <v>#N/A</v>
      </c>
      <c r="AT188" s="7" t="e">
        <f t="shared" si="59"/>
        <v>#N/A</v>
      </c>
      <c r="AU188" s="3">
        <v>73.94</v>
      </c>
      <c r="AV188" s="7">
        <f t="shared" si="60"/>
        <v>115.63478306333937</v>
      </c>
      <c r="AW188" s="4" t="e">
        <f>NA()</f>
        <v>#N/A</v>
      </c>
      <c r="AX188" s="7" t="e">
        <f t="shared" si="61"/>
        <v>#N/A</v>
      </c>
      <c r="AY188" s="3" t="s">
        <v>98</v>
      </c>
      <c r="BA188" s="3">
        <v>104.81</v>
      </c>
      <c r="BB188" s="7">
        <f t="shared" si="62"/>
        <v>85.690483238757182</v>
      </c>
      <c r="BC188" s="3">
        <v>209.49</v>
      </c>
      <c r="BD188" s="7">
        <f t="shared" si="63"/>
        <v>200.49321220079332</v>
      </c>
      <c r="BE188" s="3">
        <v>193.4</v>
      </c>
      <c r="BF188" s="7">
        <f t="shared" si="64"/>
        <v>170.41889055706773</v>
      </c>
      <c r="BG188" s="3">
        <v>166.63</v>
      </c>
      <c r="BH188" s="7">
        <f t="shared" si="65"/>
        <v>7.956781372633392</v>
      </c>
      <c r="BI188" s="4" t="e">
        <f>NA()</f>
        <v>#N/A</v>
      </c>
      <c r="BJ188" s="6" t="e">
        <f t="shared" si="66"/>
        <v>#N/A</v>
      </c>
      <c r="BK188" s="4" t="e">
        <f>NA()</f>
        <v>#N/A</v>
      </c>
      <c r="BL188" s="4"/>
      <c r="BM188" s="4" t="e">
        <f>NA()</f>
        <v>#N/A</v>
      </c>
      <c r="BN188" s="4"/>
      <c r="BO188" s="4" t="e">
        <f>NA()</f>
        <v>#N/A</v>
      </c>
      <c r="BP188" s="6" t="e">
        <f t="shared" si="67"/>
        <v>#N/A</v>
      </c>
      <c r="BQ188" s="4" t="e">
        <f>NA()</f>
        <v>#N/A</v>
      </c>
      <c r="BR188" s="6" t="e">
        <f t="shared" si="68"/>
        <v>#N/A</v>
      </c>
      <c r="BS188" s="3">
        <v>233.24</v>
      </c>
      <c r="BT188" s="7">
        <f t="shared" si="69"/>
        <v>30.207122313817361</v>
      </c>
      <c r="BU188" s="4" t="e">
        <f>NA()</f>
        <v>#N/A</v>
      </c>
      <c r="BV188" s="4"/>
      <c r="BW188" s="3">
        <v>38.92</v>
      </c>
      <c r="BX188" s="7">
        <f t="shared" si="70"/>
        <v>52.649407571275525</v>
      </c>
      <c r="BY188" s="3" t="s">
        <v>98</v>
      </c>
      <c r="CA188" s="4" t="e">
        <f>NA()</f>
        <v>#N/A</v>
      </c>
      <c r="CB188" s="6" t="e">
        <f t="shared" si="71"/>
        <v>#N/A</v>
      </c>
      <c r="CC188" s="3" t="s">
        <v>98</v>
      </c>
      <c r="CE188" s="3">
        <v>495962.75</v>
      </c>
    </row>
    <row r="189" spans="1:83" x14ac:dyDescent="0.3">
      <c r="A189" s="3" t="s">
        <v>733</v>
      </c>
      <c r="B189" s="4">
        <v>1180</v>
      </c>
      <c r="C189" s="4">
        <v>2782271</v>
      </c>
      <c r="D189" s="4">
        <v>6271831</v>
      </c>
      <c r="E189" s="3" t="s">
        <v>98</v>
      </c>
      <c r="G189" s="3" t="s">
        <v>98</v>
      </c>
      <c r="I189" s="3" t="s">
        <v>98</v>
      </c>
      <c r="K189" s="3" t="s">
        <v>98</v>
      </c>
      <c r="M189" s="3">
        <v>1560.52</v>
      </c>
      <c r="N189" s="7">
        <f t="shared" si="48"/>
        <v>324.20803524118872</v>
      </c>
      <c r="O189" s="3">
        <v>41.29</v>
      </c>
      <c r="P189" s="9">
        <f t="shared" si="49"/>
        <v>15.859230369874396</v>
      </c>
      <c r="Q189" s="3">
        <v>71559.44</v>
      </c>
      <c r="R189" s="9">
        <f t="shared" si="50"/>
        <v>71.810020590158928</v>
      </c>
      <c r="S189" s="3">
        <v>347496.97</v>
      </c>
      <c r="T189" s="7">
        <f t="shared" si="51"/>
        <v>50.714459732132148</v>
      </c>
      <c r="U189" s="3" t="s">
        <v>98</v>
      </c>
      <c r="W189" s="4" t="e">
        <f>NA()</f>
        <v>#N/A</v>
      </c>
      <c r="X189" s="7" t="e">
        <f t="shared" si="52"/>
        <v>#N/A</v>
      </c>
      <c r="Y189" s="3" t="s">
        <v>98</v>
      </c>
      <c r="AA189" s="3">
        <v>28546.17</v>
      </c>
      <c r="AB189" s="7">
        <f t="shared" si="53"/>
        <v>2.9625677987799675</v>
      </c>
      <c r="AC189" s="3">
        <v>25469.759999999998</v>
      </c>
      <c r="AD189" s="7">
        <f t="shared" si="54"/>
        <v>2.8014686530326376</v>
      </c>
      <c r="AE189" s="4" t="e">
        <f>NA()</f>
        <v>#N/A</v>
      </c>
      <c r="AF189" s="6" t="e">
        <f t="shared" si="55"/>
        <v>#N/A</v>
      </c>
      <c r="AG189" s="4" t="e">
        <f>NA()</f>
        <v>#N/A</v>
      </c>
      <c r="AH189" s="4"/>
      <c r="AI189" s="3">
        <v>1100.3699999999999</v>
      </c>
      <c r="AJ189" s="7">
        <f t="shared" si="56"/>
        <v>-456.21708721303975</v>
      </c>
      <c r="AK189" s="3">
        <v>2103.75</v>
      </c>
      <c r="AL189" s="7">
        <f t="shared" si="57"/>
        <v>0.18719848963027919</v>
      </c>
      <c r="AM189" s="3">
        <v>45063.44</v>
      </c>
      <c r="AN189" s="7">
        <f t="shared" si="58"/>
        <v>4.2768467988170311</v>
      </c>
      <c r="AO189" s="3" t="s">
        <v>98</v>
      </c>
      <c r="AQ189" s="4" t="e">
        <f>NA()</f>
        <v>#N/A</v>
      </c>
      <c r="AR189" s="4"/>
      <c r="AS189" s="4" t="e">
        <f>NA()</f>
        <v>#N/A</v>
      </c>
      <c r="AT189" s="7" t="e">
        <f t="shared" si="59"/>
        <v>#N/A</v>
      </c>
      <c r="AU189" s="3">
        <v>111.1</v>
      </c>
      <c r="AV189" s="7">
        <f t="shared" si="60"/>
        <v>173.74931563885588</v>
      </c>
      <c r="AW189" s="4" t="e">
        <f>NA()</f>
        <v>#N/A</v>
      </c>
      <c r="AX189" s="7" t="e">
        <f t="shared" si="61"/>
        <v>#N/A</v>
      </c>
      <c r="AY189" s="3" t="s">
        <v>98</v>
      </c>
      <c r="BA189" s="3">
        <v>126.19</v>
      </c>
      <c r="BB189" s="7">
        <f t="shared" si="62"/>
        <v>103.17032802116944</v>
      </c>
      <c r="BC189" s="3">
        <v>227.89</v>
      </c>
      <c r="BD189" s="7">
        <f t="shared" si="63"/>
        <v>218.10300314305593</v>
      </c>
      <c r="BE189" s="3">
        <v>195.07</v>
      </c>
      <c r="BF189" s="7">
        <f t="shared" si="64"/>
        <v>171.89044974646947</v>
      </c>
      <c r="BG189" s="3">
        <v>163.06</v>
      </c>
      <c r="BH189" s="7">
        <f t="shared" si="65"/>
        <v>7.786309611844211</v>
      </c>
      <c r="BI189" s="4" t="e">
        <f>NA()</f>
        <v>#N/A</v>
      </c>
      <c r="BJ189" s="6" t="e">
        <f t="shared" si="66"/>
        <v>#N/A</v>
      </c>
      <c r="BK189" s="4" t="e">
        <f>NA()</f>
        <v>#N/A</v>
      </c>
      <c r="BL189" s="4"/>
      <c r="BM189" s="4" t="e">
        <f>NA()</f>
        <v>#N/A</v>
      </c>
      <c r="BN189" s="4"/>
      <c r="BO189" s="4" t="e">
        <f>NA()</f>
        <v>#N/A</v>
      </c>
      <c r="BP189" s="6" t="e">
        <f t="shared" si="67"/>
        <v>#N/A</v>
      </c>
      <c r="BQ189" s="4" t="e">
        <f>NA()</f>
        <v>#N/A</v>
      </c>
      <c r="BR189" s="6" t="e">
        <f t="shared" si="68"/>
        <v>#N/A</v>
      </c>
      <c r="BS189" s="3">
        <v>292.64999999999998</v>
      </c>
      <c r="BT189" s="7">
        <f t="shared" si="69"/>
        <v>37.901364882261404</v>
      </c>
      <c r="BU189" s="4" t="e">
        <f>NA()</f>
        <v>#N/A</v>
      </c>
      <c r="BV189" s="4"/>
      <c r="BW189" s="4" t="e">
        <f>NA()</f>
        <v>#N/A</v>
      </c>
      <c r="BX189" s="7" t="e">
        <f t="shared" si="70"/>
        <v>#N/A</v>
      </c>
      <c r="BY189" s="3" t="s">
        <v>98</v>
      </c>
      <c r="CA189" s="3">
        <v>13.21</v>
      </c>
      <c r="CB189" s="7">
        <f t="shared" si="71"/>
        <v>17.192089485488335</v>
      </c>
      <c r="CC189" s="3" t="s">
        <v>98</v>
      </c>
      <c r="CE189" s="3">
        <v>475929.1</v>
      </c>
    </row>
    <row r="190" spans="1:83" x14ac:dyDescent="0.3">
      <c r="A190" s="3" t="s">
        <v>733</v>
      </c>
      <c r="B190" s="4">
        <v>1200</v>
      </c>
      <c r="C190" s="4">
        <v>2782271</v>
      </c>
      <c r="D190" s="4">
        <v>6271831</v>
      </c>
      <c r="E190" s="3" t="s">
        <v>98</v>
      </c>
      <c r="G190" s="3" t="s">
        <v>98</v>
      </c>
      <c r="I190" s="3" t="s">
        <v>98</v>
      </c>
      <c r="K190" s="3" t="s">
        <v>98</v>
      </c>
      <c r="M190" s="3">
        <v>1001.1</v>
      </c>
      <c r="N190" s="7">
        <f t="shared" si="48"/>
        <v>207.98494353161385</v>
      </c>
      <c r="O190" s="3">
        <v>26.63</v>
      </c>
      <c r="P190" s="9">
        <f t="shared" si="49"/>
        <v>10.228416196409666</v>
      </c>
      <c r="Q190" s="3">
        <v>70875.02</v>
      </c>
      <c r="R190" s="9">
        <f t="shared" si="50"/>
        <v>71.123203948045514</v>
      </c>
      <c r="S190" s="3">
        <v>309204.47999999998</v>
      </c>
      <c r="T190" s="7">
        <f t="shared" si="51"/>
        <v>45.125970882436356</v>
      </c>
      <c r="U190" s="3" t="s">
        <v>98</v>
      </c>
      <c r="W190" s="4" t="e">
        <f>NA()</f>
        <v>#N/A</v>
      </c>
      <c r="X190" s="7" t="e">
        <f t="shared" si="52"/>
        <v>#N/A</v>
      </c>
      <c r="Y190" s="3" t="s">
        <v>98</v>
      </c>
      <c r="AA190" s="3">
        <v>13742.71</v>
      </c>
      <c r="AB190" s="7">
        <f t="shared" si="53"/>
        <v>1.4262407220993727</v>
      </c>
      <c r="AC190" s="3">
        <v>35880.94</v>
      </c>
      <c r="AD190" s="7">
        <f t="shared" si="54"/>
        <v>3.9466146776155293</v>
      </c>
      <c r="AE190" s="4" t="e">
        <f>NA()</f>
        <v>#N/A</v>
      </c>
      <c r="AF190" s="6" t="e">
        <f t="shared" si="55"/>
        <v>#N/A</v>
      </c>
      <c r="AG190" s="4" t="e">
        <f>NA()</f>
        <v>#N/A</v>
      </c>
      <c r="AH190" s="4"/>
      <c r="AI190" s="3">
        <v>807.79</v>
      </c>
      <c r="AJ190" s="7">
        <f t="shared" si="56"/>
        <v>-334.91243934296773</v>
      </c>
      <c r="AK190" s="3">
        <v>1856.48</v>
      </c>
      <c r="AL190" s="7">
        <f t="shared" si="57"/>
        <v>0.16519560405410372</v>
      </c>
      <c r="AM190" s="3">
        <v>57317.64</v>
      </c>
      <c r="AN190" s="7">
        <f t="shared" si="58"/>
        <v>5.4398591219344778</v>
      </c>
      <c r="AO190" s="3" t="s">
        <v>98</v>
      </c>
      <c r="AQ190" s="4" t="e">
        <f>NA()</f>
        <v>#N/A</v>
      </c>
      <c r="AR190" s="4"/>
      <c r="AS190" s="4" t="e">
        <f>NA()</f>
        <v>#N/A</v>
      </c>
      <c r="AT190" s="7" t="e">
        <f t="shared" si="59"/>
        <v>#N/A</v>
      </c>
      <c r="AU190" s="3">
        <v>57.34</v>
      </c>
      <c r="AV190" s="7">
        <f t="shared" si="60"/>
        <v>89.67403923251122</v>
      </c>
      <c r="AW190" s="4" t="e">
        <f>NA()</f>
        <v>#N/A</v>
      </c>
      <c r="AX190" s="7" t="e">
        <f t="shared" si="61"/>
        <v>#N/A</v>
      </c>
      <c r="AY190" s="3" t="s">
        <v>98</v>
      </c>
      <c r="BA190" s="3">
        <v>63.4</v>
      </c>
      <c r="BB190" s="7">
        <f t="shared" si="62"/>
        <v>51.834525687789387</v>
      </c>
      <c r="BC190" s="3">
        <v>329.47</v>
      </c>
      <c r="BD190" s="7">
        <f t="shared" si="63"/>
        <v>315.32053379061233</v>
      </c>
      <c r="BE190" s="3">
        <v>103.2</v>
      </c>
      <c r="BF190" s="7">
        <f t="shared" si="64"/>
        <v>90.937070866025792</v>
      </c>
      <c r="BG190" s="3">
        <v>117.13</v>
      </c>
      <c r="BH190" s="7">
        <f t="shared" si="65"/>
        <v>5.5930972944640773</v>
      </c>
      <c r="BI190" s="4" t="e">
        <f>NA()</f>
        <v>#N/A</v>
      </c>
      <c r="BJ190" s="6" t="e">
        <f t="shared" si="66"/>
        <v>#N/A</v>
      </c>
      <c r="BK190" s="4" t="e">
        <f>NA()</f>
        <v>#N/A</v>
      </c>
      <c r="BL190" s="4"/>
      <c r="BM190" s="4" t="e">
        <f>NA()</f>
        <v>#N/A</v>
      </c>
      <c r="BN190" s="4"/>
      <c r="BO190" s="4" t="e">
        <f>NA()</f>
        <v>#N/A</v>
      </c>
      <c r="BP190" s="6" t="e">
        <f t="shared" si="67"/>
        <v>#N/A</v>
      </c>
      <c r="BQ190" s="4" t="e">
        <f>NA()</f>
        <v>#N/A</v>
      </c>
      <c r="BR190" s="6" t="e">
        <f t="shared" si="68"/>
        <v>#N/A</v>
      </c>
      <c r="BS190" s="3">
        <v>285.75</v>
      </c>
      <c r="BT190" s="7">
        <f t="shared" si="69"/>
        <v>37.007739672325975</v>
      </c>
      <c r="BU190" s="4" t="e">
        <f>NA()</f>
        <v>#N/A</v>
      </c>
      <c r="BV190" s="4"/>
      <c r="BW190" s="4" t="e">
        <f>NA()</f>
        <v>#N/A</v>
      </c>
      <c r="BX190" s="7" t="e">
        <f t="shared" si="70"/>
        <v>#N/A</v>
      </c>
      <c r="BY190" s="3" t="s">
        <v>98</v>
      </c>
      <c r="CA190" s="4" t="e">
        <f>NA()</f>
        <v>#N/A</v>
      </c>
      <c r="CB190" s="6" t="e">
        <f t="shared" si="71"/>
        <v>#N/A</v>
      </c>
      <c r="CC190" s="3" t="s">
        <v>98</v>
      </c>
      <c r="CE190" s="3">
        <v>508330.92</v>
      </c>
    </row>
    <row r="191" spans="1:83" x14ac:dyDescent="0.3">
      <c r="A191" s="3" t="s">
        <v>733</v>
      </c>
      <c r="B191" s="4">
        <v>1220</v>
      </c>
      <c r="C191" s="4">
        <v>2782271</v>
      </c>
      <c r="D191" s="4">
        <v>6271831</v>
      </c>
      <c r="E191" s="3" t="s">
        <v>98</v>
      </c>
      <c r="G191" s="3" t="s">
        <v>98</v>
      </c>
      <c r="I191" s="3" t="s">
        <v>98</v>
      </c>
      <c r="K191" s="3" t="s">
        <v>98</v>
      </c>
      <c r="M191" s="3">
        <v>923.39</v>
      </c>
      <c r="N191" s="7">
        <f t="shared" si="48"/>
        <v>191.84019279558177</v>
      </c>
      <c r="O191" s="3">
        <v>26.42</v>
      </c>
      <c r="P191" s="9">
        <f t="shared" si="49"/>
        <v>10.147756511796599</v>
      </c>
      <c r="Q191" s="3">
        <v>49780.39</v>
      </c>
      <c r="R191" s="9">
        <f t="shared" si="50"/>
        <v>49.954706617130341</v>
      </c>
      <c r="S191" s="3">
        <v>242752.57</v>
      </c>
      <c r="T191" s="7">
        <f t="shared" si="51"/>
        <v>35.427835345259531</v>
      </c>
      <c r="U191" s="3" t="s">
        <v>98</v>
      </c>
      <c r="W191" s="3">
        <v>3414.14</v>
      </c>
      <c r="X191" s="7">
        <f t="shared" si="52"/>
        <v>4797.8762639384686</v>
      </c>
      <c r="Y191" s="3" t="s">
        <v>98</v>
      </c>
      <c r="AA191" s="3">
        <v>11695.85</v>
      </c>
      <c r="AB191" s="7">
        <f t="shared" si="53"/>
        <v>1.2138142731357897</v>
      </c>
      <c r="AC191" s="3">
        <v>40196.949999999997</v>
      </c>
      <c r="AD191" s="7">
        <f t="shared" si="54"/>
        <v>4.4213410480711355</v>
      </c>
      <c r="AE191" s="3">
        <v>45955.6</v>
      </c>
      <c r="AF191" s="7">
        <f t="shared" si="55"/>
        <v>0.41827705716570168</v>
      </c>
      <c r="AG191" s="4" t="e">
        <f>NA()</f>
        <v>#N/A</v>
      </c>
      <c r="AH191" s="4"/>
      <c r="AI191" s="3">
        <v>815.89</v>
      </c>
      <c r="AJ191" s="7">
        <f t="shared" si="56"/>
        <v>-338.27072647041177</v>
      </c>
      <c r="AK191" s="3">
        <v>2017.27</v>
      </c>
      <c r="AL191" s="7">
        <f t="shared" si="57"/>
        <v>0.17950321909755118</v>
      </c>
      <c r="AM191" s="3">
        <v>63661.82</v>
      </c>
      <c r="AN191" s="7">
        <f t="shared" si="58"/>
        <v>6.0419677475546933</v>
      </c>
      <c r="AO191" s="3" t="s">
        <v>98</v>
      </c>
      <c r="AQ191" s="4" t="e">
        <f>NA()</f>
        <v>#N/A</v>
      </c>
      <c r="AR191" s="4"/>
      <c r="AS191" s="4" t="e">
        <f>NA()</f>
        <v>#N/A</v>
      </c>
      <c r="AT191" s="7" t="e">
        <f t="shared" si="59"/>
        <v>#N/A</v>
      </c>
      <c r="AU191" s="3">
        <v>47.99</v>
      </c>
      <c r="AV191" s="7">
        <f t="shared" si="60"/>
        <v>75.051572074785724</v>
      </c>
      <c r="AW191" s="4" t="e">
        <f>NA()</f>
        <v>#N/A</v>
      </c>
      <c r="AX191" s="7" t="e">
        <f t="shared" si="61"/>
        <v>#N/A</v>
      </c>
      <c r="AY191" s="3" t="s">
        <v>98</v>
      </c>
      <c r="BA191" s="3">
        <v>58.7</v>
      </c>
      <c r="BB191" s="7">
        <f t="shared" si="62"/>
        <v>47.991903121028976</v>
      </c>
      <c r="BC191" s="3">
        <v>303.95</v>
      </c>
      <c r="BD191" s="7">
        <f t="shared" si="63"/>
        <v>290.8965193967785</v>
      </c>
      <c r="BE191" s="3">
        <v>92.42</v>
      </c>
      <c r="BF191" s="7">
        <f t="shared" si="64"/>
        <v>81.438024122462252</v>
      </c>
      <c r="BG191" s="3">
        <v>112.54</v>
      </c>
      <c r="BH191" s="7">
        <f t="shared" si="65"/>
        <v>5.3739193163065595</v>
      </c>
      <c r="BI191" s="4" t="e">
        <f>NA()</f>
        <v>#N/A</v>
      </c>
      <c r="BJ191" s="6" t="e">
        <f t="shared" si="66"/>
        <v>#N/A</v>
      </c>
      <c r="BK191" s="4" t="e">
        <f>NA()</f>
        <v>#N/A</v>
      </c>
      <c r="BL191" s="4"/>
      <c r="BM191" s="4" t="e">
        <f>NA()</f>
        <v>#N/A</v>
      </c>
      <c r="BN191" s="4"/>
      <c r="BO191" s="4" t="e">
        <f>NA()</f>
        <v>#N/A</v>
      </c>
      <c r="BP191" s="6" t="e">
        <f t="shared" si="67"/>
        <v>#N/A</v>
      </c>
      <c r="BQ191" s="4" t="e">
        <f>NA()</f>
        <v>#N/A</v>
      </c>
      <c r="BR191" s="6" t="e">
        <f t="shared" si="68"/>
        <v>#N/A</v>
      </c>
      <c r="BS191" s="3">
        <v>251.5</v>
      </c>
      <c r="BT191" s="7">
        <f t="shared" si="69"/>
        <v>32.571991347646488</v>
      </c>
      <c r="BU191" s="4" t="e">
        <f>NA()</f>
        <v>#N/A</v>
      </c>
      <c r="BV191" s="4"/>
      <c r="BW191" s="3">
        <v>22.56</v>
      </c>
      <c r="BX191" s="7">
        <f t="shared" si="70"/>
        <v>30.518258859403279</v>
      </c>
      <c r="BY191" s="3" t="s">
        <v>98</v>
      </c>
      <c r="CA191" s="3">
        <v>12.96</v>
      </c>
      <c r="CB191" s="7">
        <f t="shared" si="71"/>
        <v>16.866728215891658</v>
      </c>
      <c r="CC191" s="3" t="s">
        <v>98</v>
      </c>
      <c r="CE191" s="3">
        <v>537857.06000000006</v>
      </c>
    </row>
    <row r="192" spans="1:83" x14ac:dyDescent="0.3">
      <c r="A192" s="3" t="s">
        <v>733</v>
      </c>
      <c r="B192" s="4">
        <v>1240</v>
      </c>
      <c r="C192" s="4">
        <v>2782271</v>
      </c>
      <c r="D192" s="4">
        <v>6271831</v>
      </c>
      <c r="E192" s="3" t="s">
        <v>98</v>
      </c>
      <c r="G192" s="3" t="s">
        <v>98</v>
      </c>
      <c r="I192" s="3" t="s">
        <v>98</v>
      </c>
      <c r="K192" s="3" t="s">
        <v>98</v>
      </c>
      <c r="M192" s="3">
        <v>819.73</v>
      </c>
      <c r="N192" s="7">
        <f t="shared" si="48"/>
        <v>170.30416318166999</v>
      </c>
      <c r="O192" s="3">
        <v>31.27</v>
      </c>
      <c r="P192" s="9">
        <f t="shared" si="49"/>
        <v>12.010611132622241</v>
      </c>
      <c r="Q192" s="3">
        <v>60533.9</v>
      </c>
      <c r="R192" s="9">
        <f t="shared" si="50"/>
        <v>60.745872318210175</v>
      </c>
      <c r="S192" s="3">
        <v>248775.54</v>
      </c>
      <c r="T192" s="7">
        <f t="shared" si="51"/>
        <v>36.306840619846071</v>
      </c>
      <c r="U192" s="3" t="s">
        <v>98</v>
      </c>
      <c r="W192" s="4" t="e">
        <f>NA()</f>
        <v>#N/A</v>
      </c>
      <c r="X192" s="7" t="e">
        <f t="shared" si="52"/>
        <v>#N/A</v>
      </c>
      <c r="Y192" s="3" t="s">
        <v>98</v>
      </c>
      <c r="AA192" s="3">
        <v>8740.85</v>
      </c>
      <c r="AB192" s="7">
        <f t="shared" si="53"/>
        <v>0.90713958278696871</v>
      </c>
      <c r="AC192" s="3">
        <v>38155.089999999997</v>
      </c>
      <c r="AD192" s="7">
        <f t="shared" si="54"/>
        <v>4.1967528782618704</v>
      </c>
      <c r="AE192" s="3">
        <v>52443.03</v>
      </c>
      <c r="AF192" s="7">
        <f t="shared" si="55"/>
        <v>0.47732411843720046</v>
      </c>
      <c r="AG192" s="4" t="e">
        <f>NA()</f>
        <v>#N/A</v>
      </c>
      <c r="AH192" s="4"/>
      <c r="AI192" s="3">
        <v>874.22</v>
      </c>
      <c r="AJ192" s="7">
        <f t="shared" si="56"/>
        <v>-362.45453982149974</v>
      </c>
      <c r="AK192" s="3">
        <v>1764.61</v>
      </c>
      <c r="AL192" s="7">
        <f t="shared" si="57"/>
        <v>0.15702071386166935</v>
      </c>
      <c r="AM192" s="3">
        <v>68028.7</v>
      </c>
      <c r="AN192" s="7">
        <f t="shared" si="58"/>
        <v>6.4564162838585819</v>
      </c>
      <c r="AO192" s="3" t="s">
        <v>98</v>
      </c>
      <c r="AQ192" s="4" t="e">
        <f>NA()</f>
        <v>#N/A</v>
      </c>
      <c r="AR192" s="4"/>
      <c r="AS192" s="3">
        <v>115.77</v>
      </c>
      <c r="AT192" s="7">
        <f t="shared" si="59"/>
        <v>245.05631654289868</v>
      </c>
      <c r="AU192" s="3">
        <v>87.82</v>
      </c>
      <c r="AV192" s="7">
        <f t="shared" si="60"/>
        <v>137.34171826646556</v>
      </c>
      <c r="AW192" s="4" t="e">
        <f>NA()</f>
        <v>#N/A</v>
      </c>
      <c r="AX192" s="7" t="e">
        <f t="shared" si="61"/>
        <v>#N/A</v>
      </c>
      <c r="AY192" s="3" t="s">
        <v>98</v>
      </c>
      <c r="BA192" s="3">
        <v>47.07</v>
      </c>
      <c r="BB192" s="7">
        <f t="shared" si="62"/>
        <v>38.483456216470763</v>
      </c>
      <c r="BC192" s="3">
        <v>364.88</v>
      </c>
      <c r="BD192" s="7">
        <f t="shared" si="63"/>
        <v>349.20981081591231</v>
      </c>
      <c r="BE192" s="3">
        <v>97.02</v>
      </c>
      <c r="BF192" s="7">
        <f t="shared" si="64"/>
        <v>85.491420692071912</v>
      </c>
      <c r="BG192" s="3">
        <v>116.73</v>
      </c>
      <c r="BH192" s="7">
        <f t="shared" si="65"/>
        <v>5.5739968170647298</v>
      </c>
      <c r="BI192" s="4" t="e">
        <f>NA()</f>
        <v>#N/A</v>
      </c>
      <c r="BJ192" s="6" t="e">
        <f t="shared" si="66"/>
        <v>#N/A</v>
      </c>
      <c r="BK192" s="4" t="e">
        <f>NA()</f>
        <v>#N/A</v>
      </c>
      <c r="BL192" s="4"/>
      <c r="BM192" s="4" t="e">
        <f>NA()</f>
        <v>#N/A</v>
      </c>
      <c r="BN192" s="4"/>
      <c r="BO192" s="4" t="e">
        <f>NA()</f>
        <v>#N/A</v>
      </c>
      <c r="BP192" s="6" t="e">
        <f t="shared" si="67"/>
        <v>#N/A</v>
      </c>
      <c r="BQ192" s="4" t="e">
        <f>NA()</f>
        <v>#N/A</v>
      </c>
      <c r="BR192" s="6" t="e">
        <f t="shared" si="68"/>
        <v>#N/A</v>
      </c>
      <c r="BS192" s="3">
        <v>254.75</v>
      </c>
      <c r="BT192" s="7">
        <f t="shared" si="69"/>
        <v>32.992901772616072</v>
      </c>
      <c r="BU192" s="4" t="e">
        <f>NA()</f>
        <v>#N/A</v>
      </c>
      <c r="BV192" s="4"/>
      <c r="BW192" s="4" t="e">
        <f>NA()</f>
        <v>#N/A</v>
      </c>
      <c r="BX192" s="7" t="e">
        <f t="shared" si="70"/>
        <v>#N/A</v>
      </c>
      <c r="BY192" s="3" t="s">
        <v>98</v>
      </c>
      <c r="CA192" s="4" t="e">
        <f>NA()</f>
        <v>#N/A</v>
      </c>
      <c r="CB192" s="6" t="e">
        <f t="shared" si="71"/>
        <v>#N/A</v>
      </c>
      <c r="CC192" s="3" t="s">
        <v>98</v>
      </c>
      <c r="CE192" s="3">
        <v>518749.03</v>
      </c>
    </row>
    <row r="193" spans="1:83" x14ac:dyDescent="0.3">
      <c r="A193" s="3" t="s">
        <v>733</v>
      </c>
      <c r="B193" s="4">
        <v>1260</v>
      </c>
      <c r="C193" s="4">
        <v>2782271</v>
      </c>
      <c r="D193" s="4">
        <v>6271831</v>
      </c>
      <c r="E193" s="3" t="s">
        <v>98</v>
      </c>
      <c r="G193" s="3" t="s">
        <v>98</v>
      </c>
      <c r="I193" s="3" t="s">
        <v>98</v>
      </c>
      <c r="K193" s="3" t="s">
        <v>98</v>
      </c>
      <c r="M193" s="3">
        <v>965.71</v>
      </c>
      <c r="N193" s="7">
        <f t="shared" si="48"/>
        <v>200.63244412937252</v>
      </c>
      <c r="O193" s="3">
        <v>21.67</v>
      </c>
      <c r="P193" s="9">
        <f t="shared" si="49"/>
        <v>8.3233112645962262</v>
      </c>
      <c r="Q193" s="3">
        <v>58621.53</v>
      </c>
      <c r="R193" s="9">
        <f t="shared" si="50"/>
        <v>58.826805748153134</v>
      </c>
      <c r="S193" s="3">
        <v>282781.05</v>
      </c>
      <c r="T193" s="7">
        <f t="shared" si="51"/>
        <v>41.269678331972358</v>
      </c>
      <c r="U193" s="3" t="s">
        <v>98</v>
      </c>
      <c r="W193" s="3">
        <v>3460.89</v>
      </c>
      <c r="X193" s="7">
        <f t="shared" si="52"/>
        <v>4863.5738379509939</v>
      </c>
      <c r="Y193" s="3" t="s">
        <v>98</v>
      </c>
      <c r="AA193" s="3">
        <v>11940.82</v>
      </c>
      <c r="AB193" s="7">
        <f t="shared" si="53"/>
        <v>1.2392376568565175</v>
      </c>
      <c r="AC193" s="3">
        <v>33777.83</v>
      </c>
      <c r="AD193" s="7">
        <f t="shared" si="54"/>
        <v>3.7152895006653157</v>
      </c>
      <c r="AE193" s="4" t="e">
        <f>NA()</f>
        <v>#N/A</v>
      </c>
      <c r="AF193" s="6" t="e">
        <f t="shared" si="55"/>
        <v>#N/A</v>
      </c>
      <c r="AG193" s="4" t="e">
        <f>NA()</f>
        <v>#N/A</v>
      </c>
      <c r="AH193" s="4"/>
      <c r="AI193" s="3">
        <v>725.87</v>
      </c>
      <c r="AJ193" s="7">
        <f t="shared" si="56"/>
        <v>-300.94813298738529</v>
      </c>
      <c r="AK193" s="3">
        <v>1588.01</v>
      </c>
      <c r="AL193" s="7">
        <f t="shared" si="57"/>
        <v>0.14130627380524285</v>
      </c>
      <c r="AM193" s="3">
        <v>65815.37</v>
      </c>
      <c r="AN193" s="7">
        <f t="shared" si="58"/>
        <v>6.246355238247645</v>
      </c>
      <c r="AO193" s="3" t="s">
        <v>98</v>
      </c>
      <c r="AQ193" s="4" t="e">
        <f>NA()</f>
        <v>#N/A</v>
      </c>
      <c r="AR193" s="4"/>
      <c r="AS193" s="4" t="e">
        <f>NA()</f>
        <v>#N/A</v>
      </c>
      <c r="AT193" s="7" t="e">
        <f t="shared" si="59"/>
        <v>#N/A</v>
      </c>
      <c r="AU193" s="3">
        <v>86.32</v>
      </c>
      <c r="AV193" s="7">
        <f t="shared" si="60"/>
        <v>134.99586792030638</v>
      </c>
      <c r="AW193" s="4" t="e">
        <f>NA()</f>
        <v>#N/A</v>
      </c>
      <c r="AX193" s="7" t="e">
        <f t="shared" si="61"/>
        <v>#N/A</v>
      </c>
      <c r="AY193" s="3" t="s">
        <v>98</v>
      </c>
      <c r="BA193" s="3">
        <v>68.040000000000006</v>
      </c>
      <c r="BB193" s="7">
        <f t="shared" si="62"/>
        <v>55.628093498378391</v>
      </c>
      <c r="BC193" s="3">
        <v>324.52</v>
      </c>
      <c r="BD193" s="7">
        <f t="shared" si="63"/>
        <v>310.58311720560147</v>
      </c>
      <c r="BE193" s="3">
        <v>99.36</v>
      </c>
      <c r="BF193" s="7">
        <f t="shared" si="64"/>
        <v>87.553365903569016</v>
      </c>
      <c r="BG193" s="3">
        <v>78.98</v>
      </c>
      <c r="BH193" s="7">
        <f t="shared" si="65"/>
        <v>3.7713892625012622</v>
      </c>
      <c r="BI193" s="4" t="e">
        <f>NA()</f>
        <v>#N/A</v>
      </c>
      <c r="BJ193" s="6" t="e">
        <f t="shared" si="66"/>
        <v>#N/A</v>
      </c>
      <c r="BK193" s="4" t="e">
        <f>NA()</f>
        <v>#N/A</v>
      </c>
      <c r="BL193" s="4"/>
      <c r="BM193" s="4" t="e">
        <f>NA()</f>
        <v>#N/A</v>
      </c>
      <c r="BN193" s="4"/>
      <c r="BO193" s="4" t="e">
        <f>NA()</f>
        <v>#N/A</v>
      </c>
      <c r="BP193" s="6" t="e">
        <f t="shared" si="67"/>
        <v>#N/A</v>
      </c>
      <c r="BQ193" s="4" t="e">
        <f>NA()</f>
        <v>#N/A</v>
      </c>
      <c r="BR193" s="6" t="e">
        <f t="shared" si="68"/>
        <v>#N/A</v>
      </c>
      <c r="BS193" s="4" t="e">
        <f>NA()</f>
        <v>#N/A</v>
      </c>
      <c r="BT193" s="6" t="e">
        <f t="shared" si="69"/>
        <v>#N/A</v>
      </c>
      <c r="BU193" s="4" t="e">
        <f>NA()</f>
        <v>#N/A</v>
      </c>
      <c r="BV193" s="4"/>
      <c r="BW193" s="4" t="e">
        <f>NA()</f>
        <v>#N/A</v>
      </c>
      <c r="BX193" s="7" t="e">
        <f t="shared" si="70"/>
        <v>#N/A</v>
      </c>
      <c r="BY193" s="3" t="s">
        <v>98</v>
      </c>
      <c r="CA193" s="3">
        <v>9.4700000000000006</v>
      </c>
      <c r="CB193" s="7">
        <f t="shared" si="71"/>
        <v>12.324684892322068</v>
      </c>
      <c r="CC193" s="3" t="s">
        <v>98</v>
      </c>
      <c r="CE193" s="3">
        <v>539634.54</v>
      </c>
    </row>
    <row r="194" spans="1:83" x14ac:dyDescent="0.3">
      <c r="A194" s="3" t="s">
        <v>733</v>
      </c>
      <c r="B194" s="4">
        <v>1280</v>
      </c>
      <c r="C194" s="4">
        <v>2782271</v>
      </c>
      <c r="D194" s="4">
        <v>6271831</v>
      </c>
      <c r="E194" s="3" t="s">
        <v>98</v>
      </c>
      <c r="G194" s="3" t="s">
        <v>98</v>
      </c>
      <c r="I194" s="3" t="s">
        <v>98</v>
      </c>
      <c r="K194" s="3" t="s">
        <v>98</v>
      </c>
      <c r="M194" s="3">
        <v>998.35</v>
      </c>
      <c r="N194" s="7">
        <f t="shared" si="48"/>
        <v>207.41361340004664</v>
      </c>
      <c r="O194" s="3">
        <v>25.88</v>
      </c>
      <c r="P194" s="9">
        <f t="shared" si="49"/>
        <v>9.940345894220135</v>
      </c>
      <c r="Q194" s="3">
        <v>61723.71</v>
      </c>
      <c r="R194" s="9">
        <f t="shared" si="50"/>
        <v>61.939848690836577</v>
      </c>
      <c r="S194" s="3">
        <v>265349.71999999997</v>
      </c>
      <c r="T194" s="7">
        <f t="shared" si="51"/>
        <v>38.725712313038414</v>
      </c>
      <c r="U194" s="3" t="s">
        <v>98</v>
      </c>
      <c r="W194" s="4" t="e">
        <f>NA()</f>
        <v>#N/A</v>
      </c>
      <c r="X194" s="7" t="e">
        <f t="shared" si="52"/>
        <v>#N/A</v>
      </c>
      <c r="Y194" s="3" t="s">
        <v>98</v>
      </c>
      <c r="AA194" s="3">
        <v>11485.49</v>
      </c>
      <c r="AB194" s="7">
        <f t="shared" si="53"/>
        <v>1.1919827713213131</v>
      </c>
      <c r="AC194" s="3">
        <v>48259.39</v>
      </c>
      <c r="AD194" s="7">
        <f t="shared" si="54"/>
        <v>5.308144572209426</v>
      </c>
      <c r="AE194" s="4" t="e">
        <f>NA()</f>
        <v>#N/A</v>
      </c>
      <c r="AF194" s="6" t="e">
        <f t="shared" si="55"/>
        <v>#N/A</v>
      </c>
      <c r="AG194" s="4" t="e">
        <f>NA()</f>
        <v>#N/A</v>
      </c>
      <c r="AH194" s="4"/>
      <c r="AI194" s="3">
        <v>605.01</v>
      </c>
      <c r="AJ194" s="7">
        <f t="shared" si="56"/>
        <v>-250.83917221912736</v>
      </c>
      <c r="AK194" s="3">
        <v>1519.98</v>
      </c>
      <c r="AL194" s="7">
        <f t="shared" si="57"/>
        <v>0.13525274403718682</v>
      </c>
      <c r="AM194" s="3">
        <v>64290.82</v>
      </c>
      <c r="AN194" s="7">
        <f t="shared" si="58"/>
        <v>6.1016644026803544</v>
      </c>
      <c r="AO194" s="3" t="s">
        <v>98</v>
      </c>
      <c r="AQ194" s="4" t="e">
        <f>NA()</f>
        <v>#N/A</v>
      </c>
      <c r="AR194" s="4"/>
      <c r="AS194" s="3">
        <v>129.44999999999999</v>
      </c>
      <c r="AT194" s="7">
        <f t="shared" si="59"/>
        <v>274.0134765179082</v>
      </c>
      <c r="AU194" s="3">
        <v>44.88</v>
      </c>
      <c r="AV194" s="7">
        <f t="shared" si="60"/>
        <v>70.187842357082388</v>
      </c>
      <c r="AW194" s="3">
        <v>10.45</v>
      </c>
      <c r="AX194" s="7">
        <f t="shared" si="61"/>
        <v>13.480915577670478</v>
      </c>
      <c r="AY194" s="3" t="s">
        <v>98</v>
      </c>
      <c r="BA194" s="3">
        <v>51.1</v>
      </c>
      <c r="BB194" s="7">
        <f t="shared" si="62"/>
        <v>41.778300672650438</v>
      </c>
      <c r="BC194" s="3">
        <v>300.02</v>
      </c>
      <c r="BD194" s="7">
        <f t="shared" si="63"/>
        <v>287.13529774443651</v>
      </c>
      <c r="BE194" s="3">
        <v>82.09</v>
      </c>
      <c r="BF194" s="7">
        <f t="shared" si="64"/>
        <v>72.335505304186611</v>
      </c>
      <c r="BG194" s="3">
        <v>82.69</v>
      </c>
      <c r="BH194" s="7">
        <f t="shared" si="65"/>
        <v>3.9485461903802146</v>
      </c>
      <c r="BI194" s="4" t="e">
        <f>NA()</f>
        <v>#N/A</v>
      </c>
      <c r="BJ194" s="6" t="e">
        <f t="shared" si="66"/>
        <v>#N/A</v>
      </c>
      <c r="BK194" s="4" t="e">
        <f>NA()</f>
        <v>#N/A</v>
      </c>
      <c r="BL194" s="4"/>
      <c r="BM194" s="4" t="e">
        <f>NA()</f>
        <v>#N/A</v>
      </c>
      <c r="BN194" s="4"/>
      <c r="BO194" s="4" t="e">
        <f>NA()</f>
        <v>#N/A</v>
      </c>
      <c r="BP194" s="6" t="e">
        <f t="shared" si="67"/>
        <v>#N/A</v>
      </c>
      <c r="BQ194" s="4" t="e">
        <f>NA()</f>
        <v>#N/A</v>
      </c>
      <c r="BR194" s="6" t="e">
        <f t="shared" si="68"/>
        <v>#N/A</v>
      </c>
      <c r="BS194" s="3">
        <v>188.01</v>
      </c>
      <c r="BT194" s="7">
        <f t="shared" si="69"/>
        <v>24.349344307240617</v>
      </c>
      <c r="BU194" s="4" t="e">
        <f>NA()</f>
        <v>#N/A</v>
      </c>
      <c r="BV194" s="4"/>
      <c r="BW194" s="4" t="e">
        <f>NA()</f>
        <v>#N/A</v>
      </c>
      <c r="BX194" s="7" t="e">
        <f t="shared" si="70"/>
        <v>#N/A</v>
      </c>
      <c r="BY194" s="3" t="s">
        <v>98</v>
      </c>
      <c r="CA194" s="4" t="e">
        <f>NA()</f>
        <v>#N/A</v>
      </c>
      <c r="CB194" s="6" t="e">
        <f t="shared" si="71"/>
        <v>#N/A</v>
      </c>
      <c r="CC194" s="3" t="s">
        <v>98</v>
      </c>
      <c r="CE194" s="3">
        <v>544852.98</v>
      </c>
    </row>
    <row r="195" spans="1:83" x14ac:dyDescent="0.3">
      <c r="A195" s="3" t="s">
        <v>733</v>
      </c>
      <c r="B195" s="4">
        <v>1300</v>
      </c>
      <c r="C195" s="4">
        <v>2782271</v>
      </c>
      <c r="D195" s="4">
        <v>6271831</v>
      </c>
      <c r="E195" s="3" t="s">
        <v>98</v>
      </c>
      <c r="G195" s="3" t="s">
        <v>98</v>
      </c>
      <c r="I195" s="3" t="s">
        <v>98</v>
      </c>
      <c r="K195" s="3" t="s">
        <v>98</v>
      </c>
      <c r="M195" s="3">
        <v>895.04</v>
      </c>
      <c r="N195" s="7">
        <f t="shared" ref="N195:N258" si="72">M195/4.81332919105191</f>
        <v>185.95029853015248</v>
      </c>
      <c r="O195" s="3">
        <v>24.2</v>
      </c>
      <c r="P195" s="9">
        <f t="shared" ref="P195:P258" si="73">O195/2.60353113215588</f>
        <v>9.2950684173155818</v>
      </c>
      <c r="Q195" s="3">
        <v>59721.7</v>
      </c>
      <c r="R195" s="9">
        <f t="shared" ref="R195:R258" si="74">Q195/996.510506638216</f>
        <v>59.930828227265252</v>
      </c>
      <c r="S195" s="3">
        <v>290020.40999999997</v>
      </c>
      <c r="T195" s="7">
        <f t="shared" ref="T195:T258" si="75">S195/6852.0294179498</f>
        <v>42.326206195240943</v>
      </c>
      <c r="U195" s="3" t="s">
        <v>98</v>
      </c>
      <c r="W195" s="4" t="e">
        <f>NA()</f>
        <v>#N/A</v>
      </c>
      <c r="X195" s="7" t="e">
        <f t="shared" ref="X195:X258" si="76">W195/0.711594007886608</f>
        <v>#N/A</v>
      </c>
      <c r="Y195" s="3" t="s">
        <v>98</v>
      </c>
      <c r="AA195" s="3">
        <v>13704.53</v>
      </c>
      <c r="AB195" s="7">
        <f t="shared" ref="AB195:AB258" si="77">AA195/9635.61745717879</f>
        <v>1.4222783398057965</v>
      </c>
      <c r="AC195" s="3">
        <v>49708.53</v>
      </c>
      <c r="AD195" s="7">
        <f t="shared" ref="AD195:AD258" si="78">AC195/9091.57415430244</f>
        <v>5.4675383114459057</v>
      </c>
      <c r="AE195" s="4" t="e">
        <f>NA()</f>
        <v>#N/A</v>
      </c>
      <c r="AF195" s="6" t="e">
        <f t="shared" ref="AF195:AF258" si="79">AE195/109868.803972661</f>
        <v>#N/A</v>
      </c>
      <c r="AG195" s="4" t="e">
        <f>NA()</f>
        <v>#N/A</v>
      </c>
      <c r="AH195" s="4"/>
      <c r="AI195" s="3">
        <v>781.66</v>
      </c>
      <c r="AJ195" s="7">
        <f t="shared" ref="AJ195:AJ258" si="80">AI195/-2.41194385489152</f>
        <v>-324.07885383184259</v>
      </c>
      <c r="AK195" s="3">
        <v>1981.31</v>
      </c>
      <c r="AL195" s="7">
        <f t="shared" ref="AL195:AL258" si="81">AK195/11238.0714403997</f>
        <v>0.17630338181312818</v>
      </c>
      <c r="AM195" s="3">
        <v>62894.9</v>
      </c>
      <c r="AN195" s="7">
        <f t="shared" ref="AN195:AN258" si="82">AM195/10536.6037456531</f>
        <v>5.9691814856326397</v>
      </c>
      <c r="AO195" s="3" t="s">
        <v>98</v>
      </c>
      <c r="AQ195" s="4" t="e">
        <f>NA()</f>
        <v>#N/A</v>
      </c>
      <c r="AR195" s="4"/>
      <c r="AS195" s="4" t="e">
        <f>NA()</f>
        <v>#N/A</v>
      </c>
      <c r="AT195" s="7" t="e">
        <f t="shared" ref="AT195:AT258" si="83">AS195/0.472422019694129</f>
        <v>#N/A</v>
      </c>
      <c r="AU195" s="3">
        <v>40.67</v>
      </c>
      <c r="AV195" s="7">
        <f t="shared" ref="AV195:AV258" si="84">AU195/0.639426978986929</f>
        <v>63.603822385528979</v>
      </c>
      <c r="AW195" s="4" t="e">
        <f>NA()</f>
        <v>#N/A</v>
      </c>
      <c r="AX195" s="7" t="e">
        <f t="shared" ref="AX195:AX258" si="85">AW195/0.77516990146494</f>
        <v>#N/A</v>
      </c>
      <c r="AY195" s="3" t="s">
        <v>98</v>
      </c>
      <c r="BA195" s="3">
        <v>63.59</v>
      </c>
      <c r="BB195" s="7">
        <f t="shared" ref="BB195:BB258" si="86">BA195/1.22312298914187</f>
        <v>51.989865748998852</v>
      </c>
      <c r="BC195" s="3">
        <v>361.15</v>
      </c>
      <c r="BD195" s="7">
        <f t="shared" ref="BD195:BD258" si="87">BC195/1.04487327875318</f>
        <v>345.6399999346819</v>
      </c>
      <c r="BE195" s="3">
        <v>77.569999999999993</v>
      </c>
      <c r="BF195" s="7">
        <f t="shared" ref="BF195:BF258" si="88">BE195/1.13485071618417</f>
        <v>68.352602587961428</v>
      </c>
      <c r="BG195" s="3">
        <v>84.27</v>
      </c>
      <c r="BH195" s="7">
        <f t="shared" ref="BH195:BH258" si="89">BG195/20.9418849401981</f>
        <v>4.0239930761076392</v>
      </c>
      <c r="BI195" s="4" t="e">
        <f>NA()</f>
        <v>#N/A</v>
      </c>
      <c r="BJ195" s="6" t="e">
        <f t="shared" ref="BJ195:BJ258" si="90">BI195/0.591184826960858</f>
        <v>#N/A</v>
      </c>
      <c r="BK195" s="4" t="e">
        <f>NA()</f>
        <v>#N/A</v>
      </c>
      <c r="BL195" s="4"/>
      <c r="BM195" s="4" t="e">
        <f>NA()</f>
        <v>#N/A</v>
      </c>
      <c r="BN195" s="4"/>
      <c r="BO195" s="4" t="e">
        <f>NA()</f>
        <v>#N/A</v>
      </c>
      <c r="BP195" s="6" t="e">
        <f t="shared" ref="BP195:BP258" si="91">BO195/-0.925563909774436</f>
        <v>#N/A</v>
      </c>
      <c r="BQ195" s="4" t="e">
        <f>NA()</f>
        <v>#N/A</v>
      </c>
      <c r="BR195" s="6" t="e">
        <f t="shared" ref="BR195:BR258" si="92">BQ195/-0.014865780911063</f>
        <v>#N/A</v>
      </c>
      <c r="BS195" s="3">
        <v>227.64</v>
      </c>
      <c r="BT195" s="7">
        <f t="shared" ref="BT195:BT258" si="93">BS195/7.72135781677261</f>
        <v>29.481861273869765</v>
      </c>
      <c r="BU195" s="4" t="e">
        <f>NA()</f>
        <v>#N/A</v>
      </c>
      <c r="BV195" s="4"/>
      <c r="BW195" s="3">
        <v>14.66</v>
      </c>
      <c r="BX195" s="7">
        <f t="shared" ref="BX195:BX258" si="94">BW195/0.739229590519343</f>
        <v>19.831457219807273</v>
      </c>
      <c r="BY195" s="3" t="s">
        <v>98</v>
      </c>
      <c r="CA195" s="3">
        <v>11.15</v>
      </c>
      <c r="CB195" s="7">
        <f t="shared" ref="CB195:CB258" si="95">CA195/0.768376642708289</f>
        <v>14.511112624011727</v>
      </c>
      <c r="CC195" s="3" t="s">
        <v>98</v>
      </c>
      <c r="CE195" s="3">
        <v>519387.01</v>
      </c>
    </row>
    <row r="196" spans="1:83" x14ac:dyDescent="0.3">
      <c r="A196" s="3" t="s">
        <v>733</v>
      </c>
      <c r="B196" s="4">
        <v>1320</v>
      </c>
      <c r="C196" s="4">
        <v>2782271</v>
      </c>
      <c r="D196" s="4">
        <v>6271831</v>
      </c>
      <c r="E196" s="3" t="s">
        <v>98</v>
      </c>
      <c r="G196" s="3" t="s">
        <v>98</v>
      </c>
      <c r="I196" s="3" t="s">
        <v>98</v>
      </c>
      <c r="K196" s="3" t="s">
        <v>98</v>
      </c>
      <c r="M196" s="3">
        <v>902.19</v>
      </c>
      <c r="N196" s="7">
        <f t="shared" si="72"/>
        <v>187.43575687222724</v>
      </c>
      <c r="O196" s="3">
        <v>25.08</v>
      </c>
      <c r="P196" s="9">
        <f t="shared" si="73"/>
        <v>9.6330709052179664</v>
      </c>
      <c r="Q196" s="3">
        <v>68761.179999999993</v>
      </c>
      <c r="R196" s="9">
        <f t="shared" si="74"/>
        <v>69.001961887958089</v>
      </c>
      <c r="S196" s="3">
        <v>228589.41</v>
      </c>
      <c r="T196" s="7">
        <f t="shared" si="75"/>
        <v>33.360833127945966</v>
      </c>
      <c r="U196" s="3" t="s">
        <v>98</v>
      </c>
      <c r="W196" s="3">
        <v>1459.08</v>
      </c>
      <c r="X196" s="7">
        <f t="shared" si="76"/>
        <v>2050.4388511271773</v>
      </c>
      <c r="Y196" s="3" t="s">
        <v>98</v>
      </c>
      <c r="AA196" s="3">
        <v>10224.32</v>
      </c>
      <c r="AB196" s="7">
        <f t="shared" si="77"/>
        <v>1.0610965042393428</v>
      </c>
      <c r="AC196" s="3">
        <v>42737.56</v>
      </c>
      <c r="AD196" s="7">
        <f t="shared" si="78"/>
        <v>4.7007877045995539</v>
      </c>
      <c r="AE196" s="3">
        <v>42520.87</v>
      </c>
      <c r="AF196" s="7">
        <f t="shared" si="79"/>
        <v>0.38701495294861499</v>
      </c>
      <c r="AG196" s="4" t="e">
        <f>NA()</f>
        <v>#N/A</v>
      </c>
      <c r="AH196" s="4"/>
      <c r="AI196" s="3">
        <v>525.48</v>
      </c>
      <c r="AJ196" s="7">
        <f t="shared" si="80"/>
        <v>-217.86576786781549</v>
      </c>
      <c r="AK196" s="3">
        <v>1539.52</v>
      </c>
      <c r="AL196" s="7">
        <f t="shared" si="81"/>
        <v>0.13699147653267138</v>
      </c>
      <c r="AM196" s="3">
        <v>90442.13</v>
      </c>
      <c r="AN196" s="7">
        <f t="shared" si="82"/>
        <v>8.5836131056282827</v>
      </c>
      <c r="AO196" s="3" t="s">
        <v>98</v>
      </c>
      <c r="AQ196" s="4" t="e">
        <f>NA()</f>
        <v>#N/A</v>
      </c>
      <c r="AR196" s="4"/>
      <c r="AS196" s="3">
        <v>131.87</v>
      </c>
      <c r="AT196" s="7">
        <f t="shared" si="83"/>
        <v>279.1360150514991</v>
      </c>
      <c r="AU196" s="3">
        <v>64.260000000000005</v>
      </c>
      <c r="AV196" s="7">
        <f t="shared" si="84"/>
        <v>100.49622882945887</v>
      </c>
      <c r="AW196" s="3">
        <v>9.48</v>
      </c>
      <c r="AX196" s="7">
        <f t="shared" si="85"/>
        <v>12.22957700251829</v>
      </c>
      <c r="AY196" s="3" t="s">
        <v>98</v>
      </c>
      <c r="BA196" s="3">
        <v>60.09</v>
      </c>
      <c r="BB196" s="7">
        <f t="shared" si="86"/>
        <v>49.128338305666631</v>
      </c>
      <c r="BC196" s="3">
        <v>322.85000000000002</v>
      </c>
      <c r="BD196" s="7">
        <f t="shared" si="87"/>
        <v>308.98483726682002</v>
      </c>
      <c r="BE196" s="3">
        <v>86.34</v>
      </c>
      <c r="BF196" s="7">
        <f t="shared" si="88"/>
        <v>76.080491265239019</v>
      </c>
      <c r="BG196" s="3">
        <v>79.599999999999994</v>
      </c>
      <c r="BH196" s="7">
        <f t="shared" si="89"/>
        <v>3.800995002470251</v>
      </c>
      <c r="BI196" s="3">
        <v>6.96</v>
      </c>
      <c r="BJ196" s="7">
        <f t="shared" si="90"/>
        <v>11.772967915600477</v>
      </c>
      <c r="BK196" s="4" t="e">
        <f>NA()</f>
        <v>#N/A</v>
      </c>
      <c r="BL196" s="4"/>
      <c r="BM196" s="4" t="e">
        <f>NA()</f>
        <v>#N/A</v>
      </c>
      <c r="BN196" s="4"/>
      <c r="BO196" s="3">
        <v>9.94</v>
      </c>
      <c r="BP196" s="7">
        <f t="shared" si="91"/>
        <v>-10.739398862713241</v>
      </c>
      <c r="BQ196" s="4" t="e">
        <f>NA()</f>
        <v>#N/A</v>
      </c>
      <c r="BR196" s="6" t="e">
        <f t="shared" si="92"/>
        <v>#N/A</v>
      </c>
      <c r="BS196" s="3">
        <v>293.08</v>
      </c>
      <c r="BT196" s="7">
        <f t="shared" si="93"/>
        <v>37.95705456925738</v>
      </c>
      <c r="BU196" s="4" t="e">
        <f>NA()</f>
        <v>#N/A</v>
      </c>
      <c r="BV196" s="4"/>
      <c r="BW196" s="4" t="e">
        <f>NA()</f>
        <v>#N/A</v>
      </c>
      <c r="BX196" s="7" t="e">
        <f t="shared" si="94"/>
        <v>#N/A</v>
      </c>
      <c r="BY196" s="3" t="s">
        <v>98</v>
      </c>
      <c r="CA196" s="3">
        <v>11.86</v>
      </c>
      <c r="CB196" s="7">
        <f t="shared" si="95"/>
        <v>15.435138629666284</v>
      </c>
      <c r="CC196" s="3" t="s">
        <v>98</v>
      </c>
      <c r="CE196" s="3">
        <v>511196.82</v>
      </c>
    </row>
    <row r="197" spans="1:83" x14ac:dyDescent="0.3">
      <c r="A197" s="3" t="s">
        <v>733</v>
      </c>
      <c r="B197" s="4">
        <v>1340</v>
      </c>
      <c r="C197" s="4">
        <v>2782271</v>
      </c>
      <c r="D197" s="4">
        <v>6271831</v>
      </c>
      <c r="E197" s="3" t="s">
        <v>98</v>
      </c>
      <c r="G197" s="3" t="s">
        <v>98</v>
      </c>
      <c r="I197" s="3" t="s">
        <v>98</v>
      </c>
      <c r="K197" s="3" t="s">
        <v>98</v>
      </c>
      <c r="M197" s="3">
        <v>1124.3699999999999</v>
      </c>
      <c r="N197" s="7">
        <f t="shared" si="72"/>
        <v>233.59507637462855</v>
      </c>
      <c r="O197" s="3">
        <v>20.260000000000002</v>
      </c>
      <c r="P197" s="9">
        <f t="shared" si="73"/>
        <v>7.7817390964799058</v>
      </c>
      <c r="Q197" s="3">
        <v>63334.59</v>
      </c>
      <c r="R197" s="9">
        <f t="shared" si="74"/>
        <v>63.556369529572528</v>
      </c>
      <c r="S197" s="3">
        <v>276184.28999999998</v>
      </c>
      <c r="T197" s="7">
        <f t="shared" si="75"/>
        <v>40.306932903191949</v>
      </c>
      <c r="U197" s="3" t="s">
        <v>98</v>
      </c>
      <c r="W197" s="4" t="e">
        <f>NA()</f>
        <v>#N/A</v>
      </c>
      <c r="X197" s="7" t="e">
        <f t="shared" si="76"/>
        <v>#N/A</v>
      </c>
      <c r="Y197" s="3" t="s">
        <v>98</v>
      </c>
      <c r="AA197" s="3">
        <v>12815.52</v>
      </c>
      <c r="AB197" s="7">
        <f t="shared" si="77"/>
        <v>1.3300154408321905</v>
      </c>
      <c r="AC197" s="3">
        <v>41689.82</v>
      </c>
      <c r="AD197" s="7">
        <f t="shared" si="78"/>
        <v>4.5855447354263692</v>
      </c>
      <c r="AE197" s="4" t="e">
        <f>NA()</f>
        <v>#N/A</v>
      </c>
      <c r="AF197" s="6" t="e">
        <f t="shared" si="79"/>
        <v>#N/A</v>
      </c>
      <c r="AG197" s="4" t="e">
        <f>NA()</f>
        <v>#N/A</v>
      </c>
      <c r="AH197" s="4"/>
      <c r="AI197" s="3">
        <v>802.3</v>
      </c>
      <c r="AJ197" s="7">
        <f t="shared" si="80"/>
        <v>-332.63626695658894</v>
      </c>
      <c r="AK197" s="3">
        <v>1410.49</v>
      </c>
      <c r="AL197" s="7">
        <f t="shared" si="81"/>
        <v>0.12550996916868093</v>
      </c>
      <c r="AM197" s="3">
        <v>59075.82</v>
      </c>
      <c r="AN197" s="7">
        <f t="shared" si="82"/>
        <v>5.6067231364159316</v>
      </c>
      <c r="AO197" s="3" t="s">
        <v>98</v>
      </c>
      <c r="AQ197" s="4" t="e">
        <f>NA()</f>
        <v>#N/A</v>
      </c>
      <c r="AR197" s="4"/>
      <c r="AS197" s="4" t="e">
        <f>NA()</f>
        <v>#N/A</v>
      </c>
      <c r="AT197" s="7" t="e">
        <f t="shared" si="83"/>
        <v>#N/A</v>
      </c>
      <c r="AU197" s="3">
        <v>65.83</v>
      </c>
      <c r="AV197" s="7">
        <f t="shared" si="84"/>
        <v>102.95155219177212</v>
      </c>
      <c r="AW197" s="4" t="e">
        <f>NA()</f>
        <v>#N/A</v>
      </c>
      <c r="AX197" s="7" t="e">
        <f t="shared" si="85"/>
        <v>#N/A</v>
      </c>
      <c r="AY197" s="3" t="s">
        <v>98</v>
      </c>
      <c r="BA197" s="3">
        <v>62.14</v>
      </c>
      <c r="BB197" s="7">
        <f t="shared" si="86"/>
        <v>50.804375808189789</v>
      </c>
      <c r="BC197" s="3">
        <v>318.12</v>
      </c>
      <c r="BD197" s="7">
        <f t="shared" si="87"/>
        <v>304.45797253003184</v>
      </c>
      <c r="BE197" s="3">
        <v>82.41</v>
      </c>
      <c r="BF197" s="7">
        <f t="shared" si="88"/>
        <v>72.617480717724661</v>
      </c>
      <c r="BG197" s="3">
        <v>53.63</v>
      </c>
      <c r="BH197" s="7">
        <f t="shared" si="89"/>
        <v>2.5608965073175827</v>
      </c>
      <c r="BI197" s="4" t="e">
        <f>NA()</f>
        <v>#N/A</v>
      </c>
      <c r="BJ197" s="6" t="e">
        <f t="shared" si="90"/>
        <v>#N/A</v>
      </c>
      <c r="BK197" s="4" t="e">
        <f>NA()</f>
        <v>#N/A</v>
      </c>
      <c r="BL197" s="4"/>
      <c r="BM197" s="4" t="e">
        <f>NA()</f>
        <v>#N/A</v>
      </c>
      <c r="BN197" s="4"/>
      <c r="BO197" s="4" t="e">
        <f>NA()</f>
        <v>#N/A</v>
      </c>
      <c r="BP197" s="6" t="e">
        <f t="shared" si="91"/>
        <v>#N/A</v>
      </c>
      <c r="BQ197" s="4" t="e">
        <f>NA()</f>
        <v>#N/A</v>
      </c>
      <c r="BR197" s="6" t="e">
        <f t="shared" si="92"/>
        <v>#N/A</v>
      </c>
      <c r="BS197" s="3">
        <v>270.04000000000002</v>
      </c>
      <c r="BT197" s="7">
        <f t="shared" si="93"/>
        <v>34.973123433472992</v>
      </c>
      <c r="BU197" s="4" t="e">
        <f>NA()</f>
        <v>#N/A</v>
      </c>
      <c r="BV197" s="4"/>
      <c r="BW197" s="4" t="e">
        <f>NA()</f>
        <v>#N/A</v>
      </c>
      <c r="BX197" s="7" t="e">
        <f t="shared" si="94"/>
        <v>#N/A</v>
      </c>
      <c r="BY197" s="3" t="s">
        <v>98</v>
      </c>
      <c r="CA197" s="3">
        <v>10.32</v>
      </c>
      <c r="CB197" s="7">
        <f t="shared" si="95"/>
        <v>13.430913208950765</v>
      </c>
      <c r="CC197" s="3" t="s">
        <v>98</v>
      </c>
      <c r="CE197" s="3">
        <v>542680.06000000006</v>
      </c>
    </row>
    <row r="198" spans="1:83" x14ac:dyDescent="0.3">
      <c r="A198" s="3" t="s">
        <v>733</v>
      </c>
      <c r="B198" s="4">
        <v>1360</v>
      </c>
      <c r="C198" s="4">
        <v>2782271</v>
      </c>
      <c r="D198" s="4">
        <v>6271831</v>
      </c>
      <c r="E198" s="3" t="s">
        <v>98</v>
      </c>
      <c r="G198" s="3" t="s">
        <v>98</v>
      </c>
      <c r="I198" s="3" t="s">
        <v>98</v>
      </c>
      <c r="K198" s="3" t="s">
        <v>98</v>
      </c>
      <c r="M198" s="3">
        <v>1014.31</v>
      </c>
      <c r="N198" s="7">
        <f t="shared" si="72"/>
        <v>210.72940572725125</v>
      </c>
      <c r="O198" s="3">
        <v>23</v>
      </c>
      <c r="P198" s="9">
        <f t="shared" si="73"/>
        <v>8.8341559338123297</v>
      </c>
      <c r="Q198" s="3">
        <v>69018.11</v>
      </c>
      <c r="R198" s="9">
        <f t="shared" si="74"/>
        <v>69.25979158296731</v>
      </c>
      <c r="S198" s="3">
        <v>266786.28999999998</v>
      </c>
      <c r="T198" s="7">
        <f t="shared" si="75"/>
        <v>38.935368447356332</v>
      </c>
      <c r="U198" s="3" t="s">
        <v>98</v>
      </c>
      <c r="W198" s="4" t="e">
        <f>NA()</f>
        <v>#N/A</v>
      </c>
      <c r="X198" s="7" t="e">
        <f t="shared" si="76"/>
        <v>#N/A</v>
      </c>
      <c r="Y198" s="3" t="s">
        <v>98</v>
      </c>
      <c r="AA198" s="3">
        <v>11976.13</v>
      </c>
      <c r="AB198" s="7">
        <f t="shared" si="77"/>
        <v>1.2429021858975384</v>
      </c>
      <c r="AC198" s="3">
        <v>47919.91</v>
      </c>
      <c r="AD198" s="7">
        <f t="shared" si="78"/>
        <v>5.270804503895806</v>
      </c>
      <c r="AE198" s="4" t="e">
        <f>NA()</f>
        <v>#N/A</v>
      </c>
      <c r="AF198" s="6" t="e">
        <f t="shared" si="79"/>
        <v>#N/A</v>
      </c>
      <c r="AG198" s="4" t="e">
        <f>NA()</f>
        <v>#N/A</v>
      </c>
      <c r="AH198" s="4"/>
      <c r="AI198" s="3">
        <v>491.56</v>
      </c>
      <c r="AJ198" s="7">
        <f t="shared" si="80"/>
        <v>-203.80242226745716</v>
      </c>
      <c r="AK198" s="3">
        <v>1615.36</v>
      </c>
      <c r="AL198" s="7">
        <f t="shared" si="81"/>
        <v>0.14373996539948555</v>
      </c>
      <c r="AM198" s="3">
        <v>66776.89</v>
      </c>
      <c r="AN198" s="7">
        <f t="shared" si="82"/>
        <v>6.3376104494343313</v>
      </c>
      <c r="AO198" s="3" t="s">
        <v>98</v>
      </c>
      <c r="AQ198" s="4" t="e">
        <f>NA()</f>
        <v>#N/A</v>
      </c>
      <c r="AR198" s="4"/>
      <c r="AS198" s="4" t="e">
        <f>NA()</f>
        <v>#N/A</v>
      </c>
      <c r="AT198" s="7" t="e">
        <f t="shared" si="83"/>
        <v>#N/A</v>
      </c>
      <c r="AU198" s="3">
        <v>56.41</v>
      </c>
      <c r="AV198" s="7">
        <f t="shared" si="84"/>
        <v>88.21961201789253</v>
      </c>
      <c r="AW198" s="4" t="e">
        <f>NA()</f>
        <v>#N/A</v>
      </c>
      <c r="AX198" s="7" t="e">
        <f t="shared" si="85"/>
        <v>#N/A</v>
      </c>
      <c r="AY198" s="3" t="s">
        <v>98</v>
      </c>
      <c r="BA198" s="3">
        <v>57.73</v>
      </c>
      <c r="BB198" s="7">
        <f t="shared" si="86"/>
        <v>47.198851229591185</v>
      </c>
      <c r="BC198" s="3">
        <v>367.79</v>
      </c>
      <c r="BD198" s="7">
        <f t="shared" si="87"/>
        <v>351.99483753558536</v>
      </c>
      <c r="BE198" s="3">
        <v>74.02</v>
      </c>
      <c r="BF198" s="7">
        <f t="shared" si="88"/>
        <v>65.224437844023541</v>
      </c>
      <c r="BG198" s="3">
        <v>78.92</v>
      </c>
      <c r="BH198" s="7">
        <f t="shared" si="89"/>
        <v>3.7685241908913598</v>
      </c>
      <c r="BI198" s="4" t="e">
        <f>NA()</f>
        <v>#N/A</v>
      </c>
      <c r="BJ198" s="6" t="e">
        <f t="shared" si="90"/>
        <v>#N/A</v>
      </c>
      <c r="BK198" s="4" t="e">
        <f>NA()</f>
        <v>#N/A</v>
      </c>
      <c r="BL198" s="4"/>
      <c r="BM198" s="4" t="e">
        <f>NA()</f>
        <v>#N/A</v>
      </c>
      <c r="BN198" s="4"/>
      <c r="BO198" s="3">
        <v>10.68</v>
      </c>
      <c r="BP198" s="7">
        <f t="shared" si="91"/>
        <v>-11.538911454102356</v>
      </c>
      <c r="BQ198" s="4" t="e">
        <f>NA()</f>
        <v>#N/A</v>
      </c>
      <c r="BR198" s="6" t="e">
        <f t="shared" si="92"/>
        <v>#N/A</v>
      </c>
      <c r="BS198" s="3">
        <v>233.38</v>
      </c>
      <c r="BT198" s="7">
        <f t="shared" si="93"/>
        <v>30.225253839816048</v>
      </c>
      <c r="BU198" s="4" t="e">
        <f>NA()</f>
        <v>#N/A</v>
      </c>
      <c r="BV198" s="4"/>
      <c r="BW198" s="3">
        <v>16.59</v>
      </c>
      <c r="BX198" s="7">
        <f t="shared" si="94"/>
        <v>22.442283443151616</v>
      </c>
      <c r="BY198" s="3" t="s">
        <v>98</v>
      </c>
      <c r="CA198" s="4" t="e">
        <f>NA()</f>
        <v>#N/A</v>
      </c>
      <c r="CB198" s="6" t="e">
        <f t="shared" si="95"/>
        <v>#N/A</v>
      </c>
      <c r="CC198" s="3" t="s">
        <v>98</v>
      </c>
      <c r="CE198" s="3">
        <v>533482.91</v>
      </c>
    </row>
    <row r="199" spans="1:83" x14ac:dyDescent="0.3">
      <c r="A199" s="3" t="s">
        <v>733</v>
      </c>
      <c r="B199" s="4">
        <v>1380</v>
      </c>
      <c r="C199" s="4">
        <v>2782271</v>
      </c>
      <c r="D199" s="4">
        <v>6271831</v>
      </c>
      <c r="E199" s="3" t="s">
        <v>98</v>
      </c>
      <c r="G199" s="3" t="s">
        <v>98</v>
      </c>
      <c r="I199" s="3" t="s">
        <v>98</v>
      </c>
      <c r="K199" s="3" t="s">
        <v>98</v>
      </c>
      <c r="M199" s="3">
        <v>1068.58</v>
      </c>
      <c r="N199" s="7">
        <f t="shared" si="72"/>
        <v>222.00434617821585</v>
      </c>
      <c r="O199" s="3">
        <v>17.010000000000002</v>
      </c>
      <c r="P199" s="9">
        <f t="shared" si="73"/>
        <v>6.5334344536585975</v>
      </c>
      <c r="Q199" s="3">
        <v>66415.95</v>
      </c>
      <c r="R199" s="9">
        <f t="shared" si="74"/>
        <v>66.64851956660037</v>
      </c>
      <c r="S199" s="3">
        <v>250264.81</v>
      </c>
      <c r="T199" s="7">
        <f t="shared" si="75"/>
        <v>36.524187906198733</v>
      </c>
      <c r="U199" s="3" t="s">
        <v>98</v>
      </c>
      <c r="W199" s="4" t="e">
        <f>NA()</f>
        <v>#N/A</v>
      </c>
      <c r="X199" s="7" t="e">
        <f t="shared" si="76"/>
        <v>#N/A</v>
      </c>
      <c r="Y199" s="3" t="s">
        <v>98</v>
      </c>
      <c r="AA199" s="3">
        <v>10866.03</v>
      </c>
      <c r="AB199" s="7">
        <f t="shared" si="77"/>
        <v>1.1276942083150592</v>
      </c>
      <c r="AC199" s="3">
        <v>40198.699999999997</v>
      </c>
      <c r="AD199" s="7">
        <f t="shared" si="78"/>
        <v>4.4215335339894484</v>
      </c>
      <c r="AE199" s="3">
        <v>45255.21</v>
      </c>
      <c r="AF199" s="7">
        <f t="shared" si="79"/>
        <v>0.41190227219785697</v>
      </c>
      <c r="AG199" s="4" t="e">
        <f>NA()</f>
        <v>#N/A</v>
      </c>
      <c r="AH199" s="4"/>
      <c r="AI199" s="3">
        <v>683.06</v>
      </c>
      <c r="AJ199" s="7">
        <f t="shared" si="80"/>
        <v>-283.19896361381984</v>
      </c>
      <c r="AK199" s="3">
        <v>1459.84</v>
      </c>
      <c r="AL199" s="7">
        <f t="shared" si="81"/>
        <v>0.12990129202703113</v>
      </c>
      <c r="AM199" s="3">
        <v>60884.75</v>
      </c>
      <c r="AN199" s="7">
        <f t="shared" si="82"/>
        <v>5.7784036934214358</v>
      </c>
      <c r="AO199" s="3" t="s">
        <v>98</v>
      </c>
      <c r="AQ199" s="4" t="e">
        <f>NA()</f>
        <v>#N/A</v>
      </c>
      <c r="AR199" s="4"/>
      <c r="AS199" s="4" t="e">
        <f>NA()</f>
        <v>#N/A</v>
      </c>
      <c r="AT199" s="7" t="e">
        <f t="shared" si="83"/>
        <v>#N/A</v>
      </c>
      <c r="AU199" s="3">
        <v>60.01</v>
      </c>
      <c r="AV199" s="7">
        <f t="shared" si="84"/>
        <v>93.849652848674538</v>
      </c>
      <c r="AW199" s="4" t="e">
        <f>NA()</f>
        <v>#N/A</v>
      </c>
      <c r="AX199" s="7" t="e">
        <f t="shared" si="85"/>
        <v>#N/A</v>
      </c>
      <c r="AY199" s="3" t="s">
        <v>98</v>
      </c>
      <c r="BA199" s="3">
        <v>62.45</v>
      </c>
      <c r="BB199" s="7">
        <f t="shared" si="86"/>
        <v>51.05782538174207</v>
      </c>
      <c r="BC199" s="3">
        <v>309.52</v>
      </c>
      <c r="BD199" s="7">
        <f t="shared" si="87"/>
        <v>296.2273093722352</v>
      </c>
      <c r="BE199" s="3">
        <v>83.22</v>
      </c>
      <c r="BF199" s="7">
        <f t="shared" si="88"/>
        <v>73.331230983242889</v>
      </c>
      <c r="BG199" s="3">
        <v>81.98</v>
      </c>
      <c r="BH199" s="7">
        <f t="shared" si="89"/>
        <v>3.914642842996372</v>
      </c>
      <c r="BI199" s="4" t="e">
        <f>NA()</f>
        <v>#N/A</v>
      </c>
      <c r="BJ199" s="6" t="e">
        <f t="shared" si="90"/>
        <v>#N/A</v>
      </c>
      <c r="BK199" s="4" t="e">
        <f>NA()</f>
        <v>#N/A</v>
      </c>
      <c r="BL199" s="4"/>
      <c r="BM199" s="4" t="e">
        <f>NA()</f>
        <v>#N/A</v>
      </c>
      <c r="BN199" s="4"/>
      <c r="BO199" s="4" t="e">
        <f>NA()</f>
        <v>#N/A</v>
      </c>
      <c r="BP199" s="6" t="e">
        <f t="shared" si="91"/>
        <v>#N/A</v>
      </c>
      <c r="BQ199" s="4" t="e">
        <f>NA()</f>
        <v>#N/A</v>
      </c>
      <c r="BR199" s="6" t="e">
        <f t="shared" si="92"/>
        <v>#N/A</v>
      </c>
      <c r="BS199" s="4" t="e">
        <f>NA()</f>
        <v>#N/A</v>
      </c>
      <c r="BT199" s="6" t="e">
        <f t="shared" si="93"/>
        <v>#N/A</v>
      </c>
      <c r="BU199" s="4" t="e">
        <f>NA()</f>
        <v>#N/A</v>
      </c>
      <c r="BV199" s="4"/>
      <c r="BW199" s="4" t="e">
        <f>NA()</f>
        <v>#N/A</v>
      </c>
      <c r="BX199" s="7" t="e">
        <f t="shared" si="94"/>
        <v>#N/A</v>
      </c>
      <c r="BY199" s="3" t="s">
        <v>98</v>
      </c>
      <c r="CA199" s="4" t="e">
        <f>NA()</f>
        <v>#N/A</v>
      </c>
      <c r="CB199" s="6" t="e">
        <f t="shared" si="95"/>
        <v>#N/A</v>
      </c>
      <c r="CC199" s="3" t="s">
        <v>98</v>
      </c>
      <c r="CE199" s="3">
        <v>522288.89</v>
      </c>
    </row>
    <row r="200" spans="1:83" x14ac:dyDescent="0.3">
      <c r="A200" s="3" t="s">
        <v>733</v>
      </c>
      <c r="B200" s="4">
        <v>1400</v>
      </c>
      <c r="C200" s="4">
        <v>2782271</v>
      </c>
      <c r="D200" s="4">
        <v>6271831</v>
      </c>
      <c r="E200" s="3" t="s">
        <v>98</v>
      </c>
      <c r="G200" s="3" t="s">
        <v>98</v>
      </c>
      <c r="I200" s="3" t="s">
        <v>98</v>
      </c>
      <c r="K200" s="3" t="s">
        <v>98</v>
      </c>
      <c r="M200" s="3">
        <v>1096.95</v>
      </c>
      <c r="N200" s="7">
        <f t="shared" si="72"/>
        <v>227.89839557187474</v>
      </c>
      <c r="O200" s="3">
        <v>22.71</v>
      </c>
      <c r="P200" s="9">
        <f t="shared" si="73"/>
        <v>8.7227687502990445</v>
      </c>
      <c r="Q200" s="3">
        <v>73918.429999999993</v>
      </c>
      <c r="R200" s="9">
        <f t="shared" si="74"/>
        <v>74.177271095081522</v>
      </c>
      <c r="S200" s="3">
        <v>231362.57</v>
      </c>
      <c r="T200" s="7">
        <f t="shared" si="75"/>
        <v>33.765554099040365</v>
      </c>
      <c r="U200" s="3" t="s">
        <v>98</v>
      </c>
      <c r="W200" s="4" t="e">
        <f>NA()</f>
        <v>#N/A</v>
      </c>
      <c r="X200" s="7" t="e">
        <f t="shared" si="76"/>
        <v>#N/A</v>
      </c>
      <c r="Y200" s="3" t="s">
        <v>98</v>
      </c>
      <c r="AA200" s="3">
        <v>11423.5</v>
      </c>
      <c r="AB200" s="7">
        <f t="shared" si="77"/>
        <v>1.1855493486293593</v>
      </c>
      <c r="AC200" s="3">
        <v>34120.32</v>
      </c>
      <c r="AD200" s="7">
        <f t="shared" si="78"/>
        <v>3.7529606447584341</v>
      </c>
      <c r="AE200" s="3">
        <v>62484.55</v>
      </c>
      <c r="AF200" s="7">
        <f t="shared" si="79"/>
        <v>0.56871967055860762</v>
      </c>
      <c r="AG200" s="4" t="e">
        <f>NA()</f>
        <v>#N/A</v>
      </c>
      <c r="AH200" s="4"/>
      <c r="AI200" s="3">
        <v>443.94</v>
      </c>
      <c r="AJ200" s="7">
        <f t="shared" si="80"/>
        <v>-184.05901078487861</v>
      </c>
      <c r="AK200" s="3">
        <v>1616.87</v>
      </c>
      <c r="AL200" s="7">
        <f t="shared" si="81"/>
        <v>0.14387433009079476</v>
      </c>
      <c r="AM200" s="3">
        <v>74657.509999999995</v>
      </c>
      <c r="AN200" s="7">
        <f t="shared" si="82"/>
        <v>7.0855383577274722</v>
      </c>
      <c r="AO200" s="3" t="s">
        <v>98</v>
      </c>
      <c r="AQ200" s="4" t="e">
        <f>NA()</f>
        <v>#N/A</v>
      </c>
      <c r="AR200" s="4"/>
      <c r="AS200" s="4" t="e">
        <f>NA()</f>
        <v>#N/A</v>
      </c>
      <c r="AT200" s="7" t="e">
        <f t="shared" si="83"/>
        <v>#N/A</v>
      </c>
      <c r="AU200" s="3">
        <v>93.61</v>
      </c>
      <c r="AV200" s="7">
        <f t="shared" si="84"/>
        <v>146.39670060263995</v>
      </c>
      <c r="AW200" s="4" t="e">
        <f>NA()</f>
        <v>#N/A</v>
      </c>
      <c r="AX200" s="7" t="e">
        <f t="shared" si="85"/>
        <v>#N/A</v>
      </c>
      <c r="AY200" s="3" t="s">
        <v>98</v>
      </c>
      <c r="BA200" s="3">
        <v>62.96</v>
      </c>
      <c r="BB200" s="7">
        <f t="shared" si="86"/>
        <v>51.47479080919905</v>
      </c>
      <c r="BC200" s="3">
        <v>286.47000000000003</v>
      </c>
      <c r="BD200" s="7">
        <f t="shared" si="87"/>
        <v>274.16721800162907</v>
      </c>
      <c r="BE200" s="3">
        <v>86.15</v>
      </c>
      <c r="BF200" s="7">
        <f t="shared" si="88"/>
        <v>75.913068363450805</v>
      </c>
      <c r="BG200" s="3">
        <v>82.64</v>
      </c>
      <c r="BH200" s="7">
        <f t="shared" si="89"/>
        <v>3.946158630705296</v>
      </c>
      <c r="BI200" s="4" t="e">
        <f>NA()</f>
        <v>#N/A</v>
      </c>
      <c r="BJ200" s="6" t="e">
        <f t="shared" si="90"/>
        <v>#N/A</v>
      </c>
      <c r="BK200" s="4" t="e">
        <f>NA()</f>
        <v>#N/A</v>
      </c>
      <c r="BL200" s="4"/>
      <c r="BM200" s="4" t="e">
        <f>NA()</f>
        <v>#N/A</v>
      </c>
      <c r="BN200" s="4"/>
      <c r="BO200" s="4" t="e">
        <f>NA()</f>
        <v>#N/A</v>
      </c>
      <c r="BP200" s="6" t="e">
        <f t="shared" si="91"/>
        <v>#N/A</v>
      </c>
      <c r="BQ200" s="4" t="e">
        <f>NA()</f>
        <v>#N/A</v>
      </c>
      <c r="BR200" s="6" t="e">
        <f t="shared" si="92"/>
        <v>#N/A</v>
      </c>
      <c r="BS200" s="3">
        <v>274.77</v>
      </c>
      <c r="BT200" s="7">
        <f t="shared" si="93"/>
        <v>35.585709990428725</v>
      </c>
      <c r="BU200" s="4" t="e">
        <f>NA()</f>
        <v>#N/A</v>
      </c>
      <c r="BV200" s="4"/>
      <c r="BW200" s="4" t="e">
        <f>NA()</f>
        <v>#N/A</v>
      </c>
      <c r="BX200" s="7" t="e">
        <f t="shared" si="94"/>
        <v>#N/A</v>
      </c>
      <c r="BY200" s="3" t="s">
        <v>98</v>
      </c>
      <c r="CA200" s="3">
        <v>12.84</v>
      </c>
      <c r="CB200" s="7">
        <f t="shared" si="95"/>
        <v>16.710554806485252</v>
      </c>
      <c r="CC200" s="3" t="s">
        <v>98</v>
      </c>
      <c r="CE200" s="3">
        <v>507953.19</v>
      </c>
    </row>
    <row r="201" spans="1:83" x14ac:dyDescent="0.3">
      <c r="A201" s="3" t="s">
        <v>733</v>
      </c>
      <c r="B201" s="4">
        <v>1420</v>
      </c>
      <c r="C201" s="4">
        <v>2782271</v>
      </c>
      <c r="D201" s="4">
        <v>6271831</v>
      </c>
      <c r="E201" s="3" t="s">
        <v>98</v>
      </c>
      <c r="G201" s="3" t="s">
        <v>98</v>
      </c>
      <c r="I201" s="3" t="s">
        <v>98</v>
      </c>
      <c r="K201" s="3" t="s">
        <v>98</v>
      </c>
      <c r="M201" s="3">
        <v>1149.92</v>
      </c>
      <c r="N201" s="7">
        <f t="shared" si="72"/>
        <v>238.90325268791671</v>
      </c>
      <c r="O201" s="3">
        <v>21.32</v>
      </c>
      <c r="P201" s="9">
        <f t="shared" si="73"/>
        <v>8.1888784569077782</v>
      </c>
      <c r="Q201" s="3">
        <v>65860.59</v>
      </c>
      <c r="R201" s="9">
        <f t="shared" si="74"/>
        <v>66.091214855510543</v>
      </c>
      <c r="S201" s="3">
        <v>270830.03999999998</v>
      </c>
      <c r="T201" s="7">
        <f t="shared" si="75"/>
        <v>39.525522072413288</v>
      </c>
      <c r="U201" s="3" t="s">
        <v>98</v>
      </c>
      <c r="W201" s="4" t="e">
        <f>NA()</f>
        <v>#N/A</v>
      </c>
      <c r="X201" s="7" t="e">
        <f t="shared" si="76"/>
        <v>#N/A</v>
      </c>
      <c r="Y201" s="3" t="s">
        <v>98</v>
      </c>
      <c r="AA201" s="3">
        <v>12024.56</v>
      </c>
      <c r="AB201" s="7">
        <f t="shared" si="77"/>
        <v>1.247928329807384</v>
      </c>
      <c r="AC201" s="3">
        <v>47403.62</v>
      </c>
      <c r="AD201" s="7">
        <f t="shared" si="78"/>
        <v>5.2140167583153918</v>
      </c>
      <c r="AE201" s="4" t="e">
        <f>NA()</f>
        <v>#N/A</v>
      </c>
      <c r="AF201" s="6" t="e">
        <f t="shared" si="79"/>
        <v>#N/A</v>
      </c>
      <c r="AG201" s="4" t="e">
        <f>NA()</f>
        <v>#N/A</v>
      </c>
      <c r="AH201" s="4"/>
      <c r="AI201" s="3">
        <v>943.28</v>
      </c>
      <c r="AJ201" s="7">
        <f t="shared" si="80"/>
        <v>-391.08704710807831</v>
      </c>
      <c r="AK201" s="3">
        <v>1671.22</v>
      </c>
      <c r="AL201" s="7">
        <f t="shared" si="81"/>
        <v>0.14871056914553307</v>
      </c>
      <c r="AM201" s="3">
        <v>69794.33</v>
      </c>
      <c r="AN201" s="7">
        <f t="shared" si="82"/>
        <v>6.623987357291842</v>
      </c>
      <c r="AO201" s="3" t="s">
        <v>98</v>
      </c>
      <c r="AQ201" s="4" t="e">
        <f>NA()</f>
        <v>#N/A</v>
      </c>
      <c r="AR201" s="4"/>
      <c r="AS201" s="4" t="e">
        <f>NA()</f>
        <v>#N/A</v>
      </c>
      <c r="AT201" s="7" t="e">
        <f t="shared" si="83"/>
        <v>#N/A</v>
      </c>
      <c r="AU201" s="3">
        <v>89.09</v>
      </c>
      <c r="AV201" s="7">
        <f t="shared" si="84"/>
        <v>139.32787155954699</v>
      </c>
      <c r="AW201" s="4" t="e">
        <f>NA()</f>
        <v>#N/A</v>
      </c>
      <c r="AX201" s="7" t="e">
        <f t="shared" si="85"/>
        <v>#N/A</v>
      </c>
      <c r="AY201" s="3" t="s">
        <v>98</v>
      </c>
      <c r="BA201" s="3">
        <v>63.24</v>
      </c>
      <c r="BB201" s="7">
        <f t="shared" si="86"/>
        <v>51.70371300466563</v>
      </c>
      <c r="BC201" s="3">
        <v>317.01</v>
      </c>
      <c r="BD201" s="7">
        <f t="shared" si="87"/>
        <v>303.39564275036275</v>
      </c>
      <c r="BE201" s="3">
        <v>83.79</v>
      </c>
      <c r="BF201" s="7">
        <f t="shared" si="88"/>
        <v>73.833499688607574</v>
      </c>
      <c r="BG201" s="3">
        <v>98.96</v>
      </c>
      <c r="BH201" s="7">
        <f t="shared" si="89"/>
        <v>4.7254581085986942</v>
      </c>
      <c r="BI201" s="3">
        <v>10.41</v>
      </c>
      <c r="BJ201" s="7">
        <f t="shared" si="90"/>
        <v>17.608706322040369</v>
      </c>
      <c r="BK201" s="4" t="e">
        <f>NA()</f>
        <v>#N/A</v>
      </c>
      <c r="BL201" s="4"/>
      <c r="BM201" s="4" t="e">
        <f>NA()</f>
        <v>#N/A</v>
      </c>
      <c r="BN201" s="4"/>
      <c r="BO201" s="3">
        <v>9.6</v>
      </c>
      <c r="BP201" s="7">
        <f t="shared" si="91"/>
        <v>-10.372055239642567</v>
      </c>
      <c r="BQ201" s="4" t="e">
        <f>NA()</f>
        <v>#N/A</v>
      </c>
      <c r="BR201" s="6" t="e">
        <f t="shared" si="92"/>
        <v>#N/A</v>
      </c>
      <c r="BS201" s="3">
        <v>280.95</v>
      </c>
      <c r="BT201" s="7">
        <f t="shared" si="93"/>
        <v>36.386087352370893</v>
      </c>
      <c r="BU201" s="4" t="e">
        <f>NA()</f>
        <v>#N/A</v>
      </c>
      <c r="BV201" s="4"/>
      <c r="BW201" s="3">
        <v>11.41</v>
      </c>
      <c r="BX201" s="7">
        <f t="shared" si="94"/>
        <v>15.434988190859551</v>
      </c>
      <c r="BY201" s="3" t="s">
        <v>98</v>
      </c>
      <c r="CA201" s="3">
        <v>12.37</v>
      </c>
      <c r="CB201" s="7">
        <f t="shared" si="95"/>
        <v>16.098875619643501</v>
      </c>
      <c r="CC201" s="3" t="s">
        <v>98</v>
      </c>
      <c r="CE201" s="3">
        <v>529324.28</v>
      </c>
    </row>
    <row r="202" spans="1:83" x14ac:dyDescent="0.3">
      <c r="A202" s="3" t="s">
        <v>733</v>
      </c>
      <c r="B202" s="4">
        <v>1440</v>
      </c>
      <c r="C202" s="4">
        <v>2782271</v>
      </c>
      <c r="D202" s="4">
        <v>6271831</v>
      </c>
      <c r="E202" s="3" t="s">
        <v>98</v>
      </c>
      <c r="G202" s="3" t="s">
        <v>98</v>
      </c>
      <c r="I202" s="3" t="s">
        <v>98</v>
      </c>
      <c r="K202" s="3" t="s">
        <v>98</v>
      </c>
      <c r="M202" s="3">
        <v>1095.18</v>
      </c>
      <c r="N202" s="7">
        <f t="shared" si="72"/>
        <v>227.53066672355695</v>
      </c>
      <c r="O202" s="3">
        <v>19.190000000000001</v>
      </c>
      <c r="P202" s="9">
        <f t="shared" si="73"/>
        <v>7.370758798689506</v>
      </c>
      <c r="Q202" s="3">
        <v>50450.06</v>
      </c>
      <c r="R202" s="9">
        <f t="shared" si="74"/>
        <v>50.626721608983431</v>
      </c>
      <c r="S202" s="3">
        <v>236719.63</v>
      </c>
      <c r="T202" s="7">
        <f t="shared" si="75"/>
        <v>34.547375027299438</v>
      </c>
      <c r="U202" s="3" t="s">
        <v>98</v>
      </c>
      <c r="W202" s="4" t="e">
        <f>NA()</f>
        <v>#N/A</v>
      </c>
      <c r="X202" s="7" t="e">
        <f t="shared" si="76"/>
        <v>#N/A</v>
      </c>
      <c r="Y202" s="3" t="s">
        <v>98</v>
      </c>
      <c r="AA202" s="3">
        <v>11420.41</v>
      </c>
      <c r="AB202" s="7">
        <f t="shared" si="77"/>
        <v>1.1852286634201621</v>
      </c>
      <c r="AC202" s="3">
        <v>36223.22</v>
      </c>
      <c r="AD202" s="7">
        <f t="shared" si="78"/>
        <v>3.9842627233984502</v>
      </c>
      <c r="AE202" s="3">
        <v>48741.33</v>
      </c>
      <c r="AF202" s="7">
        <f t="shared" si="79"/>
        <v>0.4436321161021145</v>
      </c>
      <c r="AG202" s="4" t="e">
        <f>NA()</f>
        <v>#N/A</v>
      </c>
      <c r="AH202" s="4"/>
      <c r="AI202" s="3">
        <v>969.35</v>
      </c>
      <c r="AJ202" s="7">
        <f t="shared" si="80"/>
        <v>-401.8957564182594</v>
      </c>
      <c r="AK202" s="3">
        <v>1646.55</v>
      </c>
      <c r="AL202" s="7">
        <f t="shared" si="81"/>
        <v>0.14651535263255433</v>
      </c>
      <c r="AM202" s="3">
        <v>74802.69</v>
      </c>
      <c r="AN202" s="7">
        <f t="shared" si="82"/>
        <v>7.0993169910997205</v>
      </c>
      <c r="AO202" s="3" t="s">
        <v>98</v>
      </c>
      <c r="AQ202" s="4" t="e">
        <f>NA()</f>
        <v>#N/A</v>
      </c>
      <c r="AR202" s="4"/>
      <c r="AS202" s="4" t="e">
        <f>NA()</f>
        <v>#N/A</v>
      </c>
      <c r="AT202" s="7" t="e">
        <f t="shared" si="83"/>
        <v>#N/A</v>
      </c>
      <c r="AU202" s="3">
        <v>73.23</v>
      </c>
      <c r="AV202" s="7">
        <f t="shared" si="84"/>
        <v>114.52441389949071</v>
      </c>
      <c r="AW202" s="3">
        <v>20.420000000000002</v>
      </c>
      <c r="AX202" s="7">
        <f t="shared" si="85"/>
        <v>26.342612066605856</v>
      </c>
      <c r="AY202" s="3" t="s">
        <v>98</v>
      </c>
      <c r="BA202" s="3">
        <v>67.13</v>
      </c>
      <c r="BB202" s="7">
        <f t="shared" si="86"/>
        <v>54.884096363112008</v>
      </c>
      <c r="BC202" s="3">
        <v>287.75</v>
      </c>
      <c r="BD202" s="7">
        <f t="shared" si="87"/>
        <v>275.39224693674294</v>
      </c>
      <c r="BE202" s="3">
        <v>90.33</v>
      </c>
      <c r="BF202" s="7">
        <f t="shared" si="88"/>
        <v>79.596372202791756</v>
      </c>
      <c r="BG202" s="3">
        <v>70.930000000000007</v>
      </c>
      <c r="BH202" s="7">
        <f t="shared" si="89"/>
        <v>3.3869921548393838</v>
      </c>
      <c r="BI202" s="3">
        <v>42.92</v>
      </c>
      <c r="BJ202" s="7">
        <f t="shared" si="90"/>
        <v>72.599968812869605</v>
      </c>
      <c r="BK202" s="4" t="e">
        <f>NA()</f>
        <v>#N/A</v>
      </c>
      <c r="BL202" s="4"/>
      <c r="BM202" s="4" t="e">
        <f>NA()</f>
        <v>#N/A</v>
      </c>
      <c r="BN202" s="4"/>
      <c r="BO202" s="3">
        <v>9.64</v>
      </c>
      <c r="BP202" s="7">
        <f t="shared" si="91"/>
        <v>-10.415272136474412</v>
      </c>
      <c r="BQ202" s="4" t="e">
        <f>NA()</f>
        <v>#N/A</v>
      </c>
      <c r="BR202" s="6" t="e">
        <f t="shared" si="92"/>
        <v>#N/A</v>
      </c>
      <c r="BS202" s="3">
        <v>242.12</v>
      </c>
      <c r="BT202" s="7">
        <f t="shared" si="93"/>
        <v>31.357179105734264</v>
      </c>
      <c r="BU202" s="4" t="e">
        <f>NA()</f>
        <v>#N/A</v>
      </c>
      <c r="BV202" s="4"/>
      <c r="BW202" s="4" t="e">
        <f>NA()</f>
        <v>#N/A</v>
      </c>
      <c r="BX202" s="7" t="e">
        <f t="shared" si="94"/>
        <v>#N/A</v>
      </c>
      <c r="BY202" s="3" t="s">
        <v>98</v>
      </c>
      <c r="CA202" s="3">
        <v>11.33</v>
      </c>
      <c r="CB202" s="7">
        <f t="shared" si="95"/>
        <v>14.745372738121333</v>
      </c>
      <c r="CC202" s="3" t="s">
        <v>98</v>
      </c>
      <c r="CE202" s="3">
        <v>536996.59</v>
      </c>
    </row>
    <row r="203" spans="1:83" x14ac:dyDescent="0.3">
      <c r="A203" s="3" t="s">
        <v>733</v>
      </c>
      <c r="B203" s="4">
        <v>1460</v>
      </c>
      <c r="C203" s="4">
        <v>2782271</v>
      </c>
      <c r="D203" s="4">
        <v>6271831</v>
      </c>
      <c r="E203" s="3" t="s">
        <v>98</v>
      </c>
      <c r="G203" s="3" t="s">
        <v>98</v>
      </c>
      <c r="I203" s="3" t="s">
        <v>98</v>
      </c>
      <c r="K203" s="3" t="s">
        <v>98</v>
      </c>
      <c r="M203" s="3">
        <v>1069.22</v>
      </c>
      <c r="N203" s="7">
        <f t="shared" si="72"/>
        <v>222.13731028156243</v>
      </c>
      <c r="O203" s="3">
        <v>22.29</v>
      </c>
      <c r="P203" s="9">
        <f t="shared" si="73"/>
        <v>8.5614493810729062</v>
      </c>
      <c r="Q203" s="3">
        <v>60233.09</v>
      </c>
      <c r="R203" s="9">
        <f t="shared" si="74"/>
        <v>60.44400896805363</v>
      </c>
      <c r="S203" s="3">
        <v>274018.87</v>
      </c>
      <c r="T203" s="7">
        <f t="shared" si="75"/>
        <v>39.990906822754035</v>
      </c>
      <c r="U203" s="3" t="s">
        <v>98</v>
      </c>
      <c r="W203" s="4" t="e">
        <f>NA()</f>
        <v>#N/A</v>
      </c>
      <c r="X203" s="7" t="e">
        <f t="shared" si="76"/>
        <v>#N/A</v>
      </c>
      <c r="Y203" s="3" t="s">
        <v>98</v>
      </c>
      <c r="AA203" s="3">
        <v>12438.05</v>
      </c>
      <c r="AB203" s="7">
        <f t="shared" si="77"/>
        <v>1.290840992315788</v>
      </c>
      <c r="AC203" s="3">
        <v>43506.71</v>
      </c>
      <c r="AD203" s="7">
        <f t="shared" si="78"/>
        <v>4.7853880154968715</v>
      </c>
      <c r="AE203" s="4" t="e">
        <f>NA()</f>
        <v>#N/A</v>
      </c>
      <c r="AF203" s="6" t="e">
        <f t="shared" si="79"/>
        <v>#N/A</v>
      </c>
      <c r="AG203" s="4" t="e">
        <f>NA()</f>
        <v>#N/A</v>
      </c>
      <c r="AH203" s="4"/>
      <c r="AI203" s="3">
        <v>583.79999999999995</v>
      </c>
      <c r="AJ203" s="7">
        <f t="shared" si="80"/>
        <v>-242.04543518541271</v>
      </c>
      <c r="AK203" s="3">
        <v>1945.94</v>
      </c>
      <c r="AL203" s="7">
        <f t="shared" si="81"/>
        <v>0.17315604463987902</v>
      </c>
      <c r="AM203" s="3">
        <v>58473.9</v>
      </c>
      <c r="AN203" s="7">
        <f t="shared" si="82"/>
        <v>5.5495965693996556</v>
      </c>
      <c r="AO203" s="3" t="s">
        <v>98</v>
      </c>
      <c r="AQ203" s="4" t="e">
        <f>NA()</f>
        <v>#N/A</v>
      </c>
      <c r="AR203" s="4"/>
      <c r="AS203" s="3">
        <v>178.25</v>
      </c>
      <c r="AT203" s="7">
        <f t="shared" si="83"/>
        <v>377.31094777379019</v>
      </c>
      <c r="AU203" s="3">
        <v>71.25</v>
      </c>
      <c r="AV203" s="7">
        <f t="shared" si="84"/>
        <v>111.42789144256059</v>
      </c>
      <c r="AW203" s="4" t="e">
        <f>NA()</f>
        <v>#N/A</v>
      </c>
      <c r="AX203" s="7" t="e">
        <f t="shared" si="85"/>
        <v>#N/A</v>
      </c>
      <c r="AY203" s="3" t="s">
        <v>98</v>
      </c>
      <c r="BA203" s="3">
        <v>71.239999999999995</v>
      </c>
      <c r="BB203" s="7">
        <f t="shared" si="86"/>
        <v>58.244347160853557</v>
      </c>
      <c r="BC203" s="3">
        <v>352.92</v>
      </c>
      <c r="BD203" s="7">
        <f t="shared" si="87"/>
        <v>337.76344670344162</v>
      </c>
      <c r="BE203" s="3">
        <v>87.88</v>
      </c>
      <c r="BF203" s="7">
        <f t="shared" si="88"/>
        <v>77.437497942890957</v>
      </c>
      <c r="BG203" s="3">
        <v>79.400000000000006</v>
      </c>
      <c r="BH203" s="7">
        <f t="shared" si="89"/>
        <v>3.7914447637705777</v>
      </c>
      <c r="BI203" s="4" t="e">
        <f>NA()</f>
        <v>#N/A</v>
      </c>
      <c r="BJ203" s="6" t="e">
        <f t="shared" si="90"/>
        <v>#N/A</v>
      </c>
      <c r="BK203" s="4" t="e">
        <f>NA()</f>
        <v>#N/A</v>
      </c>
      <c r="BL203" s="4"/>
      <c r="BM203" s="4" t="e">
        <f>NA()</f>
        <v>#N/A</v>
      </c>
      <c r="BN203" s="4"/>
      <c r="BO203" s="4" t="e">
        <f>NA()</f>
        <v>#N/A</v>
      </c>
      <c r="BP203" s="6" t="e">
        <f t="shared" si="91"/>
        <v>#N/A</v>
      </c>
      <c r="BQ203" s="4" t="e">
        <f>NA()</f>
        <v>#N/A</v>
      </c>
      <c r="BR203" s="6" t="e">
        <f t="shared" si="92"/>
        <v>#N/A</v>
      </c>
      <c r="BS203" s="3">
        <v>214.13</v>
      </c>
      <c r="BT203" s="7">
        <f t="shared" si="93"/>
        <v>27.732169014996188</v>
      </c>
      <c r="BU203" s="4" t="e">
        <f>NA()</f>
        <v>#N/A</v>
      </c>
      <c r="BV203" s="4"/>
      <c r="BW203" s="4" t="e">
        <f>NA()</f>
        <v>#N/A</v>
      </c>
      <c r="BX203" s="7" t="e">
        <f t="shared" si="94"/>
        <v>#N/A</v>
      </c>
      <c r="BY203" s="3" t="s">
        <v>98</v>
      </c>
      <c r="CA203" s="3">
        <v>11.52</v>
      </c>
      <c r="CB203" s="7">
        <f t="shared" si="95"/>
        <v>14.992647303014806</v>
      </c>
      <c r="CC203" s="3" t="s">
        <v>98</v>
      </c>
      <c r="CE203" s="3">
        <v>546641.56000000006</v>
      </c>
    </row>
    <row r="204" spans="1:83" x14ac:dyDescent="0.3">
      <c r="A204" s="3" t="s">
        <v>733</v>
      </c>
      <c r="B204" s="4">
        <v>1480</v>
      </c>
      <c r="C204" s="4">
        <v>2782271</v>
      </c>
      <c r="D204" s="4">
        <v>6271831</v>
      </c>
      <c r="E204" s="3" t="s">
        <v>98</v>
      </c>
      <c r="G204" s="3" t="s">
        <v>98</v>
      </c>
      <c r="I204" s="3" t="s">
        <v>98</v>
      </c>
      <c r="K204" s="3" t="s">
        <v>98</v>
      </c>
      <c r="M204" s="3">
        <v>1150.77</v>
      </c>
      <c r="N204" s="7">
        <f t="shared" si="72"/>
        <v>239.07984563767383</v>
      </c>
      <c r="O204" s="3">
        <v>22.58</v>
      </c>
      <c r="P204" s="9">
        <f t="shared" si="73"/>
        <v>8.6728365645861913</v>
      </c>
      <c r="Q204" s="3">
        <v>61700.47</v>
      </c>
      <c r="R204" s="9">
        <f t="shared" si="74"/>
        <v>61.916527311036582</v>
      </c>
      <c r="S204" s="3">
        <v>262232.44</v>
      </c>
      <c r="T204" s="7">
        <f t="shared" si="75"/>
        <v>38.270769724520939</v>
      </c>
      <c r="U204" s="3" t="s">
        <v>98</v>
      </c>
      <c r="W204" s="3">
        <v>728.51</v>
      </c>
      <c r="X204" s="7">
        <f t="shared" si="76"/>
        <v>1023.7719709917619</v>
      </c>
      <c r="Y204" s="3" t="s">
        <v>98</v>
      </c>
      <c r="AA204" s="3">
        <v>11741.92</v>
      </c>
      <c r="AB204" s="7">
        <f t="shared" si="77"/>
        <v>1.2185954924198406</v>
      </c>
      <c r="AC204" s="3">
        <v>40200.79</v>
      </c>
      <c r="AD204" s="7">
        <f t="shared" si="78"/>
        <v>4.4217634171718911</v>
      </c>
      <c r="AE204" s="3">
        <v>46458.54</v>
      </c>
      <c r="AF204" s="7">
        <f t="shared" si="79"/>
        <v>0.42285469869646003</v>
      </c>
      <c r="AG204" s="4" t="e">
        <f>NA()</f>
        <v>#N/A</v>
      </c>
      <c r="AH204" s="4"/>
      <c r="AI204" s="3">
        <v>665.05</v>
      </c>
      <c r="AJ204" s="7">
        <f t="shared" si="80"/>
        <v>-275.73195729712012</v>
      </c>
      <c r="AK204" s="3">
        <v>1566.99</v>
      </c>
      <c r="AL204" s="7">
        <f t="shared" si="81"/>
        <v>0.13943584611562743</v>
      </c>
      <c r="AM204" s="3">
        <v>63511.89</v>
      </c>
      <c r="AN204" s="7">
        <f t="shared" si="82"/>
        <v>6.027738304783643</v>
      </c>
      <c r="AO204" s="3" t="s">
        <v>98</v>
      </c>
      <c r="AQ204" s="4" t="e">
        <f>NA()</f>
        <v>#N/A</v>
      </c>
      <c r="AR204" s="4"/>
      <c r="AS204" s="4" t="e">
        <f>NA()</f>
        <v>#N/A</v>
      </c>
      <c r="AT204" s="7" t="e">
        <f t="shared" si="83"/>
        <v>#N/A</v>
      </c>
      <c r="AU204" s="3">
        <v>78.87</v>
      </c>
      <c r="AV204" s="7">
        <f t="shared" si="84"/>
        <v>123.34481120104918</v>
      </c>
      <c r="AW204" s="4" t="e">
        <f>NA()</f>
        <v>#N/A</v>
      </c>
      <c r="AX204" s="7" t="e">
        <f t="shared" si="85"/>
        <v>#N/A</v>
      </c>
      <c r="AY204" s="3" t="s">
        <v>98</v>
      </c>
      <c r="BA204" s="3">
        <v>69.11</v>
      </c>
      <c r="BB204" s="7">
        <f t="shared" si="86"/>
        <v>56.502903316768524</v>
      </c>
      <c r="BC204" s="3">
        <v>339.54</v>
      </c>
      <c r="BD204" s="7">
        <f t="shared" si="87"/>
        <v>324.9580661160789</v>
      </c>
      <c r="BE204" s="3">
        <v>80.05</v>
      </c>
      <c r="BF204" s="7">
        <f t="shared" si="88"/>
        <v>70.537912042881445</v>
      </c>
      <c r="BG204" s="3">
        <v>89.42</v>
      </c>
      <c r="BH204" s="7">
        <f t="shared" si="89"/>
        <v>4.2699117226242445</v>
      </c>
      <c r="BI204" s="3">
        <v>13.01</v>
      </c>
      <c r="BJ204" s="7">
        <f t="shared" si="90"/>
        <v>22.006654106603765</v>
      </c>
      <c r="BK204" s="3">
        <v>2.75</v>
      </c>
      <c r="BM204" s="4" t="e">
        <f>NA()</f>
        <v>#N/A</v>
      </c>
      <c r="BN204" s="4"/>
      <c r="BO204" s="4" t="e">
        <f>NA()</f>
        <v>#N/A</v>
      </c>
      <c r="BP204" s="6" t="e">
        <f t="shared" si="91"/>
        <v>#N/A</v>
      </c>
      <c r="BQ204" s="4" t="e">
        <f>NA()</f>
        <v>#N/A</v>
      </c>
      <c r="BR204" s="6" t="e">
        <f t="shared" si="92"/>
        <v>#N/A</v>
      </c>
      <c r="BS204" s="3">
        <v>314.2</v>
      </c>
      <c r="BT204" s="7">
        <f t="shared" si="93"/>
        <v>40.692324777059746</v>
      </c>
      <c r="BU204" s="4" t="e">
        <f>NA()</f>
        <v>#N/A</v>
      </c>
      <c r="BV204" s="4"/>
      <c r="BW204" s="3">
        <v>12.31</v>
      </c>
      <c r="BX204" s="7">
        <f t="shared" si="94"/>
        <v>16.652471921952767</v>
      </c>
      <c r="BY204" s="3" t="s">
        <v>98</v>
      </c>
      <c r="CA204" s="3">
        <v>10.56</v>
      </c>
      <c r="CB204" s="7">
        <f t="shared" si="95"/>
        <v>13.743260027763572</v>
      </c>
      <c r="CC204" s="3" t="s">
        <v>98</v>
      </c>
      <c r="CE204" s="3">
        <v>509010.22</v>
      </c>
    </row>
    <row r="205" spans="1:83" x14ac:dyDescent="0.3">
      <c r="A205" s="3" t="s">
        <v>733</v>
      </c>
      <c r="B205" s="4">
        <v>1500</v>
      </c>
      <c r="C205" s="4">
        <v>2782271</v>
      </c>
      <c r="D205" s="4">
        <v>6271831</v>
      </c>
      <c r="E205" s="3" t="s">
        <v>98</v>
      </c>
      <c r="G205" s="3" t="s">
        <v>98</v>
      </c>
      <c r="I205" s="3" t="s">
        <v>98</v>
      </c>
      <c r="K205" s="3" t="s">
        <v>98</v>
      </c>
      <c r="M205" s="3">
        <v>1171.92</v>
      </c>
      <c r="N205" s="7">
        <f t="shared" si="72"/>
        <v>243.4738937404544</v>
      </c>
      <c r="O205" s="3">
        <v>20.46</v>
      </c>
      <c r="P205" s="9">
        <f t="shared" si="73"/>
        <v>7.8585578437304475</v>
      </c>
      <c r="Q205" s="3">
        <v>71889.08</v>
      </c>
      <c r="R205" s="9">
        <f t="shared" si="74"/>
        <v>72.140814894688702</v>
      </c>
      <c r="S205" s="3">
        <v>290083.96000000002</v>
      </c>
      <c r="T205" s="7">
        <f t="shared" si="75"/>
        <v>42.335480819753435</v>
      </c>
      <c r="U205" s="3" t="s">
        <v>98</v>
      </c>
      <c r="W205" s="4" t="e">
        <f>NA()</f>
        <v>#N/A</v>
      </c>
      <c r="X205" s="7" t="e">
        <f t="shared" si="76"/>
        <v>#N/A</v>
      </c>
      <c r="Y205" s="3" t="s">
        <v>98</v>
      </c>
      <c r="AA205" s="3">
        <v>15801.7</v>
      </c>
      <c r="AB205" s="7">
        <f t="shared" si="77"/>
        <v>1.639926042126892</v>
      </c>
      <c r="AC205" s="3">
        <v>44396.76</v>
      </c>
      <c r="AD205" s="7">
        <f t="shared" si="78"/>
        <v>4.8832863535507718</v>
      </c>
      <c r="AE205" s="4" t="e">
        <f>NA()</f>
        <v>#N/A</v>
      </c>
      <c r="AF205" s="6" t="e">
        <f t="shared" si="79"/>
        <v>#N/A</v>
      </c>
      <c r="AG205" s="4" t="e">
        <f>NA()</f>
        <v>#N/A</v>
      </c>
      <c r="AH205" s="4"/>
      <c r="AI205" s="3">
        <v>1126.43</v>
      </c>
      <c r="AJ205" s="7">
        <f t="shared" si="80"/>
        <v>-467.02165048973018</v>
      </c>
      <c r="AK205" s="3">
        <v>1528.31</v>
      </c>
      <c r="AL205" s="7">
        <f t="shared" si="81"/>
        <v>0.13599397442036931</v>
      </c>
      <c r="AM205" s="3">
        <v>61824.76</v>
      </c>
      <c r="AN205" s="7">
        <f t="shared" si="82"/>
        <v>5.8676174498358593</v>
      </c>
      <c r="AO205" s="3" t="s">
        <v>98</v>
      </c>
      <c r="AQ205" s="4" t="e">
        <f>NA()</f>
        <v>#N/A</v>
      </c>
      <c r="AR205" s="4"/>
      <c r="AS205" s="4" t="e">
        <f>NA()</f>
        <v>#N/A</v>
      </c>
      <c r="AT205" s="7" t="e">
        <f t="shared" si="83"/>
        <v>#N/A</v>
      </c>
      <c r="AU205" s="3">
        <v>65.53</v>
      </c>
      <c r="AV205" s="7">
        <f t="shared" si="84"/>
        <v>102.48238212254029</v>
      </c>
      <c r="AW205" s="4" t="e">
        <f>NA()</f>
        <v>#N/A</v>
      </c>
      <c r="AX205" s="7" t="e">
        <f t="shared" si="85"/>
        <v>#N/A</v>
      </c>
      <c r="AY205" s="3" t="s">
        <v>98</v>
      </c>
      <c r="BA205" s="3">
        <v>75.25</v>
      </c>
      <c r="BB205" s="7">
        <f t="shared" si="86"/>
        <v>61.522840031642765</v>
      </c>
      <c r="BC205" s="3">
        <v>349.41</v>
      </c>
      <c r="BD205" s="7">
        <f t="shared" si="87"/>
        <v>334.40418767043394</v>
      </c>
      <c r="BE205" s="3">
        <v>95.39</v>
      </c>
      <c r="BF205" s="7">
        <f t="shared" si="88"/>
        <v>84.055108429362406</v>
      </c>
      <c r="BG205" s="3">
        <v>80.959999999999994</v>
      </c>
      <c r="BH205" s="7">
        <f t="shared" si="89"/>
        <v>3.8659366256280343</v>
      </c>
      <c r="BI205" s="4" t="e">
        <f>NA()</f>
        <v>#N/A</v>
      </c>
      <c r="BJ205" s="6" t="e">
        <f t="shared" si="90"/>
        <v>#N/A</v>
      </c>
      <c r="BK205" s="4" t="e">
        <f>NA()</f>
        <v>#N/A</v>
      </c>
      <c r="BL205" s="4"/>
      <c r="BM205" s="4" t="e">
        <f>NA()</f>
        <v>#N/A</v>
      </c>
      <c r="BN205" s="4"/>
      <c r="BO205" s="4" t="e">
        <f>NA()</f>
        <v>#N/A</v>
      </c>
      <c r="BP205" s="6" t="e">
        <f t="shared" si="91"/>
        <v>#N/A</v>
      </c>
      <c r="BQ205" s="4" t="e">
        <f>NA()</f>
        <v>#N/A</v>
      </c>
      <c r="BR205" s="6" t="e">
        <f t="shared" si="92"/>
        <v>#N/A</v>
      </c>
      <c r="BS205" s="3">
        <v>325.75</v>
      </c>
      <c r="BT205" s="7">
        <f t="shared" si="93"/>
        <v>42.188175671951662</v>
      </c>
      <c r="BU205" s="4" t="e">
        <f>NA()</f>
        <v>#N/A</v>
      </c>
      <c r="BV205" s="4"/>
      <c r="BW205" s="3">
        <v>13.33</v>
      </c>
      <c r="BX205" s="7">
        <f t="shared" si="94"/>
        <v>18.032286817191743</v>
      </c>
      <c r="BY205" s="3" t="s">
        <v>98</v>
      </c>
      <c r="CA205" s="3">
        <v>9.19</v>
      </c>
      <c r="CB205" s="7">
        <f t="shared" si="95"/>
        <v>11.96028027037379</v>
      </c>
      <c r="CC205" s="3" t="s">
        <v>98</v>
      </c>
      <c r="CE205" s="3">
        <v>511141.83</v>
      </c>
    </row>
    <row r="206" spans="1:83" x14ac:dyDescent="0.3">
      <c r="A206" s="3" t="s">
        <v>733</v>
      </c>
      <c r="B206" s="4">
        <v>1500</v>
      </c>
      <c r="C206" s="4">
        <v>2782271</v>
      </c>
      <c r="D206" s="4">
        <v>6271831</v>
      </c>
      <c r="E206" s="3" t="s">
        <v>98</v>
      </c>
      <c r="G206" s="3" t="s">
        <v>98</v>
      </c>
      <c r="I206" s="3" t="s">
        <v>98</v>
      </c>
      <c r="K206" s="3" t="s">
        <v>98</v>
      </c>
      <c r="M206" s="3">
        <v>1220.07</v>
      </c>
      <c r="N206" s="7">
        <f t="shared" si="72"/>
        <v>253.47736495316761</v>
      </c>
      <c r="O206" s="3">
        <v>21.14</v>
      </c>
      <c r="P206" s="9">
        <f t="shared" si="73"/>
        <v>8.1197415843822895</v>
      </c>
      <c r="Q206" s="3">
        <v>70747.64</v>
      </c>
      <c r="R206" s="9">
        <f t="shared" si="74"/>
        <v>70.99537789989904</v>
      </c>
      <c r="S206" s="3">
        <v>306233.7</v>
      </c>
      <c r="T206" s="7">
        <f t="shared" si="75"/>
        <v>44.692408820922488</v>
      </c>
      <c r="U206" s="3" t="s">
        <v>98</v>
      </c>
      <c r="W206" s="4" t="e">
        <f>NA()</f>
        <v>#N/A</v>
      </c>
      <c r="X206" s="7" t="e">
        <f t="shared" si="76"/>
        <v>#N/A</v>
      </c>
      <c r="Y206" s="3" t="s">
        <v>98</v>
      </c>
      <c r="AA206" s="3">
        <v>16221.81</v>
      </c>
      <c r="AB206" s="7">
        <f t="shared" si="77"/>
        <v>1.6835257389669742</v>
      </c>
      <c r="AC206" s="3">
        <v>46002.36</v>
      </c>
      <c r="AD206" s="7">
        <f t="shared" si="78"/>
        <v>5.0598894338039502</v>
      </c>
      <c r="AE206" s="4" t="e">
        <f>NA()</f>
        <v>#N/A</v>
      </c>
      <c r="AF206" s="6" t="e">
        <f t="shared" si="79"/>
        <v>#N/A</v>
      </c>
      <c r="AG206" s="4" t="e">
        <f>NA()</f>
        <v>#N/A</v>
      </c>
      <c r="AH206" s="4"/>
      <c r="AI206" s="3">
        <v>594.83000000000004</v>
      </c>
      <c r="AJ206" s="7">
        <f t="shared" si="80"/>
        <v>-246.61851012562363</v>
      </c>
      <c r="AK206" s="3">
        <v>1547.04</v>
      </c>
      <c r="AL206" s="7">
        <f t="shared" si="81"/>
        <v>0.13766063049203903</v>
      </c>
      <c r="AM206" s="3">
        <v>60792.76</v>
      </c>
      <c r="AN206" s="7">
        <f t="shared" si="82"/>
        <v>5.7696731762433604</v>
      </c>
      <c r="AO206" s="3" t="s">
        <v>98</v>
      </c>
      <c r="AQ206" s="4" t="e">
        <f>NA()</f>
        <v>#N/A</v>
      </c>
      <c r="AR206" s="4"/>
      <c r="AS206" s="4" t="e">
        <f>NA()</f>
        <v>#N/A</v>
      </c>
      <c r="AT206" s="7" t="e">
        <f t="shared" si="83"/>
        <v>#N/A</v>
      </c>
      <c r="AU206" s="3">
        <v>56.75</v>
      </c>
      <c r="AV206" s="7">
        <f t="shared" si="84"/>
        <v>88.751338096355283</v>
      </c>
      <c r="AW206" s="4" t="e">
        <f>NA()</f>
        <v>#N/A</v>
      </c>
      <c r="AX206" s="7" t="e">
        <f t="shared" si="85"/>
        <v>#N/A</v>
      </c>
      <c r="AY206" s="3" t="s">
        <v>98</v>
      </c>
      <c r="BA206" s="3">
        <v>74.25</v>
      </c>
      <c r="BB206" s="7">
        <f t="shared" si="86"/>
        <v>60.705260762119273</v>
      </c>
      <c r="BC206" s="3">
        <v>337.4</v>
      </c>
      <c r="BD206" s="7">
        <f t="shared" si="87"/>
        <v>322.9099708651853</v>
      </c>
      <c r="BE206" s="3">
        <v>89.6</v>
      </c>
      <c r="BF206" s="7">
        <f t="shared" si="88"/>
        <v>78.953115790658046</v>
      </c>
      <c r="BG206" s="3">
        <v>94.01</v>
      </c>
      <c r="BH206" s="7">
        <f t="shared" si="89"/>
        <v>4.4890897007817632</v>
      </c>
      <c r="BI206" s="4" t="e">
        <f>NA()</f>
        <v>#N/A</v>
      </c>
      <c r="BJ206" s="6" t="e">
        <f t="shared" si="90"/>
        <v>#N/A</v>
      </c>
      <c r="BK206" s="4" t="e">
        <f>NA()</f>
        <v>#N/A</v>
      </c>
      <c r="BL206" s="4"/>
      <c r="BM206" s="4" t="e">
        <f>NA()</f>
        <v>#N/A</v>
      </c>
      <c r="BN206" s="4"/>
      <c r="BO206" s="4" t="e">
        <f>NA()</f>
        <v>#N/A</v>
      </c>
      <c r="BP206" s="6" t="e">
        <f t="shared" si="91"/>
        <v>#N/A</v>
      </c>
      <c r="BQ206" s="4" t="e">
        <f>NA()</f>
        <v>#N/A</v>
      </c>
      <c r="BR206" s="6" t="e">
        <f t="shared" si="92"/>
        <v>#N/A</v>
      </c>
      <c r="BS206" s="3">
        <v>248.08</v>
      </c>
      <c r="BT206" s="7">
        <f t="shared" si="93"/>
        <v>32.129064069678492</v>
      </c>
      <c r="BU206" s="4" t="e">
        <f>NA()</f>
        <v>#N/A</v>
      </c>
      <c r="BV206" s="4"/>
      <c r="BW206" s="3">
        <v>12.12</v>
      </c>
      <c r="BX206" s="7">
        <f t="shared" si="94"/>
        <v>16.395447578721974</v>
      </c>
      <c r="BY206" s="3" t="s">
        <v>98</v>
      </c>
      <c r="CA206" s="3">
        <v>11.12</v>
      </c>
      <c r="CB206" s="7">
        <f t="shared" si="95"/>
        <v>14.472069271660125</v>
      </c>
      <c r="CC206" s="3" t="s">
        <v>98</v>
      </c>
      <c r="CE206" s="3">
        <v>495695.33</v>
      </c>
    </row>
    <row r="207" spans="1:83" x14ac:dyDescent="0.3">
      <c r="A207" s="3" t="s">
        <v>733</v>
      </c>
      <c r="B207" s="4">
        <v>1520</v>
      </c>
      <c r="C207" s="4">
        <v>2782271</v>
      </c>
      <c r="D207" s="4">
        <v>6271831</v>
      </c>
      <c r="E207" s="3" t="s">
        <v>98</v>
      </c>
      <c r="G207" s="3" t="s">
        <v>98</v>
      </c>
      <c r="I207" s="3" t="s">
        <v>98</v>
      </c>
      <c r="K207" s="3" t="s">
        <v>98</v>
      </c>
      <c r="M207" s="3">
        <v>1183.76</v>
      </c>
      <c r="N207" s="7">
        <f t="shared" si="72"/>
        <v>245.9337296523656</v>
      </c>
      <c r="O207" s="3">
        <v>33.450000000000003</v>
      </c>
      <c r="P207" s="9">
        <f t="shared" si="73"/>
        <v>12.84793547765315</v>
      </c>
      <c r="Q207" s="3">
        <v>69632.41</v>
      </c>
      <c r="R207" s="9">
        <f t="shared" si="74"/>
        <v>69.876242684995702</v>
      </c>
      <c r="S207" s="3">
        <v>315172.86</v>
      </c>
      <c r="T207" s="7">
        <f t="shared" si="75"/>
        <v>45.997009174298476</v>
      </c>
      <c r="U207" s="3" t="s">
        <v>98</v>
      </c>
      <c r="W207" s="4" t="e">
        <f>NA()</f>
        <v>#N/A</v>
      </c>
      <c r="X207" s="7" t="e">
        <f t="shared" si="76"/>
        <v>#N/A</v>
      </c>
      <c r="Y207" s="3" t="s">
        <v>98</v>
      </c>
      <c r="AA207" s="3">
        <v>15640.78</v>
      </c>
      <c r="AB207" s="7">
        <f t="shared" si="77"/>
        <v>1.6232255036595713</v>
      </c>
      <c r="AC207" s="3">
        <v>47016.35</v>
      </c>
      <c r="AD207" s="7">
        <f t="shared" si="78"/>
        <v>5.171420174552531</v>
      </c>
      <c r="AE207" s="4" t="e">
        <f>NA()</f>
        <v>#N/A</v>
      </c>
      <c r="AF207" s="6" t="e">
        <f t="shared" si="79"/>
        <v>#N/A</v>
      </c>
      <c r="AG207" s="4" t="e">
        <f>NA()</f>
        <v>#N/A</v>
      </c>
      <c r="AH207" s="4"/>
      <c r="AI207" s="3">
        <v>533.63</v>
      </c>
      <c r="AJ207" s="7">
        <f t="shared" si="80"/>
        <v>-221.2447851627129</v>
      </c>
      <c r="AK207" s="3">
        <v>1657.05</v>
      </c>
      <c r="AL207" s="7">
        <f t="shared" si="81"/>
        <v>0.14744967664496927</v>
      </c>
      <c r="AM207" s="3">
        <v>62848.76</v>
      </c>
      <c r="AN207" s="7">
        <f t="shared" si="82"/>
        <v>5.9648024654935332</v>
      </c>
      <c r="AO207" s="3" t="s">
        <v>98</v>
      </c>
      <c r="AQ207" s="4" t="e">
        <f>NA()</f>
        <v>#N/A</v>
      </c>
      <c r="AR207" s="4"/>
      <c r="AS207" s="4" t="e">
        <f>NA()</f>
        <v>#N/A</v>
      </c>
      <c r="AT207" s="7" t="e">
        <f t="shared" si="83"/>
        <v>#N/A</v>
      </c>
      <c r="AU207" s="3">
        <v>75.08</v>
      </c>
      <c r="AV207" s="7">
        <f t="shared" si="84"/>
        <v>117.41762932642034</v>
      </c>
      <c r="AW207" s="3">
        <v>10.09</v>
      </c>
      <c r="AX207" s="7">
        <f t="shared" si="85"/>
        <v>13.016501261119151</v>
      </c>
      <c r="AY207" s="3" t="s">
        <v>98</v>
      </c>
      <c r="BA207" s="3">
        <v>77.709999999999994</v>
      </c>
      <c r="BB207" s="7">
        <f t="shared" si="86"/>
        <v>63.534085034670554</v>
      </c>
      <c r="BC207" s="3">
        <v>371.14</v>
      </c>
      <c r="BD207" s="7">
        <f t="shared" si="87"/>
        <v>355.20096795170383</v>
      </c>
      <c r="BE207" s="3">
        <v>95.74</v>
      </c>
      <c r="BF207" s="7">
        <f t="shared" si="88"/>
        <v>84.363519037919659</v>
      </c>
      <c r="BG207" s="3">
        <v>72</v>
      </c>
      <c r="BH207" s="7">
        <f t="shared" si="89"/>
        <v>3.4380859318826396</v>
      </c>
      <c r="BI207" s="4" t="e">
        <f>NA()</f>
        <v>#N/A</v>
      </c>
      <c r="BJ207" s="6" t="e">
        <f t="shared" si="90"/>
        <v>#N/A</v>
      </c>
      <c r="BK207" s="4" t="e">
        <f>NA()</f>
        <v>#N/A</v>
      </c>
      <c r="BL207" s="4"/>
      <c r="BM207" s="4" t="e">
        <f>NA()</f>
        <v>#N/A</v>
      </c>
      <c r="BN207" s="4"/>
      <c r="BO207" s="4" t="e">
        <f>NA()</f>
        <v>#N/A</v>
      </c>
      <c r="BP207" s="6" t="e">
        <f t="shared" si="91"/>
        <v>#N/A</v>
      </c>
      <c r="BQ207" s="4" t="e">
        <f>NA()</f>
        <v>#N/A</v>
      </c>
      <c r="BR207" s="6" t="e">
        <f t="shared" si="92"/>
        <v>#N/A</v>
      </c>
      <c r="BS207" s="3">
        <v>376.88</v>
      </c>
      <c r="BT207" s="7">
        <f t="shared" si="93"/>
        <v>48.810067988473186</v>
      </c>
      <c r="BU207" s="4" t="e">
        <f>NA()</f>
        <v>#N/A</v>
      </c>
      <c r="BV207" s="4"/>
      <c r="BW207" s="4" t="e">
        <f>NA()</f>
        <v>#N/A</v>
      </c>
      <c r="BX207" s="7" t="e">
        <f t="shared" si="94"/>
        <v>#N/A</v>
      </c>
      <c r="BY207" s="3" t="s">
        <v>98</v>
      </c>
      <c r="CA207" s="3">
        <v>13.76</v>
      </c>
      <c r="CB207" s="7">
        <f t="shared" si="95"/>
        <v>17.907884278601017</v>
      </c>
      <c r="CC207" s="3" t="s">
        <v>98</v>
      </c>
      <c r="CE207" s="3">
        <v>485188.56</v>
      </c>
    </row>
    <row r="208" spans="1:83" x14ac:dyDescent="0.3">
      <c r="A208" s="3" t="s">
        <v>733</v>
      </c>
      <c r="B208" s="4">
        <v>1540</v>
      </c>
      <c r="C208" s="4">
        <v>2782271</v>
      </c>
      <c r="D208" s="4">
        <v>6271831</v>
      </c>
      <c r="E208" s="3" t="s">
        <v>98</v>
      </c>
      <c r="G208" s="3" t="s">
        <v>98</v>
      </c>
      <c r="I208" s="3" t="s">
        <v>98</v>
      </c>
      <c r="K208" s="3" t="s">
        <v>98</v>
      </c>
      <c r="M208" s="3">
        <v>1249.01</v>
      </c>
      <c r="N208" s="7">
        <f t="shared" si="72"/>
        <v>259.4898355013695</v>
      </c>
      <c r="O208" s="3">
        <v>21.16</v>
      </c>
      <c r="P208" s="9">
        <f t="shared" si="73"/>
        <v>8.1274234591073444</v>
      </c>
      <c r="Q208" s="3">
        <v>68538.7</v>
      </c>
      <c r="R208" s="9">
        <f t="shared" si="74"/>
        <v>68.778702826946741</v>
      </c>
      <c r="S208" s="3">
        <v>290271.19</v>
      </c>
      <c r="T208" s="7">
        <f t="shared" si="75"/>
        <v>42.362805571090533</v>
      </c>
      <c r="U208" s="3" t="s">
        <v>98</v>
      </c>
      <c r="W208" s="4" t="e">
        <f>NA()</f>
        <v>#N/A</v>
      </c>
      <c r="X208" s="7" t="e">
        <f t="shared" si="76"/>
        <v>#N/A</v>
      </c>
      <c r="Y208" s="3" t="s">
        <v>98</v>
      </c>
      <c r="AA208" s="3">
        <v>13853.34</v>
      </c>
      <c r="AB208" s="7">
        <f t="shared" si="77"/>
        <v>1.4377220828416029</v>
      </c>
      <c r="AC208" s="3">
        <v>43167.14</v>
      </c>
      <c r="AD208" s="7">
        <f t="shared" si="78"/>
        <v>4.7480380479074524</v>
      </c>
      <c r="AE208" s="4" t="e">
        <f>NA()</f>
        <v>#N/A</v>
      </c>
      <c r="AF208" s="6" t="e">
        <f t="shared" si="79"/>
        <v>#N/A</v>
      </c>
      <c r="AG208" s="4" t="e">
        <f>NA()</f>
        <v>#N/A</v>
      </c>
      <c r="AH208" s="4"/>
      <c r="AI208" s="3">
        <v>624.75</v>
      </c>
      <c r="AJ208" s="7">
        <f t="shared" si="80"/>
        <v>-259.02344232971325</v>
      </c>
      <c r="AK208" s="3">
        <v>1392.76</v>
      </c>
      <c r="AL208" s="7">
        <f t="shared" si="81"/>
        <v>0.12393229633628883</v>
      </c>
      <c r="AM208" s="3">
        <v>56272.57</v>
      </c>
      <c r="AN208" s="7">
        <f t="shared" si="82"/>
        <v>5.3406744106909576</v>
      </c>
      <c r="AO208" s="3" t="s">
        <v>98</v>
      </c>
      <c r="AQ208" s="4" t="e">
        <f>NA()</f>
        <v>#N/A</v>
      </c>
      <c r="AR208" s="4"/>
      <c r="AS208" s="4" t="e">
        <f>NA()</f>
        <v>#N/A</v>
      </c>
      <c r="AT208" s="7" t="e">
        <f t="shared" si="83"/>
        <v>#N/A</v>
      </c>
      <c r="AU208" s="3">
        <v>64.58</v>
      </c>
      <c r="AV208" s="7">
        <f t="shared" si="84"/>
        <v>100.99667690330615</v>
      </c>
      <c r="AW208" s="4" t="e">
        <f>NA()</f>
        <v>#N/A</v>
      </c>
      <c r="AX208" s="7" t="e">
        <f t="shared" si="85"/>
        <v>#N/A</v>
      </c>
      <c r="AY208" s="3" t="s">
        <v>98</v>
      </c>
      <c r="BA208" s="3">
        <v>70.930000000000007</v>
      </c>
      <c r="BB208" s="7">
        <f t="shared" si="86"/>
        <v>57.990897587301284</v>
      </c>
      <c r="BC208" s="3">
        <v>320.17</v>
      </c>
      <c r="BD208" s="7">
        <f t="shared" si="87"/>
        <v>306.41993293392528</v>
      </c>
      <c r="BE208" s="3">
        <v>82.73</v>
      </c>
      <c r="BF208" s="7">
        <f t="shared" si="88"/>
        <v>72.899456131262738</v>
      </c>
      <c r="BG208" s="3">
        <v>71.47</v>
      </c>
      <c r="BH208" s="7">
        <f t="shared" si="89"/>
        <v>3.4127777993285031</v>
      </c>
      <c r="BI208" s="4" t="e">
        <f>NA()</f>
        <v>#N/A</v>
      </c>
      <c r="BJ208" s="6" t="e">
        <f t="shared" si="90"/>
        <v>#N/A</v>
      </c>
      <c r="BK208" s="4" t="e">
        <f>NA()</f>
        <v>#N/A</v>
      </c>
      <c r="BL208" s="4"/>
      <c r="BM208" s="4" t="e">
        <f>NA()</f>
        <v>#N/A</v>
      </c>
      <c r="BN208" s="4"/>
      <c r="BO208" s="4" t="e">
        <f>NA()</f>
        <v>#N/A</v>
      </c>
      <c r="BP208" s="6" t="e">
        <f t="shared" si="91"/>
        <v>#N/A</v>
      </c>
      <c r="BQ208" s="4" t="e">
        <f>NA()</f>
        <v>#N/A</v>
      </c>
      <c r="BR208" s="6" t="e">
        <f t="shared" si="92"/>
        <v>#N/A</v>
      </c>
      <c r="BS208" s="3">
        <v>225.64</v>
      </c>
      <c r="BT208" s="7">
        <f t="shared" si="93"/>
        <v>29.222839473888477</v>
      </c>
      <c r="BU208" s="4" t="e">
        <f>NA()</f>
        <v>#N/A</v>
      </c>
      <c r="BV208" s="4"/>
      <c r="BW208" s="4" t="e">
        <f>NA()</f>
        <v>#N/A</v>
      </c>
      <c r="BX208" s="7" t="e">
        <f t="shared" si="94"/>
        <v>#N/A</v>
      </c>
      <c r="BY208" s="3" t="s">
        <v>98</v>
      </c>
      <c r="CA208" s="4" t="e">
        <f>NA()</f>
        <v>#N/A</v>
      </c>
      <c r="CB208" s="6" t="e">
        <f t="shared" si="95"/>
        <v>#N/A</v>
      </c>
      <c r="CC208" s="3" t="s">
        <v>98</v>
      </c>
      <c r="CE208" s="3">
        <v>523773.85</v>
      </c>
    </row>
    <row r="209" spans="1:83" x14ac:dyDescent="0.3">
      <c r="A209" s="3" t="s">
        <v>733</v>
      </c>
      <c r="B209" s="4">
        <v>1560</v>
      </c>
      <c r="C209" s="4">
        <v>2782271</v>
      </c>
      <c r="D209" s="4">
        <v>6271831</v>
      </c>
      <c r="E209" s="3" t="s">
        <v>98</v>
      </c>
      <c r="G209" s="3" t="s">
        <v>98</v>
      </c>
      <c r="I209" s="3" t="s">
        <v>98</v>
      </c>
      <c r="K209" s="3" t="s">
        <v>98</v>
      </c>
      <c r="M209" s="3">
        <v>1079.92</v>
      </c>
      <c r="N209" s="7">
        <f t="shared" si="72"/>
        <v>224.3603038843876</v>
      </c>
      <c r="O209" s="3">
        <v>20.170000000000002</v>
      </c>
      <c r="P209" s="9">
        <f t="shared" si="73"/>
        <v>7.7471706602171615</v>
      </c>
      <c r="Q209" s="3">
        <v>66650.31</v>
      </c>
      <c r="R209" s="9">
        <f t="shared" si="74"/>
        <v>66.883700227957007</v>
      </c>
      <c r="S209" s="3">
        <v>289646.44</v>
      </c>
      <c r="T209" s="7">
        <f t="shared" si="75"/>
        <v>42.271628204227021</v>
      </c>
      <c r="U209" s="3" t="s">
        <v>98</v>
      </c>
      <c r="W209" s="4" t="e">
        <f>NA()</f>
        <v>#N/A</v>
      </c>
      <c r="X209" s="7" t="e">
        <f t="shared" si="76"/>
        <v>#N/A</v>
      </c>
      <c r="Y209" s="3" t="s">
        <v>98</v>
      </c>
      <c r="AA209" s="3">
        <v>14081.93</v>
      </c>
      <c r="AB209" s="7">
        <f t="shared" si="77"/>
        <v>1.461445523608722</v>
      </c>
      <c r="AC209" s="3">
        <v>45574.04</v>
      </c>
      <c r="AD209" s="7">
        <f t="shared" si="78"/>
        <v>5.0127776803572379</v>
      </c>
      <c r="AE209" s="4" t="e">
        <f>NA()</f>
        <v>#N/A</v>
      </c>
      <c r="AF209" s="6" t="e">
        <f t="shared" si="79"/>
        <v>#N/A</v>
      </c>
      <c r="AG209" s="4" t="e">
        <f>NA()</f>
        <v>#N/A</v>
      </c>
      <c r="AH209" s="4"/>
      <c r="AI209" s="3">
        <v>817.35</v>
      </c>
      <c r="AJ209" s="7">
        <f t="shared" si="80"/>
        <v>-338.87604736004988</v>
      </c>
      <c r="AK209" s="3">
        <v>1747.49</v>
      </c>
      <c r="AL209" s="7">
        <f t="shared" si="81"/>
        <v>0.15549732080523662</v>
      </c>
      <c r="AM209" s="3">
        <v>60961.34</v>
      </c>
      <c r="AN209" s="7">
        <f t="shared" si="82"/>
        <v>5.7856726390749715</v>
      </c>
      <c r="AO209" s="3" t="s">
        <v>98</v>
      </c>
      <c r="AQ209" s="4" t="e">
        <f>NA()</f>
        <v>#N/A</v>
      </c>
      <c r="AR209" s="4"/>
      <c r="AS209" s="4" t="e">
        <f>NA()</f>
        <v>#N/A</v>
      </c>
      <c r="AT209" s="7" t="e">
        <f t="shared" si="83"/>
        <v>#N/A</v>
      </c>
      <c r="AU209" s="3">
        <v>63.15</v>
      </c>
      <c r="AV209" s="7">
        <f t="shared" si="84"/>
        <v>98.760299573301069</v>
      </c>
      <c r="AW209" s="4" t="e">
        <f>NA()</f>
        <v>#N/A</v>
      </c>
      <c r="AX209" s="7" t="e">
        <f t="shared" si="85"/>
        <v>#N/A</v>
      </c>
      <c r="AY209" s="3" t="s">
        <v>98</v>
      </c>
      <c r="BA209" s="3">
        <v>67.33</v>
      </c>
      <c r="BB209" s="7">
        <f t="shared" si="86"/>
        <v>55.047612217016706</v>
      </c>
      <c r="BC209" s="3">
        <v>324.63</v>
      </c>
      <c r="BD209" s="7">
        <f t="shared" si="87"/>
        <v>310.68839312971284</v>
      </c>
      <c r="BE209" s="3">
        <v>99.22</v>
      </c>
      <c r="BF209" s="7">
        <f t="shared" si="88"/>
        <v>87.430001660146118</v>
      </c>
      <c r="BG209" s="3">
        <v>69.349999999999994</v>
      </c>
      <c r="BH209" s="7">
        <f t="shared" si="89"/>
        <v>3.3115452691119587</v>
      </c>
      <c r="BI209" s="4" t="e">
        <f>NA()</f>
        <v>#N/A</v>
      </c>
      <c r="BJ209" s="6" t="e">
        <f t="shared" si="90"/>
        <v>#N/A</v>
      </c>
      <c r="BK209" s="4" t="e">
        <f>NA()</f>
        <v>#N/A</v>
      </c>
      <c r="BL209" s="4"/>
      <c r="BM209" s="4" t="e">
        <f>NA()</f>
        <v>#N/A</v>
      </c>
      <c r="BN209" s="4"/>
      <c r="BO209" s="4" t="e">
        <f>NA()</f>
        <v>#N/A</v>
      </c>
      <c r="BP209" s="6" t="e">
        <f t="shared" si="91"/>
        <v>#N/A</v>
      </c>
      <c r="BQ209" s="4" t="e">
        <f>NA()</f>
        <v>#N/A</v>
      </c>
      <c r="BR209" s="6" t="e">
        <f t="shared" si="92"/>
        <v>#N/A</v>
      </c>
      <c r="BS209" s="3">
        <v>316.72000000000003</v>
      </c>
      <c r="BT209" s="7">
        <f t="shared" si="93"/>
        <v>41.018692245036164</v>
      </c>
      <c r="BU209" s="4" t="e">
        <f>NA()</f>
        <v>#N/A</v>
      </c>
      <c r="BV209" s="4"/>
      <c r="BW209" s="4" t="e">
        <f>NA()</f>
        <v>#N/A</v>
      </c>
      <c r="BX209" s="7" t="e">
        <f t="shared" si="94"/>
        <v>#N/A</v>
      </c>
      <c r="BY209" s="3" t="s">
        <v>98</v>
      </c>
      <c r="CA209" s="3">
        <v>9.35</v>
      </c>
      <c r="CB209" s="7">
        <f t="shared" si="95"/>
        <v>12.168511482915662</v>
      </c>
      <c r="CC209" s="3" t="s">
        <v>98</v>
      </c>
      <c r="CE209" s="3">
        <v>518471.26</v>
      </c>
    </row>
    <row r="210" spans="1:83" x14ac:dyDescent="0.3">
      <c r="A210" s="3" t="s">
        <v>733</v>
      </c>
      <c r="B210" s="4">
        <v>1580</v>
      </c>
      <c r="C210" s="4">
        <v>2782271</v>
      </c>
      <c r="D210" s="4">
        <v>6271831</v>
      </c>
      <c r="E210" s="3" t="s">
        <v>98</v>
      </c>
      <c r="G210" s="3" t="s">
        <v>98</v>
      </c>
      <c r="I210" s="3" t="s">
        <v>98</v>
      </c>
      <c r="K210" s="3" t="s">
        <v>98</v>
      </c>
      <c r="M210" s="3">
        <v>1072.78</v>
      </c>
      <c r="N210" s="7">
        <f t="shared" si="72"/>
        <v>222.87692310642763</v>
      </c>
      <c r="O210" s="3">
        <v>23.29</v>
      </c>
      <c r="P210" s="9">
        <f t="shared" si="73"/>
        <v>8.9455431173256166</v>
      </c>
      <c r="Q210" s="3">
        <v>66921.27</v>
      </c>
      <c r="R210" s="9">
        <f t="shared" si="74"/>
        <v>67.155609051993494</v>
      </c>
      <c r="S210" s="3">
        <v>269610.86</v>
      </c>
      <c r="T210" s="7">
        <f t="shared" si="75"/>
        <v>39.347592305094103</v>
      </c>
      <c r="U210" s="3" t="s">
        <v>98</v>
      </c>
      <c r="W210" s="4" t="e">
        <f>NA()</f>
        <v>#N/A</v>
      </c>
      <c r="X210" s="7" t="e">
        <f t="shared" si="76"/>
        <v>#N/A</v>
      </c>
      <c r="Y210" s="3" t="s">
        <v>98</v>
      </c>
      <c r="AA210" s="3">
        <v>12110.5</v>
      </c>
      <c r="AB210" s="7">
        <f t="shared" si="77"/>
        <v>1.2568473223246692</v>
      </c>
      <c r="AC210" s="3">
        <v>39530.93</v>
      </c>
      <c r="AD210" s="7">
        <f t="shared" si="78"/>
        <v>4.3480842073198769</v>
      </c>
      <c r="AE210" s="3">
        <v>47246.78</v>
      </c>
      <c r="AF210" s="7">
        <f t="shared" si="79"/>
        <v>0.4300290736918968</v>
      </c>
      <c r="AG210" s="4" t="e">
        <f>NA()</f>
        <v>#N/A</v>
      </c>
      <c r="AH210" s="4"/>
      <c r="AI210" s="3">
        <v>761.51</v>
      </c>
      <c r="AJ210" s="7">
        <f t="shared" si="80"/>
        <v>-315.72459634813919</v>
      </c>
      <c r="AK210" s="3">
        <v>1764.21</v>
      </c>
      <c r="AL210" s="7">
        <f t="shared" si="81"/>
        <v>0.15698512056595834</v>
      </c>
      <c r="AM210" s="3">
        <v>64855.25</v>
      </c>
      <c r="AN210" s="7">
        <f t="shared" si="82"/>
        <v>6.1552328971995545</v>
      </c>
      <c r="AO210" s="3" t="s">
        <v>98</v>
      </c>
      <c r="AQ210" s="4" t="e">
        <f>NA()</f>
        <v>#N/A</v>
      </c>
      <c r="AR210" s="4"/>
      <c r="AS210" s="4" t="e">
        <f>NA()</f>
        <v>#N/A</v>
      </c>
      <c r="AT210" s="7" t="e">
        <f t="shared" si="83"/>
        <v>#N/A</v>
      </c>
      <c r="AU210" s="3">
        <v>77.41</v>
      </c>
      <c r="AV210" s="7">
        <f t="shared" si="84"/>
        <v>121.06151686412092</v>
      </c>
      <c r="AW210" s="3">
        <v>9.4499999999999993</v>
      </c>
      <c r="AX210" s="7">
        <f t="shared" si="85"/>
        <v>12.190875809472345</v>
      </c>
      <c r="AY210" s="3" t="s">
        <v>98</v>
      </c>
      <c r="BA210" s="3">
        <v>65.63</v>
      </c>
      <c r="BB210" s="7">
        <f t="shared" si="86"/>
        <v>53.65772745882677</v>
      </c>
      <c r="BC210" s="3">
        <v>350.1</v>
      </c>
      <c r="BD210" s="7">
        <f t="shared" si="87"/>
        <v>335.06455483076877</v>
      </c>
      <c r="BE210" s="3">
        <v>86.9</v>
      </c>
      <c r="BF210" s="7">
        <f t="shared" si="88"/>
        <v>76.57394823893064</v>
      </c>
      <c r="BG210" s="3">
        <v>65.930000000000007</v>
      </c>
      <c r="BH210" s="7">
        <f t="shared" si="89"/>
        <v>3.1482361873475337</v>
      </c>
      <c r="BI210" s="4" t="e">
        <f>NA()</f>
        <v>#N/A</v>
      </c>
      <c r="BJ210" s="6" t="e">
        <f t="shared" si="90"/>
        <v>#N/A</v>
      </c>
      <c r="BK210" s="4" t="e">
        <f>NA()</f>
        <v>#N/A</v>
      </c>
      <c r="BL210" s="4"/>
      <c r="BM210" s="4" t="e">
        <f>NA()</f>
        <v>#N/A</v>
      </c>
      <c r="BN210" s="4"/>
      <c r="BO210" s="4" t="e">
        <f>NA()</f>
        <v>#N/A</v>
      </c>
      <c r="BP210" s="6" t="e">
        <f t="shared" si="91"/>
        <v>#N/A</v>
      </c>
      <c r="BQ210" s="4" t="e">
        <f>NA()</f>
        <v>#N/A</v>
      </c>
      <c r="BR210" s="6" t="e">
        <f t="shared" si="92"/>
        <v>#N/A</v>
      </c>
      <c r="BS210" s="3">
        <v>359.9</v>
      </c>
      <c r="BT210" s="7">
        <f t="shared" si="93"/>
        <v>46.610972906632085</v>
      </c>
      <c r="BU210" s="4" t="e">
        <f>NA()</f>
        <v>#N/A</v>
      </c>
      <c r="BV210" s="4"/>
      <c r="BW210" s="4" t="e">
        <f>NA()</f>
        <v>#N/A</v>
      </c>
      <c r="BX210" s="7" t="e">
        <f t="shared" si="94"/>
        <v>#N/A</v>
      </c>
      <c r="BY210" s="3" t="s">
        <v>98</v>
      </c>
      <c r="CA210" s="4" t="e">
        <f>NA()</f>
        <v>#N/A</v>
      </c>
      <c r="CB210" s="6" t="e">
        <f t="shared" si="95"/>
        <v>#N/A</v>
      </c>
      <c r="CC210" s="3" t="s">
        <v>98</v>
      </c>
      <c r="CE210" s="3">
        <v>495087.31</v>
      </c>
    </row>
    <row r="211" spans="1:83" x14ac:dyDescent="0.3">
      <c r="A211" s="3" t="s">
        <v>733</v>
      </c>
      <c r="B211" s="4">
        <v>1600</v>
      </c>
      <c r="C211" s="4">
        <v>2782271</v>
      </c>
      <c r="D211" s="4">
        <v>6271831</v>
      </c>
      <c r="E211" s="3" t="s">
        <v>98</v>
      </c>
      <c r="G211" s="3" t="s">
        <v>98</v>
      </c>
      <c r="I211" s="3" t="s">
        <v>98</v>
      </c>
      <c r="K211" s="3" t="s">
        <v>98</v>
      </c>
      <c r="M211" s="3">
        <v>934.94</v>
      </c>
      <c r="N211" s="7">
        <f t="shared" si="72"/>
        <v>194.23977934816406</v>
      </c>
      <c r="O211" s="3">
        <v>24.78</v>
      </c>
      <c r="P211" s="9">
        <f t="shared" si="73"/>
        <v>9.5178427843421538</v>
      </c>
      <c r="Q211" s="3">
        <v>67827.02</v>
      </c>
      <c r="R211" s="9">
        <f t="shared" si="74"/>
        <v>68.064530728148824</v>
      </c>
      <c r="S211" s="3">
        <v>254503.57</v>
      </c>
      <c r="T211" s="7">
        <f t="shared" si="75"/>
        <v>37.142801712627524</v>
      </c>
      <c r="U211" s="3" t="s">
        <v>98</v>
      </c>
      <c r="W211" s="4" t="e">
        <f>NA()</f>
        <v>#N/A</v>
      </c>
      <c r="X211" s="7" t="e">
        <f t="shared" si="76"/>
        <v>#N/A</v>
      </c>
      <c r="Y211" s="3" t="s">
        <v>98</v>
      </c>
      <c r="AA211" s="3">
        <v>10107.530000000001</v>
      </c>
      <c r="AB211" s="7">
        <f t="shared" si="77"/>
        <v>1.0489758487111402</v>
      </c>
      <c r="AC211" s="3">
        <v>43965.42</v>
      </c>
      <c r="AD211" s="7">
        <f t="shared" si="78"/>
        <v>4.835842424405028</v>
      </c>
      <c r="AE211" s="4" t="e">
        <f>NA()</f>
        <v>#N/A</v>
      </c>
      <c r="AF211" s="6" t="e">
        <f t="shared" si="79"/>
        <v>#N/A</v>
      </c>
      <c r="AG211" s="4" t="e">
        <f>NA()</f>
        <v>#N/A</v>
      </c>
      <c r="AH211" s="4"/>
      <c r="AI211" s="3">
        <v>437.94</v>
      </c>
      <c r="AJ211" s="7">
        <f t="shared" si="80"/>
        <v>-181.5713906904756</v>
      </c>
      <c r="AK211" s="3">
        <v>1736.08</v>
      </c>
      <c r="AL211" s="7">
        <f t="shared" si="81"/>
        <v>0.15448202204507905</v>
      </c>
      <c r="AM211" s="3">
        <v>69301.87</v>
      </c>
      <c r="AN211" s="7">
        <f t="shared" si="82"/>
        <v>6.5772493369688165</v>
      </c>
      <c r="AO211" s="3" t="s">
        <v>98</v>
      </c>
      <c r="AQ211" s="4" t="e">
        <f>NA()</f>
        <v>#N/A</v>
      </c>
      <c r="AR211" s="4"/>
      <c r="AS211" s="4" t="e">
        <f>NA()</f>
        <v>#N/A</v>
      </c>
      <c r="AT211" s="7" t="e">
        <f t="shared" si="83"/>
        <v>#N/A</v>
      </c>
      <c r="AU211" s="3">
        <v>56.88</v>
      </c>
      <c r="AV211" s="7">
        <f t="shared" si="84"/>
        <v>88.954645126355743</v>
      </c>
      <c r="AW211" s="3">
        <v>8.58</v>
      </c>
      <c r="AX211" s="7">
        <f t="shared" si="85"/>
        <v>11.068541211139973</v>
      </c>
      <c r="AY211" s="3" t="s">
        <v>98</v>
      </c>
      <c r="BA211" s="3">
        <v>51</v>
      </c>
      <c r="BB211" s="7">
        <f t="shared" si="86"/>
        <v>41.696542745698089</v>
      </c>
      <c r="BC211" s="3">
        <v>299.54000000000002</v>
      </c>
      <c r="BD211" s="7">
        <f t="shared" si="87"/>
        <v>286.67591189376884</v>
      </c>
      <c r="BE211" s="3">
        <v>87.29</v>
      </c>
      <c r="BF211" s="7">
        <f t="shared" si="88"/>
        <v>76.91760577418016</v>
      </c>
      <c r="BG211" s="3">
        <v>64.66</v>
      </c>
      <c r="BH211" s="7">
        <f t="shared" si="89"/>
        <v>3.0875921716046038</v>
      </c>
      <c r="BI211" s="3">
        <v>6.61</v>
      </c>
      <c r="BJ211" s="7">
        <f t="shared" si="90"/>
        <v>11.180936483063096</v>
      </c>
      <c r="BK211" s="4" t="e">
        <f>NA()</f>
        <v>#N/A</v>
      </c>
      <c r="BL211" s="4"/>
      <c r="BM211" s="4" t="e">
        <f>NA()</f>
        <v>#N/A</v>
      </c>
      <c r="BN211" s="4"/>
      <c r="BO211" s="4" t="e">
        <f>NA()</f>
        <v>#N/A</v>
      </c>
      <c r="BP211" s="6" t="e">
        <f t="shared" si="91"/>
        <v>#N/A</v>
      </c>
      <c r="BQ211" s="4" t="e">
        <f>NA()</f>
        <v>#N/A</v>
      </c>
      <c r="BR211" s="6" t="e">
        <f t="shared" si="92"/>
        <v>#N/A</v>
      </c>
      <c r="BS211" s="3">
        <v>294.85000000000002</v>
      </c>
      <c r="BT211" s="7">
        <f t="shared" si="93"/>
        <v>38.186288862240822</v>
      </c>
      <c r="BU211" s="4" t="e">
        <f>NA()</f>
        <v>#N/A</v>
      </c>
      <c r="BV211" s="4"/>
      <c r="BW211" s="3">
        <v>11.62</v>
      </c>
      <c r="BX211" s="7">
        <f t="shared" si="94"/>
        <v>15.719067728114632</v>
      </c>
      <c r="BY211" s="3" t="s">
        <v>98</v>
      </c>
      <c r="CA211" s="3">
        <v>14.51</v>
      </c>
      <c r="CB211" s="7">
        <f t="shared" si="95"/>
        <v>18.883968087391043</v>
      </c>
      <c r="CC211" s="3" t="s">
        <v>98</v>
      </c>
      <c r="CE211" s="3">
        <v>550265.31000000006</v>
      </c>
    </row>
    <row r="212" spans="1:83" x14ac:dyDescent="0.3">
      <c r="A212" s="3" t="s">
        <v>733</v>
      </c>
      <c r="B212" s="4">
        <v>1620</v>
      </c>
      <c r="C212" s="4">
        <v>2782271</v>
      </c>
      <c r="D212" s="4">
        <v>6271831</v>
      </c>
      <c r="E212" s="3" t="s">
        <v>98</v>
      </c>
      <c r="G212" s="3" t="s">
        <v>98</v>
      </c>
      <c r="I212" s="3" t="s">
        <v>98</v>
      </c>
      <c r="K212" s="3" t="s">
        <v>98</v>
      </c>
      <c r="M212" s="3">
        <v>713.14</v>
      </c>
      <c r="N212" s="7">
        <f t="shared" si="72"/>
        <v>148.15940728212476</v>
      </c>
      <c r="O212" s="3">
        <v>26.78</v>
      </c>
      <c r="P212" s="9">
        <f t="shared" si="73"/>
        <v>10.286030256847575</v>
      </c>
      <c r="Q212" s="3">
        <v>63661.52</v>
      </c>
      <c r="R212" s="9">
        <f t="shared" si="74"/>
        <v>63.884444344461251</v>
      </c>
      <c r="S212" s="3">
        <v>213725.99</v>
      </c>
      <c r="T212" s="7">
        <f t="shared" si="75"/>
        <v>31.191633450976788</v>
      </c>
      <c r="U212" s="3" t="s">
        <v>98</v>
      </c>
      <c r="W212" s="4" t="e">
        <f>NA()</f>
        <v>#N/A</v>
      </c>
      <c r="X212" s="7" t="e">
        <f t="shared" si="76"/>
        <v>#N/A</v>
      </c>
      <c r="Y212" s="3" t="s">
        <v>98</v>
      </c>
      <c r="AA212" s="3">
        <v>6071.36</v>
      </c>
      <c r="AB212" s="7">
        <f t="shared" si="77"/>
        <v>0.63009558307824642</v>
      </c>
      <c r="AC212" s="3">
        <v>42653.89</v>
      </c>
      <c r="AD212" s="7">
        <f t="shared" si="78"/>
        <v>4.6915846778651353</v>
      </c>
      <c r="AE212" s="3">
        <v>59000.19</v>
      </c>
      <c r="AF212" s="7">
        <f t="shared" si="79"/>
        <v>0.53700584576019594</v>
      </c>
      <c r="AG212" s="4" t="e">
        <f>NA()</f>
        <v>#N/A</v>
      </c>
      <c r="AH212" s="4"/>
      <c r="AI212" s="3">
        <v>759</v>
      </c>
      <c r="AJ212" s="7">
        <f t="shared" si="80"/>
        <v>-314.68394194198061</v>
      </c>
      <c r="AK212" s="3">
        <v>2389.4299999999998</v>
      </c>
      <c r="AL212" s="7">
        <f t="shared" si="81"/>
        <v>0.21261922142710776</v>
      </c>
      <c r="AM212" s="3">
        <v>82966.070000000007</v>
      </c>
      <c r="AN212" s="7">
        <f t="shared" si="82"/>
        <v>7.874080871099272</v>
      </c>
      <c r="AO212" s="3" t="s">
        <v>98</v>
      </c>
      <c r="AQ212" s="4" t="e">
        <f>NA()</f>
        <v>#N/A</v>
      </c>
      <c r="AR212" s="4"/>
      <c r="AS212" s="3">
        <v>106.25</v>
      </c>
      <c r="AT212" s="7">
        <f t="shared" si="83"/>
        <v>224.90484264216107</v>
      </c>
      <c r="AU212" s="3">
        <v>68.8</v>
      </c>
      <c r="AV212" s="7">
        <f t="shared" si="84"/>
        <v>107.59633587716728</v>
      </c>
      <c r="AW212" s="3">
        <v>12.76</v>
      </c>
      <c r="AX212" s="7">
        <f t="shared" si="85"/>
        <v>16.460907442208164</v>
      </c>
      <c r="AY212" s="3" t="s">
        <v>98</v>
      </c>
      <c r="BA212" s="3">
        <v>42.86</v>
      </c>
      <c r="BB212" s="7">
        <f t="shared" si="86"/>
        <v>35.041447491776864</v>
      </c>
      <c r="BC212" s="3">
        <v>294.64999999999998</v>
      </c>
      <c r="BD212" s="7">
        <f t="shared" si="87"/>
        <v>281.9959185400914</v>
      </c>
      <c r="BE212" s="3">
        <v>71.91</v>
      </c>
      <c r="BF212" s="7">
        <f t="shared" si="88"/>
        <v>63.365162461006925</v>
      </c>
      <c r="BG212" s="3">
        <v>71.989999999999995</v>
      </c>
      <c r="BH212" s="7">
        <f t="shared" si="89"/>
        <v>3.4376084199476553</v>
      </c>
      <c r="BI212" s="3">
        <v>8.15</v>
      </c>
      <c r="BJ212" s="7">
        <f t="shared" si="90"/>
        <v>13.78587478622757</v>
      </c>
      <c r="BK212" s="4" t="e">
        <f>NA()</f>
        <v>#N/A</v>
      </c>
      <c r="BL212" s="4"/>
      <c r="BM212" s="4" t="e">
        <f>NA()</f>
        <v>#N/A</v>
      </c>
      <c r="BN212" s="4"/>
      <c r="BO212" s="4" t="e">
        <f>NA()</f>
        <v>#N/A</v>
      </c>
      <c r="BP212" s="6" t="e">
        <f t="shared" si="91"/>
        <v>#N/A</v>
      </c>
      <c r="BQ212" s="4" t="e">
        <f>NA()</f>
        <v>#N/A</v>
      </c>
      <c r="BR212" s="6" t="e">
        <f t="shared" si="92"/>
        <v>#N/A</v>
      </c>
      <c r="BS212" s="4" t="e">
        <f>NA()</f>
        <v>#N/A</v>
      </c>
      <c r="BT212" s="6" t="e">
        <f t="shared" si="93"/>
        <v>#N/A</v>
      </c>
      <c r="BU212" s="4" t="e">
        <f>NA()</f>
        <v>#N/A</v>
      </c>
      <c r="BV212" s="4"/>
      <c r="BW212" s="4" t="e">
        <f>NA()</f>
        <v>#N/A</v>
      </c>
      <c r="BX212" s="7" t="e">
        <f t="shared" si="94"/>
        <v>#N/A</v>
      </c>
      <c r="BY212" s="3" t="s">
        <v>98</v>
      </c>
      <c r="CA212" s="4" t="e">
        <f>NA()</f>
        <v>#N/A</v>
      </c>
      <c r="CB212" s="6" t="e">
        <f t="shared" si="95"/>
        <v>#N/A</v>
      </c>
      <c r="CC212" s="3" t="s">
        <v>98</v>
      </c>
      <c r="CE212" s="3">
        <v>527355.26</v>
      </c>
    </row>
    <row r="213" spans="1:83" x14ac:dyDescent="0.3">
      <c r="A213" s="3" t="s">
        <v>733</v>
      </c>
      <c r="B213" s="4">
        <v>1630</v>
      </c>
      <c r="C213" s="4">
        <v>2782271</v>
      </c>
      <c r="D213" s="4">
        <v>6271831</v>
      </c>
      <c r="E213" s="3" t="s">
        <v>98</v>
      </c>
      <c r="G213" s="3" t="s">
        <v>98</v>
      </c>
      <c r="I213" s="3" t="s">
        <v>98</v>
      </c>
      <c r="K213" s="3" t="s">
        <v>98</v>
      </c>
      <c r="M213" s="3">
        <v>557.99</v>
      </c>
      <c r="N213" s="7">
        <f t="shared" si="72"/>
        <v>115.92600004115994</v>
      </c>
      <c r="O213" s="3">
        <v>25.49</v>
      </c>
      <c r="P213" s="9">
        <f t="shared" si="73"/>
        <v>9.7905493370815773</v>
      </c>
      <c r="Q213" s="3">
        <v>63724.68</v>
      </c>
      <c r="R213" s="9">
        <f t="shared" si="74"/>
        <v>63.947825512626828</v>
      </c>
      <c r="S213" s="3">
        <v>195265.02</v>
      </c>
      <c r="T213" s="7">
        <f t="shared" si="75"/>
        <v>28.497399542459256</v>
      </c>
      <c r="U213" s="3" t="s">
        <v>98</v>
      </c>
      <c r="W213" s="4" t="e">
        <f>NA()</f>
        <v>#N/A</v>
      </c>
      <c r="X213" s="7" t="e">
        <f t="shared" si="76"/>
        <v>#N/A</v>
      </c>
      <c r="Y213" s="3" t="s">
        <v>98</v>
      </c>
      <c r="AA213" s="3">
        <v>6194.91</v>
      </c>
      <c r="AB213" s="7">
        <f t="shared" si="77"/>
        <v>0.64291780236508123</v>
      </c>
      <c r="AC213" s="3">
        <v>39709.089999999997</v>
      </c>
      <c r="AD213" s="7">
        <f t="shared" si="78"/>
        <v>4.3676803737236547</v>
      </c>
      <c r="AE213" s="3">
        <v>65582.41</v>
      </c>
      <c r="AF213" s="7">
        <f t="shared" si="79"/>
        <v>0.59691566330620183</v>
      </c>
      <c r="AG213" s="4" t="e">
        <f>NA()</f>
        <v>#N/A</v>
      </c>
      <c r="AH213" s="4"/>
      <c r="AI213" s="3">
        <v>776.05</v>
      </c>
      <c r="AJ213" s="7">
        <f t="shared" si="80"/>
        <v>-321.75292904357576</v>
      </c>
      <c r="AK213" s="3">
        <v>1985.83</v>
      </c>
      <c r="AL213" s="7">
        <f t="shared" si="81"/>
        <v>0.17670558605466299</v>
      </c>
      <c r="AM213" s="3">
        <v>86433.95</v>
      </c>
      <c r="AN213" s="7">
        <f t="shared" si="82"/>
        <v>8.2032077969771358</v>
      </c>
      <c r="AO213" s="3" t="s">
        <v>98</v>
      </c>
      <c r="AQ213" s="4" t="e">
        <f>NA()</f>
        <v>#N/A</v>
      </c>
      <c r="AR213" s="4"/>
      <c r="AS213" s="4" t="e">
        <f>NA()</f>
        <v>#N/A</v>
      </c>
      <c r="AT213" s="7" t="e">
        <f t="shared" si="83"/>
        <v>#N/A</v>
      </c>
      <c r="AU213" s="3">
        <v>85.64</v>
      </c>
      <c r="AV213" s="7">
        <f t="shared" si="84"/>
        <v>133.9324157633809</v>
      </c>
      <c r="AW213" s="4" t="e">
        <f>NA()</f>
        <v>#N/A</v>
      </c>
      <c r="AX213" s="7" t="e">
        <f t="shared" si="85"/>
        <v>#N/A</v>
      </c>
      <c r="AY213" s="3" t="s">
        <v>98</v>
      </c>
      <c r="BA213" s="3">
        <v>51.53</v>
      </c>
      <c r="BB213" s="7">
        <f t="shared" si="86"/>
        <v>42.129859758545535</v>
      </c>
      <c r="BC213" s="3">
        <v>260.89999999999998</v>
      </c>
      <c r="BD213" s="7">
        <f t="shared" si="87"/>
        <v>249.69535091501729</v>
      </c>
      <c r="BE213" s="3">
        <v>73.92</v>
      </c>
      <c r="BF213" s="7">
        <f t="shared" si="88"/>
        <v>65.136320527292895</v>
      </c>
      <c r="BG213" s="3">
        <v>51.05</v>
      </c>
      <c r="BH213" s="7">
        <f t="shared" si="89"/>
        <v>2.4376984280917879</v>
      </c>
      <c r="BI213" s="3">
        <v>3.8</v>
      </c>
      <c r="BJ213" s="7">
        <f t="shared" si="90"/>
        <v>6.4277698389772713</v>
      </c>
      <c r="BK213" s="4" t="e">
        <f>NA()</f>
        <v>#N/A</v>
      </c>
      <c r="BL213" s="4"/>
      <c r="BM213" s="4" t="e">
        <f>NA()</f>
        <v>#N/A</v>
      </c>
      <c r="BN213" s="4"/>
      <c r="BO213" s="4" t="e">
        <f>NA()</f>
        <v>#N/A</v>
      </c>
      <c r="BP213" s="6" t="e">
        <f t="shared" si="91"/>
        <v>#N/A</v>
      </c>
      <c r="BQ213" s="4" t="e">
        <f>NA()</f>
        <v>#N/A</v>
      </c>
      <c r="BR213" s="6" t="e">
        <f t="shared" si="92"/>
        <v>#N/A</v>
      </c>
      <c r="BS213" s="3">
        <v>317.18</v>
      </c>
      <c r="BT213" s="7">
        <f t="shared" si="93"/>
        <v>41.078267259031861</v>
      </c>
      <c r="BU213" s="4" t="e">
        <f>NA()</f>
        <v>#N/A</v>
      </c>
      <c r="BV213" s="4"/>
      <c r="BW213" s="4" t="e">
        <f>NA()</f>
        <v>#N/A</v>
      </c>
      <c r="BX213" s="7" t="e">
        <f t="shared" si="94"/>
        <v>#N/A</v>
      </c>
      <c r="BY213" s="3" t="s">
        <v>98</v>
      </c>
      <c r="CA213" s="3">
        <v>10.37</v>
      </c>
      <c r="CB213" s="7">
        <f t="shared" si="95"/>
        <v>13.495985462870097</v>
      </c>
      <c r="CC213" s="3" t="s">
        <v>98</v>
      </c>
      <c r="CE213" s="3">
        <v>538890.18000000005</v>
      </c>
    </row>
    <row r="214" spans="1:83" x14ac:dyDescent="0.3">
      <c r="A214" s="3" t="s">
        <v>733</v>
      </c>
      <c r="B214" s="4">
        <v>1640</v>
      </c>
      <c r="C214" s="4">
        <v>2782271</v>
      </c>
      <c r="D214" s="4">
        <v>6271831</v>
      </c>
      <c r="E214" s="3" t="s">
        <v>98</v>
      </c>
      <c r="G214" s="3" t="s">
        <v>98</v>
      </c>
      <c r="I214" s="3" t="s">
        <v>98</v>
      </c>
      <c r="K214" s="3" t="s">
        <v>98</v>
      </c>
      <c r="M214" s="3">
        <v>635.75</v>
      </c>
      <c r="N214" s="7">
        <f t="shared" si="72"/>
        <v>132.08113859776597</v>
      </c>
      <c r="O214" s="3">
        <v>27.74</v>
      </c>
      <c r="P214" s="9">
        <f t="shared" si="73"/>
        <v>10.654760243650175</v>
      </c>
      <c r="Q214" s="3">
        <v>75283.69</v>
      </c>
      <c r="R214" s="9">
        <f t="shared" si="74"/>
        <v>75.547311843177397</v>
      </c>
      <c r="S214" s="3">
        <v>274471</v>
      </c>
      <c r="T214" s="7">
        <f t="shared" si="75"/>
        <v>40.056891653294251</v>
      </c>
      <c r="U214" s="3" t="s">
        <v>98</v>
      </c>
      <c r="W214" s="4" t="e">
        <f>NA()</f>
        <v>#N/A</v>
      </c>
      <c r="X214" s="7" t="e">
        <f t="shared" si="76"/>
        <v>#N/A</v>
      </c>
      <c r="Y214" s="3" t="s">
        <v>98</v>
      </c>
      <c r="AA214" s="3">
        <v>8808.8799999999992</v>
      </c>
      <c r="AB214" s="7">
        <f t="shared" si="77"/>
        <v>0.9141998464703629</v>
      </c>
      <c r="AC214" s="3">
        <v>49612.76</v>
      </c>
      <c r="AD214" s="7">
        <f t="shared" si="78"/>
        <v>5.4570043820762955</v>
      </c>
      <c r="AE214" s="4" t="e">
        <f>NA()</f>
        <v>#N/A</v>
      </c>
      <c r="AF214" s="6" t="e">
        <f t="shared" si="79"/>
        <v>#N/A</v>
      </c>
      <c r="AG214" s="4" t="e">
        <f>NA()</f>
        <v>#N/A</v>
      </c>
      <c r="AH214" s="4"/>
      <c r="AI214" s="3">
        <v>854.19</v>
      </c>
      <c r="AJ214" s="7">
        <f t="shared" si="80"/>
        <v>-354.15003473968437</v>
      </c>
      <c r="AK214" s="3">
        <v>1909.55</v>
      </c>
      <c r="AL214" s="7">
        <f t="shared" si="81"/>
        <v>0.16991794456256665</v>
      </c>
      <c r="AM214" s="3">
        <v>76524.02</v>
      </c>
      <c r="AN214" s="7">
        <f t="shared" si="82"/>
        <v>7.2626836737188842</v>
      </c>
      <c r="AO214" s="3" t="s">
        <v>98</v>
      </c>
      <c r="AQ214" s="4" t="e">
        <f>NA()</f>
        <v>#N/A</v>
      </c>
      <c r="AR214" s="4"/>
      <c r="AS214" s="4" t="e">
        <f>NA()</f>
        <v>#N/A</v>
      </c>
      <c r="AT214" s="7" t="e">
        <f t="shared" si="83"/>
        <v>#N/A</v>
      </c>
      <c r="AU214" s="3">
        <v>96.52</v>
      </c>
      <c r="AV214" s="7">
        <f t="shared" si="84"/>
        <v>150.94765027418873</v>
      </c>
      <c r="AW214" s="3">
        <v>11.07</v>
      </c>
      <c r="AX214" s="7">
        <f t="shared" si="85"/>
        <v>14.28074023395332</v>
      </c>
      <c r="AY214" s="3" t="s">
        <v>98</v>
      </c>
      <c r="BA214" s="3">
        <v>53.32</v>
      </c>
      <c r="BB214" s="7">
        <f t="shared" si="86"/>
        <v>43.593326650992587</v>
      </c>
      <c r="BC214" s="3">
        <v>297.68</v>
      </c>
      <c r="BD214" s="7">
        <f t="shared" si="87"/>
        <v>284.8957917224314</v>
      </c>
      <c r="BE214" s="3">
        <v>79.17</v>
      </c>
      <c r="BF214" s="7">
        <f t="shared" si="88"/>
        <v>69.762479655651759</v>
      </c>
      <c r="BG214" s="3">
        <v>62.95</v>
      </c>
      <c r="BH214" s="7">
        <f t="shared" si="89"/>
        <v>3.0059376307223911</v>
      </c>
      <c r="BI214" s="4" t="e">
        <f>NA()</f>
        <v>#N/A</v>
      </c>
      <c r="BJ214" s="6" t="e">
        <f t="shared" si="90"/>
        <v>#N/A</v>
      </c>
      <c r="BK214" s="4" t="e">
        <f>NA()</f>
        <v>#N/A</v>
      </c>
      <c r="BL214" s="4"/>
      <c r="BM214" s="4" t="e">
        <f>NA()</f>
        <v>#N/A</v>
      </c>
      <c r="BN214" s="4"/>
      <c r="BO214" s="4" t="e">
        <f>NA()</f>
        <v>#N/A</v>
      </c>
      <c r="BP214" s="6" t="e">
        <f t="shared" si="91"/>
        <v>#N/A</v>
      </c>
      <c r="BQ214" s="3">
        <v>10.89</v>
      </c>
      <c r="BR214" s="7">
        <f t="shared" si="92"/>
        <v>-732.55485636114452</v>
      </c>
      <c r="BS214" s="3">
        <v>266.45</v>
      </c>
      <c r="BT214" s="7">
        <f t="shared" si="93"/>
        <v>34.508179302506583</v>
      </c>
      <c r="BU214" s="4" t="e">
        <f>NA()</f>
        <v>#N/A</v>
      </c>
      <c r="BV214" s="4"/>
      <c r="BW214" s="4" t="e">
        <f>NA()</f>
        <v>#N/A</v>
      </c>
      <c r="BX214" s="7" t="e">
        <f t="shared" si="94"/>
        <v>#N/A</v>
      </c>
      <c r="BY214" s="3" t="s">
        <v>98</v>
      </c>
      <c r="CA214" s="4" t="e">
        <f>NA()</f>
        <v>#N/A</v>
      </c>
      <c r="CB214" s="6" t="e">
        <f t="shared" si="95"/>
        <v>#N/A</v>
      </c>
      <c r="CC214" s="3" t="s">
        <v>98</v>
      </c>
      <c r="CE214" s="3">
        <v>510994.37</v>
      </c>
    </row>
    <row r="215" spans="1:83" x14ac:dyDescent="0.3">
      <c r="A215" s="3" t="s">
        <v>733</v>
      </c>
      <c r="B215" s="4">
        <v>1660</v>
      </c>
      <c r="C215" s="4">
        <v>2782271</v>
      </c>
      <c r="D215" s="4">
        <v>6271831</v>
      </c>
      <c r="E215" s="3" t="s">
        <v>98</v>
      </c>
      <c r="G215" s="3" t="s">
        <v>98</v>
      </c>
      <c r="I215" s="3" t="s">
        <v>98</v>
      </c>
      <c r="K215" s="3" t="s">
        <v>98</v>
      </c>
      <c r="M215" s="3">
        <v>750.69</v>
      </c>
      <c r="N215" s="7">
        <f t="shared" si="72"/>
        <v>155.96066053316073</v>
      </c>
      <c r="O215" s="3">
        <v>21.37</v>
      </c>
      <c r="P215" s="9">
        <f t="shared" si="73"/>
        <v>8.2080831437204136</v>
      </c>
      <c r="Q215" s="3">
        <v>60870.9</v>
      </c>
      <c r="R215" s="9">
        <f t="shared" si="74"/>
        <v>61.084052395344422</v>
      </c>
      <c r="S215" s="3">
        <v>241697.92000000001</v>
      </c>
      <c r="T215" s="7">
        <f t="shared" si="75"/>
        <v>35.273917442158123</v>
      </c>
      <c r="U215" s="3" t="s">
        <v>98</v>
      </c>
      <c r="W215" s="4" t="e">
        <f>NA()</f>
        <v>#N/A</v>
      </c>
      <c r="X215" s="7" t="e">
        <f t="shared" si="76"/>
        <v>#N/A</v>
      </c>
      <c r="Y215" s="3" t="s">
        <v>98</v>
      </c>
      <c r="AA215" s="3">
        <v>8481.5300000000007</v>
      </c>
      <c r="AB215" s="7">
        <f t="shared" si="77"/>
        <v>0.88022693280346409</v>
      </c>
      <c r="AC215" s="3">
        <v>38245.19</v>
      </c>
      <c r="AD215" s="7">
        <f t="shared" si="78"/>
        <v>4.2066631532561489</v>
      </c>
      <c r="AE215" s="3">
        <v>39846.36</v>
      </c>
      <c r="AF215" s="7">
        <f t="shared" si="79"/>
        <v>0.36267219228048658</v>
      </c>
      <c r="AG215" s="4" t="e">
        <f>NA()</f>
        <v>#N/A</v>
      </c>
      <c r="AH215" s="4"/>
      <c r="AI215" s="3">
        <v>781.92</v>
      </c>
      <c r="AJ215" s="7">
        <f t="shared" si="80"/>
        <v>-324.18665070260005</v>
      </c>
      <c r="AK215" s="3">
        <v>1926.26</v>
      </c>
      <c r="AL215" s="7">
        <f t="shared" si="81"/>
        <v>0.17140485449089557</v>
      </c>
      <c r="AM215" s="3">
        <v>82107.649999999994</v>
      </c>
      <c r="AN215" s="7">
        <f t="shared" si="82"/>
        <v>7.7926105965476493</v>
      </c>
      <c r="AO215" s="3" t="s">
        <v>98</v>
      </c>
      <c r="AQ215" s="4" t="e">
        <f>NA()</f>
        <v>#N/A</v>
      </c>
      <c r="AR215" s="4"/>
      <c r="AS215" s="4" t="e">
        <f>NA()</f>
        <v>#N/A</v>
      </c>
      <c r="AT215" s="7" t="e">
        <f t="shared" si="83"/>
        <v>#N/A</v>
      </c>
      <c r="AU215" s="3">
        <v>89.05</v>
      </c>
      <c r="AV215" s="7">
        <f t="shared" si="84"/>
        <v>139.26531555031607</v>
      </c>
      <c r="AW215" s="4" t="e">
        <f>NA()</f>
        <v>#N/A</v>
      </c>
      <c r="AX215" s="7" t="e">
        <f t="shared" si="85"/>
        <v>#N/A</v>
      </c>
      <c r="AY215" s="3" t="s">
        <v>98</v>
      </c>
      <c r="BA215" s="3">
        <v>59.59</v>
      </c>
      <c r="BB215" s="7">
        <f t="shared" si="86"/>
        <v>48.719548670904885</v>
      </c>
      <c r="BC215" s="3">
        <v>240.37</v>
      </c>
      <c r="BD215" s="7">
        <f t="shared" si="87"/>
        <v>230.04703526041669</v>
      </c>
      <c r="BE215" s="3">
        <v>74.91</v>
      </c>
      <c r="BF215" s="7">
        <f t="shared" si="88"/>
        <v>66.008681962926275</v>
      </c>
      <c r="BG215" s="3">
        <v>54.85</v>
      </c>
      <c r="BH215" s="7">
        <f t="shared" si="89"/>
        <v>2.6191529633855941</v>
      </c>
      <c r="BI215" s="3">
        <v>6.35</v>
      </c>
      <c r="BJ215" s="7">
        <f t="shared" si="90"/>
        <v>10.741141704606756</v>
      </c>
      <c r="BK215" s="4" t="e">
        <f>NA()</f>
        <v>#N/A</v>
      </c>
      <c r="BL215" s="4"/>
      <c r="BM215" s="4" t="e">
        <f>NA()</f>
        <v>#N/A</v>
      </c>
      <c r="BN215" s="4"/>
      <c r="BO215" s="4" t="e">
        <f>NA()</f>
        <v>#N/A</v>
      </c>
      <c r="BP215" s="6" t="e">
        <f t="shared" si="91"/>
        <v>#N/A</v>
      </c>
      <c r="BQ215" s="4" t="e">
        <f>NA()</f>
        <v>#N/A</v>
      </c>
      <c r="BR215" s="6" t="e">
        <f t="shared" si="92"/>
        <v>#N/A</v>
      </c>
      <c r="BS215" s="3">
        <v>386.72</v>
      </c>
      <c r="BT215" s="7">
        <f t="shared" si="93"/>
        <v>50.084455244381111</v>
      </c>
      <c r="BU215" s="4" t="e">
        <f>NA()</f>
        <v>#N/A</v>
      </c>
      <c r="BV215" s="4"/>
      <c r="BW215" s="3">
        <v>16.03</v>
      </c>
      <c r="BX215" s="7">
        <f t="shared" si="94"/>
        <v>21.684738010471392</v>
      </c>
      <c r="BY215" s="3" t="s">
        <v>98</v>
      </c>
      <c r="CA215" s="4" t="e">
        <f>NA()</f>
        <v>#N/A</v>
      </c>
      <c r="CB215" s="6" t="e">
        <f t="shared" si="95"/>
        <v>#N/A</v>
      </c>
      <c r="CC215" s="3" t="s">
        <v>98</v>
      </c>
      <c r="CE215" s="3">
        <v>524342.34</v>
      </c>
    </row>
    <row r="216" spans="1:83" x14ac:dyDescent="0.3">
      <c r="A216" s="3" t="s">
        <v>733</v>
      </c>
      <c r="B216" s="4">
        <v>1680</v>
      </c>
      <c r="C216" s="4">
        <v>2782271</v>
      </c>
      <c r="D216" s="4">
        <v>6271831</v>
      </c>
      <c r="E216" s="3" t="s">
        <v>98</v>
      </c>
      <c r="G216" s="3" t="s">
        <v>98</v>
      </c>
      <c r="I216" s="3" t="s">
        <v>98</v>
      </c>
      <c r="K216" s="3" t="s">
        <v>98</v>
      </c>
      <c r="M216" s="3">
        <v>1067.5899999999999</v>
      </c>
      <c r="N216" s="7">
        <f t="shared" si="72"/>
        <v>221.79866733085166</v>
      </c>
      <c r="O216" s="3">
        <v>22.91</v>
      </c>
      <c r="P216" s="9">
        <f t="shared" si="73"/>
        <v>8.7995874975495862</v>
      </c>
      <c r="Q216" s="3">
        <v>67944.2</v>
      </c>
      <c r="R216" s="9">
        <f t="shared" si="74"/>
        <v>68.182121058827121</v>
      </c>
      <c r="S216" s="3">
        <v>268761.58</v>
      </c>
      <c r="T216" s="7">
        <f t="shared" si="75"/>
        <v>39.223646544181996</v>
      </c>
      <c r="U216" s="3" t="s">
        <v>98</v>
      </c>
      <c r="W216" s="4" t="e">
        <f>NA()</f>
        <v>#N/A</v>
      </c>
      <c r="X216" s="7" t="e">
        <f t="shared" si="76"/>
        <v>#N/A</v>
      </c>
      <c r="Y216" s="3" t="s">
        <v>98</v>
      </c>
      <c r="AA216" s="3">
        <v>19578.22</v>
      </c>
      <c r="AB216" s="7">
        <f t="shared" si="77"/>
        <v>2.0318594098413181</v>
      </c>
      <c r="AC216" s="3">
        <v>53828.98</v>
      </c>
      <c r="AD216" s="7">
        <f t="shared" si="78"/>
        <v>5.9207546555099384</v>
      </c>
      <c r="AE216" s="4" t="e">
        <f>NA()</f>
        <v>#N/A</v>
      </c>
      <c r="AF216" s="6" t="e">
        <f t="shared" si="79"/>
        <v>#N/A</v>
      </c>
      <c r="AG216" s="4" t="e">
        <f>NA()</f>
        <v>#N/A</v>
      </c>
      <c r="AH216" s="4"/>
      <c r="AI216" s="3">
        <v>565.20000000000005</v>
      </c>
      <c r="AJ216" s="7">
        <f t="shared" si="80"/>
        <v>-234.33381289276343</v>
      </c>
      <c r="AK216" s="3">
        <v>1881.83</v>
      </c>
      <c r="AL216" s="7">
        <f t="shared" si="81"/>
        <v>0.16745132916979122</v>
      </c>
      <c r="AM216" s="3">
        <v>68830.44</v>
      </c>
      <c r="AN216" s="7">
        <f t="shared" si="82"/>
        <v>6.5325072159419646</v>
      </c>
      <c r="AO216" s="3" t="s">
        <v>98</v>
      </c>
      <c r="AQ216" s="4" t="e">
        <f>NA()</f>
        <v>#N/A</v>
      </c>
      <c r="AR216" s="4"/>
      <c r="AS216" s="4" t="e">
        <f>NA()</f>
        <v>#N/A</v>
      </c>
      <c r="AT216" s="7" t="e">
        <f t="shared" si="83"/>
        <v>#N/A</v>
      </c>
      <c r="AU216" s="3">
        <v>76.95</v>
      </c>
      <c r="AV216" s="7">
        <f t="shared" si="84"/>
        <v>120.34212275796544</v>
      </c>
      <c r="AW216" s="3">
        <v>12.11</v>
      </c>
      <c r="AX216" s="7">
        <f t="shared" si="85"/>
        <v>15.622381592879377</v>
      </c>
      <c r="AY216" s="3" t="s">
        <v>98</v>
      </c>
      <c r="BA216" s="3">
        <v>106.77</v>
      </c>
      <c r="BB216" s="7">
        <f t="shared" si="86"/>
        <v>87.292938607023231</v>
      </c>
      <c r="BC216" s="3">
        <v>236.59</v>
      </c>
      <c r="BD216" s="7">
        <f t="shared" si="87"/>
        <v>226.42937168640839</v>
      </c>
      <c r="BE216" s="3">
        <v>75.92</v>
      </c>
      <c r="BF216" s="7">
        <f t="shared" si="88"/>
        <v>66.898666861905795</v>
      </c>
      <c r="BG216" s="3">
        <v>44.38</v>
      </c>
      <c r="BH216" s="7">
        <f t="shared" si="89"/>
        <v>2.1191979674576604</v>
      </c>
      <c r="BI216" s="3">
        <v>3.63</v>
      </c>
      <c r="BJ216" s="7">
        <f t="shared" si="90"/>
        <v>6.1402117146019721</v>
      </c>
      <c r="BK216" s="4" t="e">
        <f>NA()</f>
        <v>#N/A</v>
      </c>
      <c r="BL216" s="4"/>
      <c r="BM216" s="4" t="e">
        <f>NA()</f>
        <v>#N/A</v>
      </c>
      <c r="BN216" s="4"/>
      <c r="BO216" s="4" t="e">
        <f>NA()</f>
        <v>#N/A</v>
      </c>
      <c r="BP216" s="6" t="e">
        <f t="shared" si="91"/>
        <v>#N/A</v>
      </c>
      <c r="BQ216" s="3">
        <v>10.39</v>
      </c>
      <c r="BR216" s="7">
        <f t="shared" si="92"/>
        <v>-698.92056543547221</v>
      </c>
      <c r="BS216" s="4" t="e">
        <f>NA()</f>
        <v>#N/A</v>
      </c>
      <c r="BT216" s="6" t="e">
        <f t="shared" si="93"/>
        <v>#N/A</v>
      </c>
      <c r="BU216" s="4" t="e">
        <f>NA()</f>
        <v>#N/A</v>
      </c>
      <c r="BV216" s="4"/>
      <c r="BW216" s="3">
        <v>19.850000000000001</v>
      </c>
      <c r="BX216" s="7">
        <f t="shared" si="94"/>
        <v>26.85228006911149</v>
      </c>
      <c r="BY216" s="3" t="s">
        <v>98</v>
      </c>
      <c r="CA216" s="3">
        <v>7.78</v>
      </c>
      <c r="CB216" s="7">
        <f t="shared" si="95"/>
        <v>10.125242709848541</v>
      </c>
      <c r="CC216" s="3" t="s">
        <v>98</v>
      </c>
      <c r="CE216" s="3">
        <v>516924.68</v>
      </c>
    </row>
    <row r="217" spans="1:83" x14ac:dyDescent="0.3">
      <c r="A217" s="3" t="s">
        <v>733</v>
      </c>
      <c r="B217" s="4">
        <v>1700</v>
      </c>
      <c r="C217" s="4">
        <v>2782271</v>
      </c>
      <c r="D217" s="4">
        <v>6271831</v>
      </c>
      <c r="E217" s="3" t="s">
        <v>98</v>
      </c>
      <c r="G217" s="3" t="s">
        <v>98</v>
      </c>
      <c r="I217" s="3" t="s">
        <v>98</v>
      </c>
      <c r="K217" s="3" t="s">
        <v>98</v>
      </c>
      <c r="M217" s="3">
        <v>1133.98</v>
      </c>
      <c r="N217" s="7">
        <f t="shared" si="72"/>
        <v>235.59161548894164</v>
      </c>
      <c r="O217" s="3">
        <v>21.19</v>
      </c>
      <c r="P217" s="9">
        <f t="shared" si="73"/>
        <v>8.138946271194925</v>
      </c>
      <c r="Q217" s="3">
        <v>65470.48</v>
      </c>
      <c r="R217" s="9">
        <f t="shared" si="74"/>
        <v>65.69973880242199</v>
      </c>
      <c r="S217" s="3">
        <v>258251.1</v>
      </c>
      <c r="T217" s="7">
        <f t="shared" si="75"/>
        <v>37.689724349909682</v>
      </c>
      <c r="U217" s="3" t="s">
        <v>98</v>
      </c>
      <c r="W217" s="4" t="e">
        <f>NA()</f>
        <v>#N/A</v>
      </c>
      <c r="X217" s="7" t="e">
        <f t="shared" si="76"/>
        <v>#N/A</v>
      </c>
      <c r="Y217" s="3" t="s">
        <v>98</v>
      </c>
      <c r="AA217" s="3">
        <v>18614.400000000001</v>
      </c>
      <c r="AB217" s="7">
        <f t="shared" si="77"/>
        <v>1.9318326077932639</v>
      </c>
      <c r="AC217" s="3">
        <v>55455.08</v>
      </c>
      <c r="AD217" s="7">
        <f t="shared" si="78"/>
        <v>6.0996125708062108</v>
      </c>
      <c r="AE217" s="4" t="e">
        <f>NA()</f>
        <v>#N/A</v>
      </c>
      <c r="AF217" s="6" t="e">
        <f t="shared" si="79"/>
        <v>#N/A</v>
      </c>
      <c r="AG217" s="4" t="e">
        <f>NA()</f>
        <v>#N/A</v>
      </c>
      <c r="AH217" s="4"/>
      <c r="AI217" s="3">
        <v>523.84</v>
      </c>
      <c r="AJ217" s="7">
        <f t="shared" si="80"/>
        <v>-217.18581837534535</v>
      </c>
      <c r="AK217" s="3">
        <v>1588.28</v>
      </c>
      <c r="AL217" s="7">
        <f t="shared" si="81"/>
        <v>0.1413302992798478</v>
      </c>
      <c r="AM217" s="3">
        <v>76412.820000000007</v>
      </c>
      <c r="AN217" s="7">
        <f t="shared" si="82"/>
        <v>7.2521299884248087</v>
      </c>
      <c r="AO217" s="3" t="s">
        <v>98</v>
      </c>
      <c r="AQ217" s="4" t="e">
        <f>NA()</f>
        <v>#N/A</v>
      </c>
      <c r="AR217" s="4"/>
      <c r="AS217" s="4" t="e">
        <f>NA()</f>
        <v>#N/A</v>
      </c>
      <c r="AT217" s="7" t="e">
        <f t="shared" si="83"/>
        <v>#N/A</v>
      </c>
      <c r="AU217" s="3">
        <v>83.08</v>
      </c>
      <c r="AV217" s="7">
        <f t="shared" si="84"/>
        <v>129.92883117260257</v>
      </c>
      <c r="AW217" s="3">
        <v>11.02</v>
      </c>
      <c r="AX217" s="7">
        <f t="shared" si="85"/>
        <v>14.216238245543414</v>
      </c>
      <c r="AY217" s="3" t="s">
        <v>98</v>
      </c>
      <c r="BA217" s="3">
        <v>122.6</v>
      </c>
      <c r="BB217" s="7">
        <f t="shared" si="86"/>
        <v>100.23521844358011</v>
      </c>
      <c r="BC217" s="3">
        <v>267.97000000000003</v>
      </c>
      <c r="BD217" s="7">
        <f t="shared" si="87"/>
        <v>256.46172167381064</v>
      </c>
      <c r="BE217" s="3">
        <v>69.900000000000006</v>
      </c>
      <c r="BF217" s="7">
        <f t="shared" si="88"/>
        <v>61.594004394720962</v>
      </c>
      <c r="BG217" s="3">
        <v>78.52</v>
      </c>
      <c r="BH217" s="7">
        <f t="shared" si="89"/>
        <v>3.7494237134920114</v>
      </c>
      <c r="BI217" s="3">
        <v>4.67</v>
      </c>
      <c r="BJ217" s="7">
        <f t="shared" si="90"/>
        <v>7.8993908284273306</v>
      </c>
      <c r="BK217" s="4" t="e">
        <f>NA()</f>
        <v>#N/A</v>
      </c>
      <c r="BL217" s="4"/>
      <c r="BM217" s="4" t="e">
        <f>NA()</f>
        <v>#N/A</v>
      </c>
      <c r="BN217" s="4"/>
      <c r="BO217" s="4" t="e">
        <f>NA()</f>
        <v>#N/A</v>
      </c>
      <c r="BP217" s="6" t="e">
        <f t="shared" si="91"/>
        <v>#N/A</v>
      </c>
      <c r="BQ217" s="4" t="e">
        <f>NA()</f>
        <v>#N/A</v>
      </c>
      <c r="BR217" s="6" t="e">
        <f t="shared" si="92"/>
        <v>#N/A</v>
      </c>
      <c r="BS217" s="4" t="e">
        <f>NA()</f>
        <v>#N/A</v>
      </c>
      <c r="BT217" s="6" t="e">
        <f t="shared" si="93"/>
        <v>#N/A</v>
      </c>
      <c r="BU217" s="4" t="e">
        <f>NA()</f>
        <v>#N/A</v>
      </c>
      <c r="BV217" s="4"/>
      <c r="BW217" s="3">
        <v>12.96</v>
      </c>
      <c r="BX217" s="7">
        <f t="shared" si="94"/>
        <v>17.531765727742311</v>
      </c>
      <c r="BY217" s="3" t="s">
        <v>98</v>
      </c>
      <c r="CA217" s="4" t="e">
        <f>NA()</f>
        <v>#N/A</v>
      </c>
      <c r="CB217" s="6" t="e">
        <f t="shared" si="95"/>
        <v>#N/A</v>
      </c>
      <c r="CC217" s="3" t="s">
        <v>98</v>
      </c>
      <c r="CE217" s="3">
        <v>521878.14</v>
      </c>
    </row>
    <row r="218" spans="1:83" x14ac:dyDescent="0.3">
      <c r="A218" s="3" t="s">
        <v>733</v>
      </c>
      <c r="B218" s="4">
        <v>1720</v>
      </c>
      <c r="C218" s="4">
        <v>2782271</v>
      </c>
      <c r="D218" s="4">
        <v>6271831</v>
      </c>
      <c r="E218" s="3" t="s">
        <v>98</v>
      </c>
      <c r="G218" s="3" t="s">
        <v>98</v>
      </c>
      <c r="I218" s="3" t="s">
        <v>98</v>
      </c>
      <c r="K218" s="3" t="s">
        <v>98</v>
      </c>
      <c r="M218" s="3">
        <v>1068.8399999999999</v>
      </c>
      <c r="N218" s="7">
        <f t="shared" si="72"/>
        <v>222.05836284520041</v>
      </c>
      <c r="O218" s="3">
        <v>22.75</v>
      </c>
      <c r="P218" s="9">
        <f t="shared" si="73"/>
        <v>8.7381324997491525</v>
      </c>
      <c r="Q218" s="3">
        <v>69254.759999999995</v>
      </c>
      <c r="R218" s="9">
        <f t="shared" si="74"/>
        <v>69.497270263245696</v>
      </c>
      <c r="S218" s="3">
        <v>245430.43</v>
      </c>
      <c r="T218" s="7">
        <f t="shared" si="75"/>
        <v>35.818648028139286</v>
      </c>
      <c r="U218" s="3" t="s">
        <v>98</v>
      </c>
      <c r="W218" s="4" t="e">
        <f>NA()</f>
        <v>#N/A</v>
      </c>
      <c r="X218" s="7" t="e">
        <f t="shared" si="76"/>
        <v>#N/A</v>
      </c>
      <c r="Y218" s="3" t="s">
        <v>98</v>
      </c>
      <c r="AA218" s="3">
        <v>19411.5</v>
      </c>
      <c r="AB218" s="7">
        <f t="shared" si="77"/>
        <v>2.0145569379716211</v>
      </c>
      <c r="AC218" s="3">
        <v>57455.49</v>
      </c>
      <c r="AD218" s="7">
        <f t="shared" si="78"/>
        <v>6.3196415741502943</v>
      </c>
      <c r="AE218" s="4" t="e">
        <f>NA()</f>
        <v>#N/A</v>
      </c>
      <c r="AF218" s="6" t="e">
        <f t="shared" si="79"/>
        <v>#N/A</v>
      </c>
      <c r="AG218" s="4" t="e">
        <f>NA()</f>
        <v>#N/A</v>
      </c>
      <c r="AH218" s="4"/>
      <c r="AI218" s="3">
        <v>701.56</v>
      </c>
      <c r="AJ218" s="7">
        <f t="shared" si="80"/>
        <v>-290.86912557156245</v>
      </c>
      <c r="AK218" s="3">
        <v>2537.29</v>
      </c>
      <c r="AL218" s="7">
        <f t="shared" si="81"/>
        <v>0.22577628318669568</v>
      </c>
      <c r="AM218" s="3">
        <v>88784.95</v>
      </c>
      <c r="AN218" s="7">
        <f t="shared" si="82"/>
        <v>8.4263347225740013</v>
      </c>
      <c r="AO218" s="3" t="s">
        <v>98</v>
      </c>
      <c r="AQ218" s="4" t="e">
        <f>NA()</f>
        <v>#N/A</v>
      </c>
      <c r="AR218" s="4"/>
      <c r="AS218" s="3">
        <v>133.16999999999999</v>
      </c>
      <c r="AT218" s="7">
        <f t="shared" si="83"/>
        <v>281.88779194970903</v>
      </c>
      <c r="AU218" s="3">
        <v>115.64</v>
      </c>
      <c r="AV218" s="7">
        <f t="shared" si="84"/>
        <v>180.84942268656431</v>
      </c>
      <c r="AW218" s="3">
        <v>16.149999999999999</v>
      </c>
      <c r="AX218" s="7">
        <f t="shared" si="85"/>
        <v>20.834142256399829</v>
      </c>
      <c r="AY218" s="3" t="s">
        <v>98</v>
      </c>
      <c r="BA218" s="3">
        <v>109.41</v>
      </c>
      <c r="BB218" s="7">
        <f t="shared" si="86"/>
        <v>89.451347878565244</v>
      </c>
      <c r="BC218" s="3">
        <v>321.37</v>
      </c>
      <c r="BD218" s="7">
        <f t="shared" si="87"/>
        <v>307.56839756059452</v>
      </c>
      <c r="BE218" s="3">
        <v>68.86</v>
      </c>
      <c r="BF218" s="7">
        <f t="shared" si="88"/>
        <v>60.677584300722245</v>
      </c>
      <c r="BG218" s="3">
        <v>58.98</v>
      </c>
      <c r="BH218" s="7">
        <f t="shared" si="89"/>
        <v>2.8163653925338621</v>
      </c>
      <c r="BI218" s="3">
        <v>10.64</v>
      </c>
      <c r="BJ218" s="7">
        <f t="shared" si="90"/>
        <v>17.997755549136361</v>
      </c>
      <c r="BK218" s="4" t="e">
        <f>NA()</f>
        <v>#N/A</v>
      </c>
      <c r="BL218" s="4"/>
      <c r="BM218" s="4" t="e">
        <f>NA()</f>
        <v>#N/A</v>
      </c>
      <c r="BN218" s="4"/>
      <c r="BO218" s="4" t="e">
        <f>NA()</f>
        <v>#N/A</v>
      </c>
      <c r="BP218" s="6" t="e">
        <f t="shared" si="91"/>
        <v>#N/A</v>
      </c>
      <c r="BQ218" s="3">
        <v>13.35</v>
      </c>
      <c r="BR218" s="7">
        <f t="shared" si="92"/>
        <v>-898.03556771545266</v>
      </c>
      <c r="BS218" s="3">
        <v>247.57</v>
      </c>
      <c r="BT218" s="7">
        <f t="shared" si="93"/>
        <v>32.063013510683263</v>
      </c>
      <c r="BU218" s="4" t="e">
        <f>NA()</f>
        <v>#N/A</v>
      </c>
      <c r="BV218" s="4"/>
      <c r="BW218" s="3">
        <v>14.35</v>
      </c>
      <c r="BX218" s="7">
        <f t="shared" si="94"/>
        <v>19.412101712430722</v>
      </c>
      <c r="BY218" s="3" t="s">
        <v>98</v>
      </c>
      <c r="CA218" s="3">
        <v>11.33</v>
      </c>
      <c r="CB218" s="7">
        <f t="shared" si="95"/>
        <v>14.745372738121333</v>
      </c>
      <c r="CC218" s="3" t="s">
        <v>98</v>
      </c>
      <c r="CE218" s="3">
        <v>514211.64</v>
      </c>
    </row>
    <row r="219" spans="1:83" x14ac:dyDescent="0.3">
      <c r="A219" s="3" t="s">
        <v>733</v>
      </c>
      <c r="B219" s="4">
        <v>1740</v>
      </c>
      <c r="C219" s="4">
        <v>2782271</v>
      </c>
      <c r="D219" s="4">
        <v>6271831</v>
      </c>
      <c r="E219" s="3" t="s">
        <v>98</v>
      </c>
      <c r="G219" s="3" t="s">
        <v>98</v>
      </c>
      <c r="I219" s="3" t="s">
        <v>98</v>
      </c>
      <c r="K219" s="3" t="s">
        <v>98</v>
      </c>
      <c r="M219" s="3">
        <v>1030.75</v>
      </c>
      <c r="N219" s="7">
        <f t="shared" si="72"/>
        <v>214.14492113196582</v>
      </c>
      <c r="O219" s="3">
        <v>21.14</v>
      </c>
      <c r="P219" s="9">
        <f t="shared" si="73"/>
        <v>8.1197415843822895</v>
      </c>
      <c r="Q219" s="3">
        <v>62848.21</v>
      </c>
      <c r="R219" s="9">
        <f t="shared" si="74"/>
        <v>63.068286366615396</v>
      </c>
      <c r="S219" s="3">
        <v>246948.76</v>
      </c>
      <c r="T219" s="7">
        <f t="shared" si="75"/>
        <v>36.040236393773355</v>
      </c>
      <c r="U219" s="3" t="s">
        <v>98</v>
      </c>
      <c r="W219" s="4" t="e">
        <f>NA()</f>
        <v>#N/A</v>
      </c>
      <c r="X219" s="7" t="e">
        <f t="shared" si="76"/>
        <v>#N/A</v>
      </c>
      <c r="Y219" s="3" t="s">
        <v>98</v>
      </c>
      <c r="AA219" s="3">
        <v>19436.29</v>
      </c>
      <c r="AB219" s="7">
        <f t="shared" si="77"/>
        <v>2.0171296843586757</v>
      </c>
      <c r="AC219" s="3">
        <v>59945.54</v>
      </c>
      <c r="AD219" s="7">
        <f t="shared" si="78"/>
        <v>6.593527037518772</v>
      </c>
      <c r="AE219" s="4" t="e">
        <f>NA()</f>
        <v>#N/A</v>
      </c>
      <c r="AF219" s="6" t="e">
        <f t="shared" si="79"/>
        <v>#N/A</v>
      </c>
      <c r="AG219" s="4" t="e">
        <f>NA()</f>
        <v>#N/A</v>
      </c>
      <c r="AH219" s="4"/>
      <c r="AI219" s="3">
        <v>570.74</v>
      </c>
      <c r="AJ219" s="7">
        <f t="shared" si="80"/>
        <v>-236.63071544659553</v>
      </c>
      <c r="AK219" s="3">
        <v>2095.69</v>
      </c>
      <c r="AL219" s="7">
        <f t="shared" si="81"/>
        <v>0.18648128472170161</v>
      </c>
      <c r="AM219" s="3">
        <v>79091.570000000007</v>
      </c>
      <c r="AN219" s="7">
        <f t="shared" si="82"/>
        <v>7.5063627625390597</v>
      </c>
      <c r="AO219" s="3" t="s">
        <v>98</v>
      </c>
      <c r="AQ219" s="4" t="e">
        <f>NA()</f>
        <v>#N/A</v>
      </c>
      <c r="AR219" s="4"/>
      <c r="AS219" s="4" t="e">
        <f>NA()</f>
        <v>#N/A</v>
      </c>
      <c r="AT219" s="7" t="e">
        <f t="shared" si="83"/>
        <v>#N/A</v>
      </c>
      <c r="AU219" s="3">
        <v>87.24</v>
      </c>
      <c r="AV219" s="7">
        <f t="shared" si="84"/>
        <v>136.43465613261733</v>
      </c>
      <c r="AW219" s="3">
        <v>17.850000000000001</v>
      </c>
      <c r="AX219" s="7">
        <f t="shared" si="85"/>
        <v>23.027209862336658</v>
      </c>
      <c r="AY219" s="3" t="s">
        <v>98</v>
      </c>
      <c r="BA219" s="3">
        <v>115.9</v>
      </c>
      <c r="BB219" s="7">
        <f t="shared" si="86"/>
        <v>94.757437337772714</v>
      </c>
      <c r="BC219" s="3">
        <v>350.06</v>
      </c>
      <c r="BD219" s="7">
        <f t="shared" si="87"/>
        <v>335.02627267654645</v>
      </c>
      <c r="BE219" s="3">
        <v>55.9</v>
      </c>
      <c r="BF219" s="7">
        <f t="shared" si="88"/>
        <v>49.257580052430633</v>
      </c>
      <c r="BG219" s="3">
        <v>62.87</v>
      </c>
      <c r="BH219" s="7">
        <f t="shared" si="89"/>
        <v>3.0021175352425211</v>
      </c>
      <c r="BI219" s="3">
        <v>7.09</v>
      </c>
      <c r="BJ219" s="7">
        <f t="shared" si="90"/>
        <v>11.992865304828646</v>
      </c>
      <c r="BK219" s="4" t="e">
        <f>NA()</f>
        <v>#N/A</v>
      </c>
      <c r="BL219" s="4"/>
      <c r="BM219" s="4" t="e">
        <f>NA()</f>
        <v>#N/A</v>
      </c>
      <c r="BN219" s="4"/>
      <c r="BO219" s="4" t="e">
        <f>NA()</f>
        <v>#N/A</v>
      </c>
      <c r="BP219" s="6" t="e">
        <f t="shared" si="91"/>
        <v>#N/A</v>
      </c>
      <c r="BQ219" s="3">
        <v>10.65</v>
      </c>
      <c r="BR219" s="7">
        <f t="shared" si="92"/>
        <v>-716.41039671682177</v>
      </c>
      <c r="BS219" s="3">
        <v>293.97000000000003</v>
      </c>
      <c r="BT219" s="7">
        <f t="shared" si="93"/>
        <v>38.072319270249061</v>
      </c>
      <c r="BU219" s="4" t="e">
        <f>NA()</f>
        <v>#N/A</v>
      </c>
      <c r="BV219" s="4"/>
      <c r="BW219" s="4" t="e">
        <f>NA()</f>
        <v>#N/A</v>
      </c>
      <c r="BX219" s="7" t="e">
        <f t="shared" si="94"/>
        <v>#N/A</v>
      </c>
      <c r="BY219" s="3" t="s">
        <v>98</v>
      </c>
      <c r="CA219" s="4" t="e">
        <f>NA()</f>
        <v>#N/A</v>
      </c>
      <c r="CB219" s="6" t="e">
        <f t="shared" si="95"/>
        <v>#N/A</v>
      </c>
      <c r="CC219" s="3" t="s">
        <v>98</v>
      </c>
      <c r="CE219" s="3">
        <v>527009.77</v>
      </c>
    </row>
    <row r="220" spans="1:83" x14ac:dyDescent="0.3">
      <c r="A220" s="3" t="s">
        <v>733</v>
      </c>
      <c r="B220" s="4">
        <v>1760</v>
      </c>
      <c r="C220" s="4">
        <v>2782271</v>
      </c>
      <c r="D220" s="4">
        <v>6271831</v>
      </c>
      <c r="E220" s="3" t="s">
        <v>98</v>
      </c>
      <c r="G220" s="3" t="s">
        <v>98</v>
      </c>
      <c r="I220" s="3" t="s">
        <v>98</v>
      </c>
      <c r="K220" s="3" t="s">
        <v>98</v>
      </c>
      <c r="M220" s="3">
        <v>949.07</v>
      </c>
      <c r="N220" s="7">
        <f t="shared" si="72"/>
        <v>197.17537744236216</v>
      </c>
      <c r="O220" s="3">
        <v>19.87</v>
      </c>
      <c r="P220" s="9">
        <f t="shared" si="73"/>
        <v>7.631942539341348</v>
      </c>
      <c r="Q220" s="3">
        <v>51138.86</v>
      </c>
      <c r="R220" s="9">
        <f t="shared" si="74"/>
        <v>51.317933588597882</v>
      </c>
      <c r="S220" s="3">
        <v>215657.06</v>
      </c>
      <c r="T220" s="7">
        <f t="shared" si="75"/>
        <v>31.473457985317129</v>
      </c>
      <c r="U220" s="3" t="s">
        <v>98</v>
      </c>
      <c r="W220" s="4" t="e">
        <f>NA()</f>
        <v>#N/A</v>
      </c>
      <c r="X220" s="7" t="e">
        <f t="shared" si="76"/>
        <v>#N/A</v>
      </c>
      <c r="Y220" s="3" t="s">
        <v>98</v>
      </c>
      <c r="AA220" s="3">
        <v>13752.32</v>
      </c>
      <c r="AB220" s="7">
        <f t="shared" si="77"/>
        <v>1.4272380634781383</v>
      </c>
      <c r="AC220" s="3">
        <v>53797.98</v>
      </c>
      <c r="AD220" s="7">
        <f t="shared" si="78"/>
        <v>5.9173449049569689</v>
      </c>
      <c r="AE220" s="3">
        <v>48926.64</v>
      </c>
      <c r="AF220" s="7">
        <f t="shared" si="79"/>
        <v>0.44531876411592292</v>
      </c>
      <c r="AG220" s="4" t="e">
        <f>NA()</f>
        <v>#N/A</v>
      </c>
      <c r="AH220" s="4"/>
      <c r="AI220" s="3">
        <v>634.96</v>
      </c>
      <c r="AJ220" s="7">
        <f t="shared" si="80"/>
        <v>-263.25654252368906</v>
      </c>
      <c r="AK220" s="3">
        <v>2044.67</v>
      </c>
      <c r="AL220" s="7">
        <f t="shared" si="81"/>
        <v>0.18194135985375778</v>
      </c>
      <c r="AM220" s="3">
        <v>80420.14</v>
      </c>
      <c r="AN220" s="7">
        <f t="shared" si="82"/>
        <v>7.6324536768479616</v>
      </c>
      <c r="AO220" s="3" t="s">
        <v>98</v>
      </c>
      <c r="AQ220" s="4" t="e">
        <f>NA()</f>
        <v>#N/A</v>
      </c>
      <c r="AR220" s="4"/>
      <c r="AS220" s="3">
        <v>101.86</v>
      </c>
      <c r="AT220" s="7">
        <f t="shared" si="83"/>
        <v>215.612303732052</v>
      </c>
      <c r="AU220" s="3">
        <v>63.56</v>
      </c>
      <c r="AV220" s="7">
        <f t="shared" si="84"/>
        <v>99.40149866791792</v>
      </c>
      <c r="AW220" s="3">
        <v>20.61</v>
      </c>
      <c r="AX220" s="7">
        <f t="shared" si="85"/>
        <v>26.587719622563498</v>
      </c>
      <c r="AY220" s="3" t="s">
        <v>98</v>
      </c>
      <c r="BA220" s="3">
        <v>106.82</v>
      </c>
      <c r="BB220" s="7">
        <f t="shared" si="86"/>
        <v>87.333817570499406</v>
      </c>
      <c r="BC220" s="3">
        <v>291.60000000000002</v>
      </c>
      <c r="BD220" s="7">
        <f t="shared" si="87"/>
        <v>279.07690428064029</v>
      </c>
      <c r="BE220" s="3">
        <v>59.44</v>
      </c>
      <c r="BF220" s="7">
        <f t="shared" si="88"/>
        <v>52.376933064695471</v>
      </c>
      <c r="BG220" s="3">
        <v>59.13</v>
      </c>
      <c r="BH220" s="7">
        <f t="shared" si="89"/>
        <v>2.8235280715586177</v>
      </c>
      <c r="BI220" s="4" t="e">
        <f>NA()</f>
        <v>#N/A</v>
      </c>
      <c r="BJ220" s="6" t="e">
        <f t="shared" si="90"/>
        <v>#N/A</v>
      </c>
      <c r="BK220" s="4" t="e">
        <f>NA()</f>
        <v>#N/A</v>
      </c>
      <c r="BL220" s="4"/>
      <c r="BM220" s="4" t="e">
        <f>NA()</f>
        <v>#N/A</v>
      </c>
      <c r="BN220" s="4"/>
      <c r="BO220" s="4" t="e">
        <f>NA()</f>
        <v>#N/A</v>
      </c>
      <c r="BP220" s="6" t="e">
        <f t="shared" si="91"/>
        <v>#N/A</v>
      </c>
      <c r="BQ220" s="3">
        <v>13.65</v>
      </c>
      <c r="BR220" s="7">
        <f t="shared" si="92"/>
        <v>-918.21614227085615</v>
      </c>
      <c r="BS220" s="3">
        <v>236.04</v>
      </c>
      <c r="BT220" s="7">
        <f t="shared" si="93"/>
        <v>30.569752833791156</v>
      </c>
      <c r="BU220" s="4" t="e">
        <f>NA()</f>
        <v>#N/A</v>
      </c>
      <c r="BV220" s="4"/>
      <c r="BW220" s="4" t="e">
        <f>NA()</f>
        <v>#N/A</v>
      </c>
      <c r="BX220" s="7" t="e">
        <f t="shared" si="94"/>
        <v>#N/A</v>
      </c>
      <c r="BY220" s="3" t="s">
        <v>98</v>
      </c>
      <c r="CA220" s="4" t="e">
        <f>NA()</f>
        <v>#N/A</v>
      </c>
      <c r="CB220" s="6" t="e">
        <f t="shared" si="95"/>
        <v>#N/A</v>
      </c>
      <c r="CC220" s="3" t="s">
        <v>98</v>
      </c>
      <c r="CE220" s="3">
        <v>531705.71</v>
      </c>
    </row>
    <row r="221" spans="1:83" x14ac:dyDescent="0.3">
      <c r="A221" s="3" t="s">
        <v>733</v>
      </c>
      <c r="B221" s="4">
        <v>1780</v>
      </c>
      <c r="C221" s="4">
        <v>2782271</v>
      </c>
      <c r="D221" s="4">
        <v>6271831</v>
      </c>
      <c r="E221" s="3" t="s">
        <v>98</v>
      </c>
      <c r="G221" s="3" t="s">
        <v>98</v>
      </c>
      <c r="I221" s="3" t="s">
        <v>98</v>
      </c>
      <c r="K221" s="3" t="s">
        <v>98</v>
      </c>
      <c r="M221" s="3">
        <v>814.8</v>
      </c>
      <c r="N221" s="7">
        <f t="shared" si="72"/>
        <v>169.27992407307858</v>
      </c>
      <c r="O221" s="3">
        <v>21.23</v>
      </c>
      <c r="P221" s="9">
        <f t="shared" si="73"/>
        <v>8.154310020645033</v>
      </c>
      <c r="Q221" s="3">
        <v>73173.5</v>
      </c>
      <c r="R221" s="9">
        <f t="shared" si="74"/>
        <v>73.429732564340839</v>
      </c>
      <c r="S221" s="3">
        <v>255501.31</v>
      </c>
      <c r="T221" s="7">
        <f t="shared" si="75"/>
        <v>37.288414047184389</v>
      </c>
      <c r="U221" s="3" t="s">
        <v>98</v>
      </c>
      <c r="W221" s="4" t="e">
        <f>NA()</f>
        <v>#N/A</v>
      </c>
      <c r="X221" s="7" t="e">
        <f t="shared" si="76"/>
        <v>#N/A</v>
      </c>
      <c r="Y221" s="3" t="s">
        <v>98</v>
      </c>
      <c r="AA221" s="3">
        <v>17881.97</v>
      </c>
      <c r="AB221" s="7">
        <f t="shared" si="77"/>
        <v>1.855819835051407</v>
      </c>
      <c r="AC221" s="3">
        <v>50022.39</v>
      </c>
      <c r="AD221" s="7">
        <f t="shared" si="78"/>
        <v>5.5020603859154269</v>
      </c>
      <c r="AE221" s="4" t="e">
        <f>NA()</f>
        <v>#N/A</v>
      </c>
      <c r="AF221" s="6" t="e">
        <f t="shared" si="79"/>
        <v>#N/A</v>
      </c>
      <c r="AG221" s="4" t="e">
        <f>NA()</f>
        <v>#N/A</v>
      </c>
      <c r="AH221" s="4"/>
      <c r="AI221" s="3">
        <v>487.98</v>
      </c>
      <c r="AJ221" s="7">
        <f t="shared" si="80"/>
        <v>-202.31814227779671</v>
      </c>
      <c r="AK221" s="3">
        <v>1772.1</v>
      </c>
      <c r="AL221" s="7">
        <f t="shared" si="81"/>
        <v>0.15768719832385869</v>
      </c>
      <c r="AM221" s="3">
        <v>77718.2</v>
      </c>
      <c r="AN221" s="7">
        <f t="shared" si="82"/>
        <v>7.3760200037951336</v>
      </c>
      <c r="AO221" s="3" t="s">
        <v>98</v>
      </c>
      <c r="AQ221" s="4" t="e">
        <f>NA()</f>
        <v>#N/A</v>
      </c>
      <c r="AR221" s="4"/>
      <c r="AS221" s="3">
        <v>84.97</v>
      </c>
      <c r="AT221" s="7">
        <f t="shared" si="83"/>
        <v>179.86037156992401</v>
      </c>
      <c r="AU221" s="3">
        <v>88.05</v>
      </c>
      <c r="AV221" s="7">
        <f t="shared" si="84"/>
        <v>137.70141531954329</v>
      </c>
      <c r="AW221" s="3">
        <v>13.98</v>
      </c>
      <c r="AX221" s="7">
        <f t="shared" si="85"/>
        <v>18.034755959409885</v>
      </c>
      <c r="AY221" s="3" t="s">
        <v>98</v>
      </c>
      <c r="BA221" s="3">
        <v>108.79</v>
      </c>
      <c r="BB221" s="7">
        <f t="shared" si="86"/>
        <v>88.944448731460696</v>
      </c>
      <c r="BC221" s="3">
        <v>251.51</v>
      </c>
      <c r="BD221" s="7">
        <f t="shared" si="87"/>
        <v>240.70861521133003</v>
      </c>
      <c r="BE221" s="3">
        <v>68.28</v>
      </c>
      <c r="BF221" s="7">
        <f t="shared" si="88"/>
        <v>60.166503863684511</v>
      </c>
      <c r="BG221" s="3">
        <v>46.89</v>
      </c>
      <c r="BH221" s="7">
        <f t="shared" si="89"/>
        <v>2.239053463138569</v>
      </c>
      <c r="BI221" s="4" t="e">
        <f>NA()</f>
        <v>#N/A</v>
      </c>
      <c r="BJ221" s="6" t="e">
        <f t="shared" si="90"/>
        <v>#N/A</v>
      </c>
      <c r="BK221" s="4" t="e">
        <f>NA()</f>
        <v>#N/A</v>
      </c>
      <c r="BL221" s="4"/>
      <c r="BM221" s="4" t="e">
        <f>NA()</f>
        <v>#N/A</v>
      </c>
      <c r="BN221" s="4"/>
      <c r="BO221" s="4" t="e">
        <f>NA()</f>
        <v>#N/A</v>
      </c>
      <c r="BP221" s="6" t="e">
        <f t="shared" si="91"/>
        <v>#N/A</v>
      </c>
      <c r="BQ221" s="4" t="e">
        <f>NA()</f>
        <v>#N/A</v>
      </c>
      <c r="BR221" s="6" t="e">
        <f t="shared" si="92"/>
        <v>#N/A</v>
      </c>
      <c r="BS221" s="4" t="e">
        <f>NA()</f>
        <v>#N/A</v>
      </c>
      <c r="BT221" s="6" t="e">
        <f t="shared" si="93"/>
        <v>#N/A</v>
      </c>
      <c r="BU221" s="4" t="e">
        <f>NA()</f>
        <v>#N/A</v>
      </c>
      <c r="BV221" s="4"/>
      <c r="BW221" s="4" t="e">
        <f>NA()</f>
        <v>#N/A</v>
      </c>
      <c r="BX221" s="7" t="e">
        <f t="shared" si="94"/>
        <v>#N/A</v>
      </c>
      <c r="BY221" s="3" t="s">
        <v>98</v>
      </c>
      <c r="CA221" s="4" t="e">
        <f>NA()</f>
        <v>#N/A</v>
      </c>
      <c r="CB221" s="6" t="e">
        <f t="shared" si="95"/>
        <v>#N/A</v>
      </c>
      <c r="CC221" s="3" t="s">
        <v>98</v>
      </c>
      <c r="CE221" s="3">
        <v>521944.05</v>
      </c>
    </row>
    <row r="222" spans="1:83" x14ac:dyDescent="0.3">
      <c r="A222" s="3" t="s">
        <v>733</v>
      </c>
      <c r="B222" s="4">
        <v>1800</v>
      </c>
      <c r="C222" s="4">
        <v>2782271</v>
      </c>
      <c r="D222" s="4">
        <v>6271831</v>
      </c>
      <c r="E222" s="3" t="s">
        <v>98</v>
      </c>
      <c r="G222" s="3" t="s">
        <v>98</v>
      </c>
      <c r="I222" s="3" t="s">
        <v>98</v>
      </c>
      <c r="K222" s="3" t="s">
        <v>98</v>
      </c>
      <c r="M222" s="3">
        <v>866.93</v>
      </c>
      <c r="N222" s="7">
        <f t="shared" si="72"/>
        <v>180.11026580347814</v>
      </c>
      <c r="O222" s="3">
        <v>25.86</v>
      </c>
      <c r="P222" s="9">
        <f t="shared" si="73"/>
        <v>9.9326640194950802</v>
      </c>
      <c r="Q222" s="3">
        <v>63391.41</v>
      </c>
      <c r="R222" s="9">
        <f t="shared" si="74"/>
        <v>63.613388496880454</v>
      </c>
      <c r="S222" s="3">
        <v>248433.35</v>
      </c>
      <c r="T222" s="7">
        <f t="shared" si="75"/>
        <v>36.256900670799212</v>
      </c>
      <c r="U222" s="3" t="s">
        <v>98</v>
      </c>
      <c r="W222" s="4" t="e">
        <f>NA()</f>
        <v>#N/A</v>
      </c>
      <c r="X222" s="7" t="e">
        <f t="shared" si="76"/>
        <v>#N/A</v>
      </c>
      <c r="Y222" s="3" t="s">
        <v>98</v>
      </c>
      <c r="AA222" s="3">
        <v>13256.63</v>
      </c>
      <c r="AB222" s="7">
        <f t="shared" si="77"/>
        <v>1.3757945517153609</v>
      </c>
      <c r="AC222" s="3">
        <v>58482.91</v>
      </c>
      <c r="AD222" s="7">
        <f t="shared" si="78"/>
        <v>6.432649506831984</v>
      </c>
      <c r="AE222" s="4" t="e">
        <f>NA()</f>
        <v>#N/A</v>
      </c>
      <c r="AF222" s="6" t="e">
        <f t="shared" si="79"/>
        <v>#N/A</v>
      </c>
      <c r="AG222" s="4" t="e">
        <f>NA()</f>
        <v>#N/A</v>
      </c>
      <c r="AH222" s="4"/>
      <c r="AI222" s="3">
        <v>601.13</v>
      </c>
      <c r="AJ222" s="7">
        <f t="shared" si="80"/>
        <v>-249.23051122474675</v>
      </c>
      <c r="AK222" s="3">
        <v>1835.28</v>
      </c>
      <c r="AL222" s="7">
        <f t="shared" si="81"/>
        <v>0.16330915938141832</v>
      </c>
      <c r="AM222" s="3">
        <v>83257.13</v>
      </c>
      <c r="AN222" s="7">
        <f t="shared" si="82"/>
        <v>7.9017045729130633</v>
      </c>
      <c r="AO222" s="3" t="s">
        <v>98</v>
      </c>
      <c r="AQ222" s="4" t="e">
        <f>NA()</f>
        <v>#N/A</v>
      </c>
      <c r="AR222" s="4"/>
      <c r="AS222" s="4" t="e">
        <f>NA()</f>
        <v>#N/A</v>
      </c>
      <c r="AT222" s="7" t="e">
        <f t="shared" si="83"/>
        <v>#N/A</v>
      </c>
      <c r="AU222" s="3">
        <v>79.03</v>
      </c>
      <c r="AV222" s="7">
        <f t="shared" si="84"/>
        <v>123.59503523797282</v>
      </c>
      <c r="AW222" s="3">
        <v>16.02</v>
      </c>
      <c r="AX222" s="7">
        <f t="shared" si="85"/>
        <v>20.666437086534074</v>
      </c>
      <c r="AY222" s="3" t="s">
        <v>98</v>
      </c>
      <c r="BA222" s="3">
        <v>93.62</v>
      </c>
      <c r="BB222" s="7">
        <f t="shared" si="86"/>
        <v>76.541771212789314</v>
      </c>
      <c r="BC222" s="3">
        <v>311.95999999999998</v>
      </c>
      <c r="BD222" s="7">
        <f t="shared" si="87"/>
        <v>298.5625207797961</v>
      </c>
      <c r="BE222" s="3">
        <v>70</v>
      </c>
      <c r="BF222" s="7">
        <f t="shared" si="88"/>
        <v>61.6821217114516</v>
      </c>
      <c r="BG222" s="3">
        <v>46.16</v>
      </c>
      <c r="BH222" s="7">
        <f t="shared" si="89"/>
        <v>2.2041950918847588</v>
      </c>
      <c r="BI222" s="4" t="e">
        <f>NA()</f>
        <v>#N/A</v>
      </c>
      <c r="BJ222" s="6" t="e">
        <f t="shared" si="90"/>
        <v>#N/A</v>
      </c>
      <c r="BK222" s="4" t="e">
        <f>NA()</f>
        <v>#N/A</v>
      </c>
      <c r="BL222" s="4"/>
      <c r="BM222" s="4" t="e">
        <f>NA()</f>
        <v>#N/A</v>
      </c>
      <c r="BN222" s="4"/>
      <c r="BO222" s="4" t="e">
        <f>NA()</f>
        <v>#N/A</v>
      </c>
      <c r="BP222" s="6" t="e">
        <f t="shared" si="91"/>
        <v>#N/A</v>
      </c>
      <c r="BQ222" s="4" t="e">
        <f>NA()</f>
        <v>#N/A</v>
      </c>
      <c r="BR222" s="6" t="e">
        <f t="shared" si="92"/>
        <v>#N/A</v>
      </c>
      <c r="BS222" s="3">
        <v>242.6</v>
      </c>
      <c r="BT222" s="7">
        <f t="shared" si="93"/>
        <v>31.419344337729768</v>
      </c>
      <c r="BU222" s="4" t="e">
        <f>NA()</f>
        <v>#N/A</v>
      </c>
      <c r="BV222" s="4"/>
      <c r="BW222" s="4" t="e">
        <f>NA()</f>
        <v>#N/A</v>
      </c>
      <c r="BX222" s="7" t="e">
        <f t="shared" si="94"/>
        <v>#N/A</v>
      </c>
      <c r="BY222" s="3" t="s">
        <v>98</v>
      </c>
      <c r="CA222" s="4" t="e">
        <f>NA()</f>
        <v>#N/A</v>
      </c>
      <c r="CB222" s="6" t="e">
        <f t="shared" si="95"/>
        <v>#N/A</v>
      </c>
      <c r="CC222" s="3" t="s">
        <v>98</v>
      </c>
      <c r="CE222" s="3">
        <v>528989.98</v>
      </c>
    </row>
    <row r="223" spans="1:83" x14ac:dyDescent="0.3">
      <c r="A223" s="3" t="s">
        <v>733</v>
      </c>
      <c r="B223" s="4">
        <v>1825</v>
      </c>
      <c r="C223" s="4">
        <v>2782271</v>
      </c>
      <c r="D223" s="4">
        <v>6271831</v>
      </c>
      <c r="E223" s="3" t="s">
        <v>98</v>
      </c>
      <c r="G223" s="3" t="s">
        <v>98</v>
      </c>
      <c r="I223" s="3" t="s">
        <v>98</v>
      </c>
      <c r="K223" s="3" t="s">
        <v>98</v>
      </c>
      <c r="M223" s="3">
        <v>916.25</v>
      </c>
      <c r="N223" s="7">
        <f t="shared" si="72"/>
        <v>190.35681201762179</v>
      </c>
      <c r="O223" s="3">
        <v>21.3</v>
      </c>
      <c r="P223" s="9">
        <f t="shared" si="73"/>
        <v>8.1811965821827233</v>
      </c>
      <c r="Q223" s="3">
        <v>68738.11</v>
      </c>
      <c r="R223" s="9">
        <f t="shared" si="74"/>
        <v>68.978811103449232</v>
      </c>
      <c r="S223" s="3">
        <v>248882.75</v>
      </c>
      <c r="T223" s="7">
        <f t="shared" si="75"/>
        <v>36.322487079232125</v>
      </c>
      <c r="U223" s="3" t="s">
        <v>98</v>
      </c>
      <c r="W223" s="4" t="e">
        <f>NA()</f>
        <v>#N/A</v>
      </c>
      <c r="X223" s="7" t="e">
        <f t="shared" si="76"/>
        <v>#N/A</v>
      </c>
      <c r="Y223" s="3" t="s">
        <v>98</v>
      </c>
      <c r="AA223" s="3">
        <v>20240.55</v>
      </c>
      <c r="AB223" s="7">
        <f t="shared" si="77"/>
        <v>2.1005970909441047</v>
      </c>
      <c r="AC223" s="3">
        <v>52787.519999999997</v>
      </c>
      <c r="AD223" s="7">
        <f t="shared" si="78"/>
        <v>5.8062024358036126</v>
      </c>
      <c r="AE223" s="4" t="e">
        <f>NA()</f>
        <v>#N/A</v>
      </c>
      <c r="AF223" s="6" t="e">
        <f t="shared" si="79"/>
        <v>#N/A</v>
      </c>
      <c r="AG223" s="4" t="e">
        <f>NA()</f>
        <v>#N/A</v>
      </c>
      <c r="AH223" s="4"/>
      <c r="AI223" s="3">
        <v>549.82000000000005</v>
      </c>
      <c r="AJ223" s="7">
        <f t="shared" si="80"/>
        <v>-227.95721338411039</v>
      </c>
      <c r="AK223" s="3">
        <v>1930.65</v>
      </c>
      <c r="AL223" s="7">
        <f t="shared" si="81"/>
        <v>0.17179549091132432</v>
      </c>
      <c r="AM223" s="3">
        <v>75346.649999999994</v>
      </c>
      <c r="AN223" s="7">
        <f t="shared" si="82"/>
        <v>7.1509427343781846</v>
      </c>
      <c r="AO223" s="3" t="s">
        <v>98</v>
      </c>
      <c r="AQ223" s="4" t="e">
        <f>NA()</f>
        <v>#N/A</v>
      </c>
      <c r="AR223" s="4"/>
      <c r="AS223" s="4" t="e">
        <f>NA()</f>
        <v>#N/A</v>
      </c>
      <c r="AT223" s="7" t="e">
        <f t="shared" si="83"/>
        <v>#N/A</v>
      </c>
      <c r="AU223" s="3">
        <v>74.72</v>
      </c>
      <c r="AV223" s="7">
        <f t="shared" si="84"/>
        <v>116.85462524334214</v>
      </c>
      <c r="AW223" s="4" t="e">
        <f>NA()</f>
        <v>#N/A</v>
      </c>
      <c r="AX223" s="7" t="e">
        <f t="shared" si="85"/>
        <v>#N/A</v>
      </c>
      <c r="AY223" s="3" t="s">
        <v>98</v>
      </c>
      <c r="BA223" s="3">
        <v>121.75</v>
      </c>
      <c r="BB223" s="7">
        <f t="shared" si="86"/>
        <v>99.540276064485141</v>
      </c>
      <c r="BC223" s="3">
        <v>229.95</v>
      </c>
      <c r="BD223" s="7">
        <f t="shared" si="87"/>
        <v>220.07453408550489</v>
      </c>
      <c r="BE223" s="3">
        <v>67.7</v>
      </c>
      <c r="BF223" s="7">
        <f t="shared" si="88"/>
        <v>59.65542342664677</v>
      </c>
      <c r="BG223" s="3">
        <v>57.59</v>
      </c>
      <c r="BH223" s="7">
        <f t="shared" si="89"/>
        <v>2.7499912335711278</v>
      </c>
      <c r="BI223" s="4" t="e">
        <f>NA()</f>
        <v>#N/A</v>
      </c>
      <c r="BJ223" s="6" t="e">
        <f t="shared" si="90"/>
        <v>#N/A</v>
      </c>
      <c r="BK223" s="4" t="e">
        <f>NA()</f>
        <v>#N/A</v>
      </c>
      <c r="BL223" s="4"/>
      <c r="BM223" s="4" t="e">
        <f>NA()</f>
        <v>#N/A</v>
      </c>
      <c r="BN223" s="4"/>
      <c r="BO223" s="4" t="e">
        <f>NA()</f>
        <v>#N/A</v>
      </c>
      <c r="BP223" s="6" t="e">
        <f t="shared" si="91"/>
        <v>#N/A</v>
      </c>
      <c r="BQ223" s="4" t="e">
        <f>NA()</f>
        <v>#N/A</v>
      </c>
      <c r="BR223" s="6" t="e">
        <f t="shared" si="92"/>
        <v>#N/A</v>
      </c>
      <c r="BS223" s="3">
        <v>238.04</v>
      </c>
      <c r="BT223" s="7">
        <f t="shared" si="93"/>
        <v>30.82877463377244</v>
      </c>
      <c r="BU223" s="4" t="e">
        <f>NA()</f>
        <v>#N/A</v>
      </c>
      <c r="BV223" s="4"/>
      <c r="BW223" s="3">
        <v>16.52</v>
      </c>
      <c r="BX223" s="7">
        <f t="shared" si="94"/>
        <v>22.347590264066586</v>
      </c>
      <c r="BY223" s="3" t="s">
        <v>98</v>
      </c>
      <c r="CA223" s="4" t="e">
        <f>NA()</f>
        <v>#N/A</v>
      </c>
      <c r="CB223" s="6" t="e">
        <f t="shared" si="95"/>
        <v>#N/A</v>
      </c>
      <c r="CC223" s="3" t="s">
        <v>98</v>
      </c>
      <c r="CE223" s="3">
        <v>529780.15</v>
      </c>
    </row>
    <row r="224" spans="1:83" x14ac:dyDescent="0.3">
      <c r="A224" s="3" t="s">
        <v>733</v>
      </c>
      <c r="B224" s="4">
        <v>1840</v>
      </c>
      <c r="C224" s="4">
        <v>2782271</v>
      </c>
      <c r="D224" s="4">
        <v>6271831</v>
      </c>
      <c r="E224" s="3" t="s">
        <v>98</v>
      </c>
      <c r="G224" s="3" t="s">
        <v>98</v>
      </c>
      <c r="I224" s="3" t="s">
        <v>98</v>
      </c>
      <c r="K224" s="3" t="s">
        <v>98</v>
      </c>
      <c r="M224" s="3">
        <v>785.81</v>
      </c>
      <c r="N224" s="7">
        <f t="shared" si="72"/>
        <v>163.25706570430273</v>
      </c>
      <c r="O224" s="3">
        <v>19.45</v>
      </c>
      <c r="P224" s="9">
        <f t="shared" si="73"/>
        <v>7.4706231701152097</v>
      </c>
      <c r="Q224" s="3">
        <v>53343.55</v>
      </c>
      <c r="R224" s="9">
        <f t="shared" si="74"/>
        <v>53.530343779271782</v>
      </c>
      <c r="S224" s="3">
        <v>259476.17</v>
      </c>
      <c r="T224" s="7">
        <f t="shared" si="75"/>
        <v>37.868513716573922</v>
      </c>
      <c r="U224" s="3" t="s">
        <v>98</v>
      </c>
      <c r="W224" s="4" t="e">
        <f>NA()</f>
        <v>#N/A</v>
      </c>
      <c r="X224" s="7" t="e">
        <f t="shared" si="76"/>
        <v>#N/A</v>
      </c>
      <c r="Y224" s="3" t="s">
        <v>98</v>
      </c>
      <c r="AA224" s="3">
        <v>24652.87</v>
      </c>
      <c r="AB224" s="7">
        <f t="shared" si="77"/>
        <v>2.5585148133535496</v>
      </c>
      <c r="AC224" s="3">
        <v>60199.69</v>
      </c>
      <c r="AD224" s="7">
        <f t="shared" si="78"/>
        <v>6.6214814924554597</v>
      </c>
      <c r="AE224" s="4" t="e">
        <f>NA()</f>
        <v>#N/A</v>
      </c>
      <c r="AF224" s="6" t="e">
        <f t="shared" si="79"/>
        <v>#N/A</v>
      </c>
      <c r="AG224" s="4" t="e">
        <f>NA()</f>
        <v>#N/A</v>
      </c>
      <c r="AH224" s="4"/>
      <c r="AI224" s="3">
        <v>587.17999999999995</v>
      </c>
      <c r="AJ224" s="7">
        <f t="shared" si="80"/>
        <v>-243.44679450525976</v>
      </c>
      <c r="AK224" s="3">
        <v>2124.46</v>
      </c>
      <c r="AL224" s="7">
        <f t="shared" si="81"/>
        <v>0.18904133251571856</v>
      </c>
      <c r="AM224" s="3">
        <v>77281.179999999993</v>
      </c>
      <c r="AN224" s="7">
        <f t="shared" si="82"/>
        <v>7.3345436409604492</v>
      </c>
      <c r="AO224" s="3" t="s">
        <v>98</v>
      </c>
      <c r="AQ224" s="4" t="e">
        <f>NA()</f>
        <v>#N/A</v>
      </c>
      <c r="AR224" s="4"/>
      <c r="AS224" s="3">
        <v>103.19</v>
      </c>
      <c r="AT224" s="7">
        <f t="shared" si="83"/>
        <v>218.42758317406683</v>
      </c>
      <c r="AU224" s="3">
        <v>229.32</v>
      </c>
      <c r="AV224" s="7">
        <f t="shared" si="84"/>
        <v>358.63360092081393</v>
      </c>
      <c r="AW224" s="3">
        <v>13.48</v>
      </c>
      <c r="AX224" s="7">
        <f t="shared" si="85"/>
        <v>17.389736075310818</v>
      </c>
      <c r="AY224" s="3" t="s">
        <v>98</v>
      </c>
      <c r="BA224" s="3">
        <v>139.91999999999999</v>
      </c>
      <c r="BB224" s="7">
        <f t="shared" si="86"/>
        <v>114.39569139172697</v>
      </c>
      <c r="BC224" s="3">
        <v>200.23</v>
      </c>
      <c r="BD224" s="7">
        <f t="shared" si="87"/>
        <v>191.63089349832853</v>
      </c>
      <c r="BE224" s="3">
        <v>66.77</v>
      </c>
      <c r="BF224" s="7">
        <f t="shared" si="88"/>
        <v>58.835932381051762</v>
      </c>
      <c r="BG224" s="3">
        <v>85.88</v>
      </c>
      <c r="BH224" s="7">
        <f t="shared" si="89"/>
        <v>4.1008724976400144</v>
      </c>
      <c r="BI224" s="3">
        <v>9.89</v>
      </c>
      <c r="BJ224" s="7">
        <f t="shared" si="90"/>
        <v>16.729116765127689</v>
      </c>
      <c r="BK224" s="4" t="e">
        <f>NA()</f>
        <v>#N/A</v>
      </c>
      <c r="BL224" s="4"/>
      <c r="BM224" s="3">
        <v>7.33</v>
      </c>
      <c r="BO224" s="4" t="e">
        <f>NA()</f>
        <v>#N/A</v>
      </c>
      <c r="BP224" s="6" t="e">
        <f t="shared" si="91"/>
        <v>#N/A</v>
      </c>
      <c r="BQ224" s="3">
        <v>11.12</v>
      </c>
      <c r="BR224" s="7">
        <f t="shared" si="92"/>
        <v>-748.02663018695375</v>
      </c>
      <c r="BS224" s="3">
        <v>339.23</v>
      </c>
      <c r="BT224" s="7">
        <f t="shared" si="93"/>
        <v>43.93398260382552</v>
      </c>
      <c r="BU224" s="4" t="e">
        <f>NA()</f>
        <v>#N/A</v>
      </c>
      <c r="BV224" s="4"/>
      <c r="BW224" s="3">
        <v>18.54</v>
      </c>
      <c r="BX224" s="7">
        <f t="shared" si="94"/>
        <v>25.080164860520249</v>
      </c>
      <c r="BY224" s="3" t="s">
        <v>98</v>
      </c>
      <c r="CA224" s="4" t="e">
        <f>NA()</f>
        <v>#N/A</v>
      </c>
      <c r="CB224" s="6" t="e">
        <f t="shared" si="95"/>
        <v>#N/A</v>
      </c>
      <c r="CC224" s="3" t="s">
        <v>98</v>
      </c>
      <c r="CE224" s="3">
        <v>520304.73</v>
      </c>
    </row>
    <row r="225" spans="1:83" x14ac:dyDescent="0.3">
      <c r="A225" s="3" t="s">
        <v>733</v>
      </c>
      <c r="B225" s="4">
        <v>1860</v>
      </c>
      <c r="C225" s="4">
        <v>2782271</v>
      </c>
      <c r="D225" s="4">
        <v>6271831</v>
      </c>
      <c r="E225" s="3" t="s">
        <v>98</v>
      </c>
      <c r="G225" s="3" t="s">
        <v>98</v>
      </c>
      <c r="I225" s="3" t="s">
        <v>98</v>
      </c>
      <c r="K225" s="3" t="s">
        <v>98</v>
      </c>
      <c r="M225" s="3">
        <v>1166.5899999999999</v>
      </c>
      <c r="N225" s="7">
        <f t="shared" si="72"/>
        <v>242.36655206727139</v>
      </c>
      <c r="O225" s="3">
        <v>22.89</v>
      </c>
      <c r="P225" s="9">
        <f t="shared" si="73"/>
        <v>8.7919056228245331</v>
      </c>
      <c r="Q225" s="3">
        <v>68534.47</v>
      </c>
      <c r="R225" s="9">
        <f t="shared" si="74"/>
        <v>68.774458014702589</v>
      </c>
      <c r="S225" s="3">
        <v>275262.08000000002</v>
      </c>
      <c r="T225" s="7">
        <f t="shared" si="75"/>
        <v>40.172343580270464</v>
      </c>
      <c r="U225" s="3" t="s">
        <v>98</v>
      </c>
      <c r="W225" s="4" t="e">
        <f>NA()</f>
        <v>#N/A</v>
      </c>
      <c r="X225" s="7" t="e">
        <f t="shared" si="76"/>
        <v>#N/A</v>
      </c>
      <c r="Y225" s="3" t="s">
        <v>98</v>
      </c>
      <c r="AA225" s="3">
        <v>17856.68</v>
      </c>
      <c r="AB225" s="7">
        <f t="shared" si="77"/>
        <v>1.8531951978538024</v>
      </c>
      <c r="AC225" s="3">
        <v>44602.96</v>
      </c>
      <c r="AD225" s="7">
        <f t="shared" si="78"/>
        <v>4.9059666943256879</v>
      </c>
      <c r="AE225" s="4" t="e">
        <f>NA()</f>
        <v>#N/A</v>
      </c>
      <c r="AF225" s="6" t="e">
        <f t="shared" si="79"/>
        <v>#N/A</v>
      </c>
      <c r="AG225" s="4" t="e">
        <f>NA()</f>
        <v>#N/A</v>
      </c>
      <c r="AH225" s="4"/>
      <c r="AI225" s="3">
        <v>613.84</v>
      </c>
      <c r="AJ225" s="7">
        <f t="shared" si="80"/>
        <v>-254.50011979139049</v>
      </c>
      <c r="AK225" s="3">
        <v>1777.66</v>
      </c>
      <c r="AL225" s="7">
        <f t="shared" si="81"/>
        <v>0.15818194513424225</v>
      </c>
      <c r="AM225" s="3">
        <v>67999.7</v>
      </c>
      <c r="AN225" s="7">
        <f t="shared" si="82"/>
        <v>6.4536639738448391</v>
      </c>
      <c r="AO225" s="3" t="s">
        <v>98</v>
      </c>
      <c r="AQ225" s="4" t="e">
        <f>NA()</f>
        <v>#N/A</v>
      </c>
      <c r="AR225" s="4"/>
      <c r="AS225" s="4" t="e">
        <f>NA()</f>
        <v>#N/A</v>
      </c>
      <c r="AT225" s="7" t="e">
        <f t="shared" si="83"/>
        <v>#N/A</v>
      </c>
      <c r="AU225" s="3">
        <v>79.430000000000007</v>
      </c>
      <c r="AV225" s="7">
        <f t="shared" si="84"/>
        <v>124.22059533028195</v>
      </c>
      <c r="AW225" s="4" t="e">
        <f>NA()</f>
        <v>#N/A</v>
      </c>
      <c r="AX225" s="7" t="e">
        <f t="shared" si="85"/>
        <v>#N/A</v>
      </c>
      <c r="AY225" s="3" t="s">
        <v>98</v>
      </c>
      <c r="BA225" s="3">
        <v>96.22</v>
      </c>
      <c r="BB225" s="7">
        <f t="shared" si="86"/>
        <v>78.667477313550393</v>
      </c>
      <c r="BC225" s="3">
        <v>298.20999999999998</v>
      </c>
      <c r="BD225" s="7">
        <f t="shared" si="87"/>
        <v>285.40303026587702</v>
      </c>
      <c r="BE225" s="3">
        <v>70.989999999999995</v>
      </c>
      <c r="BF225" s="7">
        <f t="shared" si="88"/>
        <v>62.554483147084987</v>
      </c>
      <c r="BG225" s="3">
        <v>58.22</v>
      </c>
      <c r="BH225" s="7">
        <f t="shared" si="89"/>
        <v>2.7800744854751009</v>
      </c>
      <c r="BI225" s="4" t="e">
        <f>NA()</f>
        <v>#N/A</v>
      </c>
      <c r="BJ225" s="6" t="e">
        <f t="shared" si="90"/>
        <v>#N/A</v>
      </c>
      <c r="BK225" s="4" t="e">
        <f>NA()</f>
        <v>#N/A</v>
      </c>
      <c r="BL225" s="4"/>
      <c r="BM225" s="4" t="e">
        <f>NA()</f>
        <v>#N/A</v>
      </c>
      <c r="BN225" s="4"/>
      <c r="BO225" s="4" t="e">
        <f>NA()</f>
        <v>#N/A</v>
      </c>
      <c r="BP225" s="6" t="e">
        <f t="shared" si="91"/>
        <v>#N/A</v>
      </c>
      <c r="BQ225" s="4" t="e">
        <f>NA()</f>
        <v>#N/A</v>
      </c>
      <c r="BR225" s="6" t="e">
        <f t="shared" si="92"/>
        <v>#N/A</v>
      </c>
      <c r="BS225" s="3">
        <v>209.83</v>
      </c>
      <c r="BT225" s="7">
        <f t="shared" si="93"/>
        <v>27.175272145036431</v>
      </c>
      <c r="BU225" s="4" t="e">
        <f>NA()</f>
        <v>#N/A</v>
      </c>
      <c r="BV225" s="4"/>
      <c r="BW225" s="3">
        <v>14.58</v>
      </c>
      <c r="BX225" s="7">
        <f t="shared" si="94"/>
        <v>19.7232364437101</v>
      </c>
      <c r="BY225" s="3" t="s">
        <v>98</v>
      </c>
      <c r="CA225" s="3">
        <v>8.3800000000000008</v>
      </c>
      <c r="CB225" s="7">
        <f t="shared" si="95"/>
        <v>10.906109756880563</v>
      </c>
      <c r="CC225" s="3" t="s">
        <v>98</v>
      </c>
      <c r="CE225" s="3">
        <v>521327.26</v>
      </c>
    </row>
    <row r="226" spans="1:83" x14ac:dyDescent="0.3">
      <c r="A226" s="3" t="s">
        <v>733</v>
      </c>
      <c r="B226" s="4">
        <v>1880</v>
      </c>
      <c r="C226" s="4">
        <v>2782271</v>
      </c>
      <c r="D226" s="4">
        <v>6271831</v>
      </c>
      <c r="E226" s="3" t="s">
        <v>98</v>
      </c>
      <c r="G226" s="3" t="s">
        <v>98</v>
      </c>
      <c r="I226" s="3" t="s">
        <v>98</v>
      </c>
      <c r="K226" s="3" t="s">
        <v>98</v>
      </c>
      <c r="M226" s="3">
        <v>1081.8599999999999</v>
      </c>
      <c r="N226" s="7">
        <f t="shared" si="72"/>
        <v>224.7633513226568</v>
      </c>
      <c r="O226" s="3">
        <v>21.13</v>
      </c>
      <c r="P226" s="9">
        <f t="shared" si="73"/>
        <v>8.1159006470197621</v>
      </c>
      <c r="Q226" s="3">
        <v>65728.23</v>
      </c>
      <c r="R226" s="9">
        <f t="shared" si="74"/>
        <v>65.958391368835493</v>
      </c>
      <c r="S226" s="3">
        <v>250451.45</v>
      </c>
      <c r="T226" s="7">
        <f t="shared" si="75"/>
        <v>36.551426551659169</v>
      </c>
      <c r="U226" s="3" t="s">
        <v>98</v>
      </c>
      <c r="W226" s="4" t="e">
        <f>NA()</f>
        <v>#N/A</v>
      </c>
      <c r="X226" s="7" t="e">
        <f t="shared" si="76"/>
        <v>#N/A</v>
      </c>
      <c r="Y226" s="3" t="s">
        <v>98</v>
      </c>
      <c r="AA226" s="3">
        <v>10131.19</v>
      </c>
      <c r="AB226" s="7">
        <f t="shared" si="77"/>
        <v>1.0514313218663527</v>
      </c>
      <c r="AC226" s="3">
        <v>52603.37</v>
      </c>
      <c r="AD226" s="7">
        <f t="shared" si="78"/>
        <v>5.7859474175994388</v>
      </c>
      <c r="AE226" s="4" t="e">
        <f>NA()</f>
        <v>#N/A</v>
      </c>
      <c r="AF226" s="6" t="e">
        <f t="shared" si="79"/>
        <v>#N/A</v>
      </c>
      <c r="AG226" s="4" t="e">
        <f>NA()</f>
        <v>#N/A</v>
      </c>
      <c r="AH226" s="4"/>
      <c r="AI226" s="3">
        <v>464.18</v>
      </c>
      <c r="AJ226" s="7">
        <f t="shared" si="80"/>
        <v>-192.45058256999809</v>
      </c>
      <c r="AK226" s="3">
        <v>1779.63</v>
      </c>
      <c r="AL226" s="7">
        <f t="shared" si="81"/>
        <v>0.15835724211561913</v>
      </c>
      <c r="AM226" s="3">
        <v>65809.31</v>
      </c>
      <c r="AN226" s="7">
        <f t="shared" si="82"/>
        <v>6.2457801003620146</v>
      </c>
      <c r="AO226" s="3" t="s">
        <v>98</v>
      </c>
      <c r="AQ226" s="4" t="e">
        <f>NA()</f>
        <v>#N/A</v>
      </c>
      <c r="AR226" s="4"/>
      <c r="AS226" s="4" t="e">
        <f>NA()</f>
        <v>#N/A</v>
      </c>
      <c r="AT226" s="7" t="e">
        <f t="shared" si="83"/>
        <v>#N/A</v>
      </c>
      <c r="AU226" s="3">
        <v>59.05</v>
      </c>
      <c r="AV226" s="7">
        <f t="shared" si="84"/>
        <v>92.348308627132667</v>
      </c>
      <c r="AW226" s="3">
        <v>18.47</v>
      </c>
      <c r="AX226" s="7">
        <f t="shared" si="85"/>
        <v>23.827034518619495</v>
      </c>
      <c r="AY226" s="3" t="s">
        <v>98</v>
      </c>
      <c r="BA226" s="3">
        <v>49.79</v>
      </c>
      <c r="BB226" s="7">
        <f t="shared" si="86"/>
        <v>40.707271829574658</v>
      </c>
      <c r="BC226" s="3">
        <v>347.33</v>
      </c>
      <c r="BD226" s="7">
        <f t="shared" si="87"/>
        <v>332.41351565087376</v>
      </c>
      <c r="BE226" s="3">
        <v>71.760000000000005</v>
      </c>
      <c r="BF226" s="7">
        <f t="shared" si="88"/>
        <v>63.232986485910963</v>
      </c>
      <c r="BG226" s="3">
        <v>43.57</v>
      </c>
      <c r="BH226" s="7">
        <f t="shared" si="89"/>
        <v>2.0805195007239807</v>
      </c>
      <c r="BI226" s="4" t="e">
        <f>NA()</f>
        <v>#N/A</v>
      </c>
      <c r="BJ226" s="6" t="e">
        <f t="shared" si="90"/>
        <v>#N/A</v>
      </c>
      <c r="BK226" s="4" t="e">
        <f>NA()</f>
        <v>#N/A</v>
      </c>
      <c r="BL226" s="4"/>
      <c r="BM226" s="4" t="e">
        <f>NA()</f>
        <v>#N/A</v>
      </c>
      <c r="BN226" s="4"/>
      <c r="BO226" s="4" t="e">
        <f>NA()</f>
        <v>#N/A</v>
      </c>
      <c r="BP226" s="6" t="e">
        <f t="shared" si="91"/>
        <v>#N/A</v>
      </c>
      <c r="BQ226" s="4" t="e">
        <f>NA()</f>
        <v>#N/A</v>
      </c>
      <c r="BR226" s="6" t="e">
        <f t="shared" si="92"/>
        <v>#N/A</v>
      </c>
      <c r="BS226" s="3">
        <v>220.26</v>
      </c>
      <c r="BT226" s="7">
        <f t="shared" si="93"/>
        <v>28.526070831938824</v>
      </c>
      <c r="BU226" s="4" t="e">
        <f>NA()</f>
        <v>#N/A</v>
      </c>
      <c r="BV226" s="4"/>
      <c r="BW226" s="4" t="e">
        <f>NA()</f>
        <v>#N/A</v>
      </c>
      <c r="BX226" s="7" t="e">
        <f t="shared" si="94"/>
        <v>#N/A</v>
      </c>
      <c r="BY226" s="3" t="s">
        <v>98</v>
      </c>
      <c r="CA226" s="4" t="e">
        <f>NA()</f>
        <v>#N/A</v>
      </c>
      <c r="CB226" s="6" t="e">
        <f t="shared" si="95"/>
        <v>#N/A</v>
      </c>
      <c r="CC226" s="3" t="s">
        <v>98</v>
      </c>
      <c r="CE226" s="3">
        <v>551119.41</v>
      </c>
    </row>
    <row r="227" spans="1:83" x14ac:dyDescent="0.3">
      <c r="A227" s="3" t="s">
        <v>733</v>
      </c>
      <c r="B227" s="4">
        <v>1900</v>
      </c>
      <c r="C227" s="4">
        <v>2782271</v>
      </c>
      <c r="D227" s="4">
        <v>6271831</v>
      </c>
      <c r="E227" s="3" t="s">
        <v>98</v>
      </c>
      <c r="G227" s="3" t="s">
        <v>98</v>
      </c>
      <c r="I227" s="3" t="s">
        <v>98</v>
      </c>
      <c r="K227" s="3" t="s">
        <v>98</v>
      </c>
      <c r="M227" s="3">
        <v>1094.71</v>
      </c>
      <c r="N227" s="7">
        <f t="shared" si="72"/>
        <v>227.43302121016183</v>
      </c>
      <c r="O227" s="3">
        <v>19.38</v>
      </c>
      <c r="P227" s="9">
        <f t="shared" si="73"/>
        <v>7.4437366085775194</v>
      </c>
      <c r="Q227" s="3">
        <v>72028.12</v>
      </c>
      <c r="R227" s="9">
        <f t="shared" si="74"/>
        <v>72.280341772803666</v>
      </c>
      <c r="S227" s="3">
        <v>250452.61</v>
      </c>
      <c r="T227" s="7">
        <f t="shared" si="75"/>
        <v>36.551595844569228</v>
      </c>
      <c r="U227" s="3" t="s">
        <v>98</v>
      </c>
      <c r="W227" s="4" t="e">
        <f>NA()</f>
        <v>#N/A</v>
      </c>
      <c r="X227" s="7" t="e">
        <f t="shared" si="76"/>
        <v>#N/A</v>
      </c>
      <c r="Y227" s="3" t="s">
        <v>98</v>
      </c>
      <c r="AA227" s="3">
        <v>13906.44</v>
      </c>
      <c r="AB227" s="7">
        <f t="shared" si="77"/>
        <v>1.4432328869219828</v>
      </c>
      <c r="AC227" s="3">
        <v>56549.75</v>
      </c>
      <c r="AD227" s="7">
        <f t="shared" si="78"/>
        <v>6.2200174623487783</v>
      </c>
      <c r="AE227" s="4" t="e">
        <f>NA()</f>
        <v>#N/A</v>
      </c>
      <c r="AF227" s="6" t="e">
        <f t="shared" si="79"/>
        <v>#N/A</v>
      </c>
      <c r="AG227" s="4" t="e">
        <f>NA()</f>
        <v>#N/A</v>
      </c>
      <c r="AH227" s="4"/>
      <c r="AI227" s="3">
        <v>499.48</v>
      </c>
      <c r="AJ227" s="7">
        <f t="shared" si="80"/>
        <v>-207.08608079206914</v>
      </c>
      <c r="AK227" s="3">
        <v>1992.01</v>
      </c>
      <c r="AL227" s="7">
        <f t="shared" si="81"/>
        <v>0.17725550247339866</v>
      </c>
      <c r="AM227" s="3">
        <v>69705.13</v>
      </c>
      <c r="AN227" s="7">
        <f t="shared" si="82"/>
        <v>6.6155216313185372</v>
      </c>
      <c r="AO227" s="3" t="s">
        <v>98</v>
      </c>
      <c r="AQ227" s="4" t="e">
        <f>NA()</f>
        <v>#N/A</v>
      </c>
      <c r="AR227" s="4"/>
      <c r="AS227" s="4" t="e">
        <f>NA()</f>
        <v>#N/A</v>
      </c>
      <c r="AT227" s="7" t="e">
        <f t="shared" si="83"/>
        <v>#N/A</v>
      </c>
      <c r="AU227" s="3">
        <v>69.97</v>
      </c>
      <c r="AV227" s="7">
        <f t="shared" si="84"/>
        <v>109.42609914717143</v>
      </c>
      <c r="AW227" s="3">
        <v>43.48</v>
      </c>
      <c r="AX227" s="7">
        <f t="shared" si="85"/>
        <v>56.090929121254774</v>
      </c>
      <c r="AY227" s="3" t="s">
        <v>98</v>
      </c>
      <c r="BA227" s="3">
        <v>66.47</v>
      </c>
      <c r="BB227" s="7">
        <f t="shared" si="86"/>
        <v>54.344494045226504</v>
      </c>
      <c r="BC227" s="3">
        <v>302.22000000000003</v>
      </c>
      <c r="BD227" s="7">
        <f t="shared" si="87"/>
        <v>289.24081622666364</v>
      </c>
      <c r="BE227" s="3">
        <v>70.73</v>
      </c>
      <c r="BF227" s="7">
        <f t="shared" si="88"/>
        <v>62.325378123585317</v>
      </c>
      <c r="BG227" s="3">
        <v>50.92</v>
      </c>
      <c r="BH227" s="7">
        <f t="shared" si="89"/>
        <v>2.4314907729369999</v>
      </c>
      <c r="BI227" s="3">
        <v>3.77</v>
      </c>
      <c r="BJ227" s="7">
        <f t="shared" si="90"/>
        <v>6.3770242876169245</v>
      </c>
      <c r="BK227" s="4" t="e">
        <f>NA()</f>
        <v>#N/A</v>
      </c>
      <c r="BL227" s="4"/>
      <c r="BM227" s="4" t="e">
        <f>NA()</f>
        <v>#N/A</v>
      </c>
      <c r="BN227" s="4"/>
      <c r="BO227" s="3">
        <v>10.43</v>
      </c>
      <c r="BP227" s="7">
        <f t="shared" si="91"/>
        <v>-11.26880584890333</v>
      </c>
      <c r="BQ227" s="4" t="e">
        <f>NA()</f>
        <v>#N/A</v>
      </c>
      <c r="BR227" s="6" t="e">
        <f t="shared" si="92"/>
        <v>#N/A</v>
      </c>
      <c r="BS227" s="3">
        <v>249.26</v>
      </c>
      <c r="BT227" s="7">
        <f t="shared" si="93"/>
        <v>32.281886931667444</v>
      </c>
      <c r="BU227" s="4" t="e">
        <f>NA()</f>
        <v>#N/A</v>
      </c>
      <c r="BV227" s="4"/>
      <c r="BW227" s="4" t="e">
        <f>NA()</f>
        <v>#N/A</v>
      </c>
      <c r="BX227" s="7" t="e">
        <f t="shared" si="94"/>
        <v>#N/A</v>
      </c>
      <c r="BY227" s="3" t="s">
        <v>98</v>
      </c>
      <c r="CA227" s="3">
        <v>9.32</v>
      </c>
      <c r="CB227" s="7">
        <f t="shared" si="95"/>
        <v>12.129468130564062</v>
      </c>
      <c r="CC227" s="3" t="s">
        <v>98</v>
      </c>
      <c r="CE227" s="3">
        <v>532875.80000000005</v>
      </c>
    </row>
    <row r="228" spans="1:83" x14ac:dyDescent="0.3">
      <c r="A228" s="3" t="s">
        <v>733</v>
      </c>
      <c r="B228" s="4">
        <v>1900</v>
      </c>
      <c r="C228" s="4">
        <v>2782271</v>
      </c>
      <c r="D228" s="4">
        <v>6271831</v>
      </c>
      <c r="E228" s="3" t="s">
        <v>98</v>
      </c>
      <c r="G228" s="3" t="s">
        <v>98</v>
      </c>
      <c r="I228" s="3" t="s">
        <v>98</v>
      </c>
      <c r="K228" s="3" t="s">
        <v>98</v>
      </c>
      <c r="M228" s="3">
        <v>1143.55</v>
      </c>
      <c r="N228" s="7">
        <f t="shared" si="72"/>
        <v>237.57984434679551</v>
      </c>
      <c r="O228" s="3">
        <v>20.010000000000002</v>
      </c>
      <c r="P228" s="9">
        <f t="shared" si="73"/>
        <v>7.6857156624167278</v>
      </c>
      <c r="Q228" s="3">
        <v>64909.94</v>
      </c>
      <c r="R228" s="9">
        <f t="shared" si="74"/>
        <v>65.137235952461069</v>
      </c>
      <c r="S228" s="3">
        <v>247558.74</v>
      </c>
      <c r="T228" s="7">
        <f t="shared" si="75"/>
        <v>36.12925819487684</v>
      </c>
      <c r="U228" s="3" t="s">
        <v>98</v>
      </c>
      <c r="W228" s="4" t="e">
        <f>NA()</f>
        <v>#N/A</v>
      </c>
      <c r="X228" s="7" t="e">
        <f t="shared" si="76"/>
        <v>#N/A</v>
      </c>
      <c r="Y228" s="3" t="s">
        <v>98</v>
      </c>
      <c r="AA228" s="3">
        <v>13649.03</v>
      </c>
      <c r="AB228" s="7">
        <f t="shared" si="77"/>
        <v>1.416518459834778</v>
      </c>
      <c r="AC228" s="3">
        <v>56037.91</v>
      </c>
      <c r="AD228" s="7">
        <f t="shared" si="78"/>
        <v>6.1637191809606451</v>
      </c>
      <c r="AE228" s="4" t="e">
        <f>NA()</f>
        <v>#N/A</v>
      </c>
      <c r="AF228" s="6" t="e">
        <f t="shared" si="79"/>
        <v>#N/A</v>
      </c>
      <c r="AG228" s="4" t="e">
        <f>NA()</f>
        <v>#N/A</v>
      </c>
      <c r="AH228" s="4"/>
      <c r="AI228" s="3">
        <v>457.74</v>
      </c>
      <c r="AJ228" s="7">
        <f t="shared" si="80"/>
        <v>-189.78053700200553</v>
      </c>
      <c r="AK228" s="3">
        <v>1731.05</v>
      </c>
      <c r="AL228" s="7">
        <f t="shared" si="81"/>
        <v>0.15403443635151268</v>
      </c>
      <c r="AM228" s="3">
        <v>69888.37</v>
      </c>
      <c r="AN228" s="7">
        <f t="shared" si="82"/>
        <v>6.6329124343157169</v>
      </c>
      <c r="AO228" s="3" t="s">
        <v>98</v>
      </c>
      <c r="AQ228" s="4" t="e">
        <f>NA()</f>
        <v>#N/A</v>
      </c>
      <c r="AR228" s="4"/>
      <c r="AS228" s="4" t="e">
        <f>NA()</f>
        <v>#N/A</v>
      </c>
      <c r="AT228" s="7" t="e">
        <f t="shared" si="83"/>
        <v>#N/A</v>
      </c>
      <c r="AU228" s="3">
        <v>91.21</v>
      </c>
      <c r="AV228" s="7">
        <f t="shared" si="84"/>
        <v>142.64334004878529</v>
      </c>
      <c r="AW228" s="3">
        <v>32.479999999999997</v>
      </c>
      <c r="AX228" s="7">
        <f t="shared" si="85"/>
        <v>41.900491671075322</v>
      </c>
      <c r="AY228" s="3" t="s">
        <v>98</v>
      </c>
      <c r="BA228" s="3">
        <v>65.510000000000005</v>
      </c>
      <c r="BB228" s="7">
        <f t="shared" si="86"/>
        <v>53.559617946483961</v>
      </c>
      <c r="BC228" s="3">
        <v>304.27</v>
      </c>
      <c r="BD228" s="7">
        <f t="shared" si="87"/>
        <v>291.20277663055697</v>
      </c>
      <c r="BE228" s="3">
        <v>72.25</v>
      </c>
      <c r="BF228" s="7">
        <f t="shared" si="88"/>
        <v>63.664761337891122</v>
      </c>
      <c r="BG228" s="3">
        <v>58.97</v>
      </c>
      <c r="BH228" s="7">
        <f t="shared" si="89"/>
        <v>2.8158878805988783</v>
      </c>
      <c r="BI228" s="4" t="e">
        <f>NA()</f>
        <v>#N/A</v>
      </c>
      <c r="BJ228" s="6" t="e">
        <f t="shared" si="90"/>
        <v>#N/A</v>
      </c>
      <c r="BK228" s="4" t="e">
        <f>NA()</f>
        <v>#N/A</v>
      </c>
      <c r="BL228" s="4"/>
      <c r="BM228" s="4" t="e">
        <f>NA()</f>
        <v>#N/A</v>
      </c>
      <c r="BN228" s="4"/>
      <c r="BO228" s="4" t="e">
        <f>NA()</f>
        <v>#N/A</v>
      </c>
      <c r="BP228" s="6" t="e">
        <f t="shared" si="91"/>
        <v>#N/A</v>
      </c>
      <c r="BQ228" s="3">
        <v>11.81</v>
      </c>
      <c r="BR228" s="7">
        <f t="shared" si="92"/>
        <v>-794.4419516643818</v>
      </c>
      <c r="BS228" s="3">
        <v>297.7</v>
      </c>
      <c r="BT228" s="7">
        <f t="shared" si="93"/>
        <v>38.555394927214145</v>
      </c>
      <c r="BU228" s="4" t="e">
        <f>NA()</f>
        <v>#N/A</v>
      </c>
      <c r="BV228" s="4"/>
      <c r="BW228" s="3">
        <v>15.4</v>
      </c>
      <c r="BX228" s="7">
        <f t="shared" si="94"/>
        <v>20.83249939870614</v>
      </c>
      <c r="BY228" s="3" t="s">
        <v>98</v>
      </c>
      <c r="CA228" s="4" t="e">
        <f>NA()</f>
        <v>#N/A</v>
      </c>
      <c r="CB228" s="6" t="e">
        <f t="shared" si="95"/>
        <v>#N/A</v>
      </c>
      <c r="CC228" s="3" t="s">
        <v>98</v>
      </c>
      <c r="CE228" s="3">
        <v>543654.04</v>
      </c>
    </row>
    <row r="229" spans="1:83" x14ac:dyDescent="0.3">
      <c r="A229" s="3" t="s">
        <v>733</v>
      </c>
      <c r="B229" s="4">
        <v>1900</v>
      </c>
      <c r="C229" s="4">
        <v>2782271</v>
      </c>
      <c r="D229" s="4">
        <v>6271831</v>
      </c>
      <c r="E229" s="3" t="s">
        <v>98</v>
      </c>
      <c r="G229" s="3" t="s">
        <v>98</v>
      </c>
      <c r="I229" s="3" t="s">
        <v>98</v>
      </c>
      <c r="K229" s="3" t="s">
        <v>98</v>
      </c>
      <c r="M229" s="3">
        <v>1165.6500000000001</v>
      </c>
      <c r="N229" s="7">
        <f t="shared" si="72"/>
        <v>242.17126104048117</v>
      </c>
      <c r="O229" s="3">
        <v>19.850000000000001</v>
      </c>
      <c r="P229" s="9">
        <f t="shared" si="73"/>
        <v>7.624260664616294</v>
      </c>
      <c r="Q229" s="3">
        <v>68307.53</v>
      </c>
      <c r="R229" s="9">
        <f t="shared" si="74"/>
        <v>68.546723336053205</v>
      </c>
      <c r="S229" s="3">
        <v>255455.17</v>
      </c>
      <c r="T229" s="7">
        <f t="shared" si="75"/>
        <v>37.281680275744485</v>
      </c>
      <c r="U229" s="3" t="s">
        <v>98</v>
      </c>
      <c r="W229" s="4" t="e">
        <f>NA()</f>
        <v>#N/A</v>
      </c>
      <c r="X229" s="7" t="e">
        <f t="shared" si="76"/>
        <v>#N/A</v>
      </c>
      <c r="Y229" s="3" t="s">
        <v>98</v>
      </c>
      <c r="AA229" s="3">
        <v>14258.67</v>
      </c>
      <c r="AB229" s="7">
        <f t="shared" si="77"/>
        <v>1.4797878873218355</v>
      </c>
      <c r="AC229" s="3">
        <v>58725.36</v>
      </c>
      <c r="AD229" s="7">
        <f t="shared" si="78"/>
        <v>6.4593170559148083</v>
      </c>
      <c r="AE229" s="4" t="e">
        <f>NA()</f>
        <v>#N/A</v>
      </c>
      <c r="AF229" s="6" t="e">
        <f t="shared" si="79"/>
        <v>#N/A</v>
      </c>
      <c r="AG229" s="4" t="e">
        <f>NA()</f>
        <v>#N/A</v>
      </c>
      <c r="AH229" s="4"/>
      <c r="AI229" s="3">
        <v>382.04</v>
      </c>
      <c r="AJ229" s="7">
        <f t="shared" si="80"/>
        <v>-158.39506347762091</v>
      </c>
      <c r="AK229" s="3">
        <v>2008.47</v>
      </c>
      <c r="AL229" s="7">
        <f t="shared" si="81"/>
        <v>0.17872016659190818</v>
      </c>
      <c r="AM229" s="3">
        <v>69808.399999999994</v>
      </c>
      <c r="AN229" s="7">
        <f t="shared" si="82"/>
        <v>6.6253227021847163</v>
      </c>
      <c r="AO229" s="3" t="s">
        <v>98</v>
      </c>
      <c r="AQ229" s="4" t="e">
        <f>NA()</f>
        <v>#N/A</v>
      </c>
      <c r="AR229" s="4"/>
      <c r="AS229" s="3">
        <v>91.36</v>
      </c>
      <c r="AT229" s="7">
        <f t="shared" si="83"/>
        <v>193.3864134003561</v>
      </c>
      <c r="AU229" s="3">
        <v>86.38</v>
      </c>
      <c r="AV229" s="7">
        <f t="shared" si="84"/>
        <v>135.08970193415274</v>
      </c>
      <c r="AW229" s="3">
        <v>39.26</v>
      </c>
      <c r="AX229" s="7">
        <f t="shared" si="85"/>
        <v>50.64696129945866</v>
      </c>
      <c r="AY229" s="3" t="s">
        <v>98</v>
      </c>
      <c r="BA229" s="3">
        <v>66.52</v>
      </c>
      <c r="BB229" s="7">
        <f t="shared" si="86"/>
        <v>54.385373008702679</v>
      </c>
      <c r="BC229" s="3">
        <v>296.64999999999998</v>
      </c>
      <c r="BD229" s="7">
        <f t="shared" si="87"/>
        <v>283.91002625120689</v>
      </c>
      <c r="BE229" s="3">
        <v>68.53</v>
      </c>
      <c r="BF229" s="7">
        <f t="shared" si="88"/>
        <v>60.386797155511118</v>
      </c>
      <c r="BG229" s="3">
        <v>82.07</v>
      </c>
      <c r="BH229" s="7">
        <f t="shared" si="89"/>
        <v>3.9189404504112249</v>
      </c>
      <c r="BI229" s="3">
        <v>5.87</v>
      </c>
      <c r="BJ229" s="7">
        <f t="shared" si="90"/>
        <v>9.9292128828412061</v>
      </c>
      <c r="BK229" s="4" t="e">
        <f>NA()</f>
        <v>#N/A</v>
      </c>
      <c r="BL229" s="4"/>
      <c r="BM229" s="4" t="e">
        <f>NA()</f>
        <v>#N/A</v>
      </c>
      <c r="BN229" s="4"/>
      <c r="BO229" s="4" t="e">
        <f>NA()</f>
        <v>#N/A</v>
      </c>
      <c r="BP229" s="6" t="e">
        <f t="shared" si="91"/>
        <v>#N/A</v>
      </c>
      <c r="BQ229" s="4" t="e">
        <f>NA()</f>
        <v>#N/A</v>
      </c>
      <c r="BR229" s="6" t="e">
        <f t="shared" si="92"/>
        <v>#N/A</v>
      </c>
      <c r="BS229" s="3">
        <v>234.86</v>
      </c>
      <c r="BT229" s="7">
        <f t="shared" si="93"/>
        <v>30.416929971802201</v>
      </c>
      <c r="BU229" s="4" t="e">
        <f>NA()</f>
        <v>#N/A</v>
      </c>
      <c r="BV229" s="4"/>
      <c r="BW229" s="3">
        <v>13.97</v>
      </c>
      <c r="BX229" s="7">
        <f t="shared" si="94"/>
        <v>18.898053025969144</v>
      </c>
      <c r="BY229" s="3" t="s">
        <v>98</v>
      </c>
      <c r="CA229" s="4" t="e">
        <f>NA()</f>
        <v>#N/A</v>
      </c>
      <c r="CB229" s="6" t="e">
        <f t="shared" si="95"/>
        <v>#N/A</v>
      </c>
      <c r="CC229" s="3" t="s">
        <v>98</v>
      </c>
      <c r="CE229" s="3">
        <v>528883.41</v>
      </c>
    </row>
    <row r="230" spans="1:83" x14ac:dyDescent="0.3">
      <c r="A230" s="3" t="s">
        <v>733</v>
      </c>
      <c r="B230" s="4">
        <v>1920</v>
      </c>
      <c r="C230" s="4">
        <v>2782271</v>
      </c>
      <c r="D230" s="4">
        <v>6271831</v>
      </c>
      <c r="E230" s="3" t="s">
        <v>98</v>
      </c>
      <c r="G230" s="3" t="s">
        <v>98</v>
      </c>
      <c r="I230" s="3" t="s">
        <v>98</v>
      </c>
      <c r="K230" s="3" t="s">
        <v>98</v>
      </c>
      <c r="M230" s="3">
        <v>842.84</v>
      </c>
      <c r="N230" s="7">
        <f t="shared" si="72"/>
        <v>175.10541385094936</v>
      </c>
      <c r="O230" s="3">
        <v>26.81</v>
      </c>
      <c r="P230" s="9">
        <f t="shared" si="73"/>
        <v>10.297553068935155</v>
      </c>
      <c r="Q230" s="3">
        <v>85581.85</v>
      </c>
      <c r="R230" s="9">
        <f t="shared" si="74"/>
        <v>85.881533039440967</v>
      </c>
      <c r="S230" s="3">
        <v>206760.41</v>
      </c>
      <c r="T230" s="7">
        <f t="shared" si="75"/>
        <v>30.17506163332628</v>
      </c>
      <c r="U230" s="3" t="s">
        <v>98</v>
      </c>
      <c r="W230" s="4" t="e">
        <f>NA()</f>
        <v>#N/A</v>
      </c>
      <c r="X230" s="7" t="e">
        <f t="shared" si="76"/>
        <v>#N/A</v>
      </c>
      <c r="Y230" s="3" t="s">
        <v>98</v>
      </c>
      <c r="AA230" s="3">
        <v>16759.39</v>
      </c>
      <c r="AB230" s="7">
        <f t="shared" si="77"/>
        <v>1.7393166628376067</v>
      </c>
      <c r="AC230" s="3">
        <v>26830.21</v>
      </c>
      <c r="AD230" s="7">
        <f t="shared" si="78"/>
        <v>2.9511072059290235</v>
      </c>
      <c r="AE230" s="3">
        <v>45821.99</v>
      </c>
      <c r="AF230" s="7">
        <f t="shared" si="79"/>
        <v>0.41706097038611639</v>
      </c>
      <c r="AG230" s="4" t="e">
        <f>NA()</f>
        <v>#N/A</v>
      </c>
      <c r="AH230" s="4"/>
      <c r="AI230" s="3">
        <v>688.13</v>
      </c>
      <c r="AJ230" s="7">
        <f t="shared" si="80"/>
        <v>-285.3010025935904</v>
      </c>
      <c r="AK230" s="3">
        <v>2138.61</v>
      </c>
      <c r="AL230" s="7">
        <f t="shared" si="81"/>
        <v>0.19030044535149679</v>
      </c>
      <c r="AM230" s="3">
        <v>92925.93</v>
      </c>
      <c r="AN230" s="7">
        <f t="shared" si="82"/>
        <v>8.8193437129432528</v>
      </c>
      <c r="AO230" s="3" t="s">
        <v>98</v>
      </c>
      <c r="AQ230" s="4" t="e">
        <f>NA()</f>
        <v>#N/A</v>
      </c>
      <c r="AR230" s="4"/>
      <c r="AS230" s="4" t="e">
        <f>NA()</f>
        <v>#N/A</v>
      </c>
      <c r="AT230" s="7" t="e">
        <f t="shared" si="83"/>
        <v>#N/A</v>
      </c>
      <c r="AU230" s="3">
        <v>96.03</v>
      </c>
      <c r="AV230" s="7">
        <f t="shared" si="84"/>
        <v>150.18133916111009</v>
      </c>
      <c r="AW230" s="3">
        <v>12.57</v>
      </c>
      <c r="AX230" s="7">
        <f t="shared" si="85"/>
        <v>16.215799886250519</v>
      </c>
      <c r="AY230" s="3" t="s">
        <v>98</v>
      </c>
      <c r="BA230" s="3">
        <v>100.14</v>
      </c>
      <c r="BB230" s="7">
        <f t="shared" si="86"/>
        <v>81.872388050082478</v>
      </c>
      <c r="BC230" s="3">
        <v>261.08</v>
      </c>
      <c r="BD230" s="7">
        <f t="shared" si="87"/>
        <v>249.86762060901771</v>
      </c>
      <c r="BE230" s="3">
        <v>63.8</v>
      </c>
      <c r="BF230" s="7">
        <f t="shared" si="88"/>
        <v>56.218848074151602</v>
      </c>
      <c r="BG230" s="3">
        <v>53.27</v>
      </c>
      <c r="BH230" s="7">
        <f t="shared" si="89"/>
        <v>2.5437060776581695</v>
      </c>
      <c r="BI230" s="3">
        <v>10.15</v>
      </c>
      <c r="BJ230" s="7">
        <f t="shared" si="90"/>
        <v>17.168911543584027</v>
      </c>
      <c r="BK230" s="4" t="e">
        <f>NA()</f>
        <v>#N/A</v>
      </c>
      <c r="BL230" s="4"/>
      <c r="BM230" s="4" t="e">
        <f>NA()</f>
        <v>#N/A</v>
      </c>
      <c r="BN230" s="4"/>
      <c r="BO230" s="4" t="e">
        <f>NA()</f>
        <v>#N/A</v>
      </c>
      <c r="BP230" s="6" t="e">
        <f t="shared" si="91"/>
        <v>#N/A</v>
      </c>
      <c r="BQ230" s="3">
        <v>11.49</v>
      </c>
      <c r="BR230" s="7">
        <f t="shared" si="92"/>
        <v>-772.91600547195139</v>
      </c>
      <c r="BS230" s="3">
        <v>247.91</v>
      </c>
      <c r="BT230" s="7">
        <f t="shared" si="93"/>
        <v>32.10704721668008</v>
      </c>
      <c r="BU230" s="4" t="e">
        <f>NA()</f>
        <v>#N/A</v>
      </c>
      <c r="BV230" s="4"/>
      <c r="BW230" s="3">
        <v>15.76</v>
      </c>
      <c r="BX230" s="7">
        <f t="shared" si="94"/>
        <v>21.319492891143426</v>
      </c>
      <c r="BY230" s="3" t="s">
        <v>98</v>
      </c>
      <c r="CA230" s="4" t="e">
        <f>NA()</f>
        <v>#N/A</v>
      </c>
      <c r="CB230" s="6" t="e">
        <f t="shared" si="95"/>
        <v>#N/A</v>
      </c>
      <c r="CC230" s="3" t="s">
        <v>98</v>
      </c>
      <c r="CE230" s="3">
        <v>520751.61</v>
      </c>
    </row>
    <row r="231" spans="1:83" x14ac:dyDescent="0.3">
      <c r="A231" s="3" t="s">
        <v>733</v>
      </c>
      <c r="B231" s="4">
        <v>1940</v>
      </c>
      <c r="C231" s="4">
        <v>2782271</v>
      </c>
      <c r="D231" s="4">
        <v>6271831</v>
      </c>
      <c r="E231" s="3" t="s">
        <v>98</v>
      </c>
      <c r="G231" s="3" t="s">
        <v>98</v>
      </c>
      <c r="I231" s="3" t="s">
        <v>98</v>
      </c>
      <c r="K231" s="3" t="s">
        <v>98</v>
      </c>
      <c r="M231" s="3">
        <v>890.23</v>
      </c>
      <c r="N231" s="7">
        <f t="shared" si="72"/>
        <v>184.95099019093857</v>
      </c>
      <c r="O231" s="3">
        <v>25.25</v>
      </c>
      <c r="P231" s="9">
        <f t="shared" si="73"/>
        <v>9.6983668403809276</v>
      </c>
      <c r="Q231" s="3">
        <v>68013</v>
      </c>
      <c r="R231" s="9">
        <f t="shared" si="74"/>
        <v>68.251161976651574</v>
      </c>
      <c r="S231" s="3">
        <v>247299.48</v>
      </c>
      <c r="T231" s="7">
        <f t="shared" si="75"/>
        <v>36.091421229477831</v>
      </c>
      <c r="U231" s="3" t="s">
        <v>98</v>
      </c>
      <c r="W231" s="4" t="e">
        <f>NA()</f>
        <v>#N/A</v>
      </c>
      <c r="X231" s="7" t="e">
        <f t="shared" si="76"/>
        <v>#N/A</v>
      </c>
      <c r="Y231" s="3" t="s">
        <v>98</v>
      </c>
      <c r="AA231" s="3">
        <v>9247.17</v>
      </c>
      <c r="AB231" s="7">
        <f t="shared" si="77"/>
        <v>0.95968629318203302</v>
      </c>
      <c r="AC231" s="3">
        <v>45078.9</v>
      </c>
      <c r="AD231" s="7">
        <f t="shared" si="78"/>
        <v>4.9583162645895751</v>
      </c>
      <c r="AE231" s="4" t="e">
        <f>NA()</f>
        <v>#N/A</v>
      </c>
      <c r="AF231" s="6" t="e">
        <f t="shared" si="79"/>
        <v>#N/A</v>
      </c>
      <c r="AG231" s="4" t="e">
        <f>NA()</f>
        <v>#N/A</v>
      </c>
      <c r="AH231" s="4"/>
      <c r="AI231" s="3">
        <v>660.06</v>
      </c>
      <c r="AJ231" s="7">
        <f t="shared" si="80"/>
        <v>-273.66308658527498</v>
      </c>
      <c r="AK231" s="3">
        <v>1817.67</v>
      </c>
      <c r="AL231" s="7">
        <f t="shared" si="81"/>
        <v>0.16174216453773954</v>
      </c>
      <c r="AM231" s="3">
        <v>78826.09</v>
      </c>
      <c r="AN231" s="7">
        <f t="shared" si="82"/>
        <v>7.4811667879718726</v>
      </c>
      <c r="AO231" s="3" t="s">
        <v>98</v>
      </c>
      <c r="AQ231" s="4" t="e">
        <f>NA()</f>
        <v>#N/A</v>
      </c>
      <c r="AR231" s="4"/>
      <c r="AS231" s="4" t="e">
        <f>NA()</f>
        <v>#N/A</v>
      </c>
      <c r="AT231" s="7" t="e">
        <f t="shared" si="83"/>
        <v>#N/A</v>
      </c>
      <c r="AU231" s="3">
        <v>130.63</v>
      </c>
      <c r="AV231" s="7">
        <f t="shared" si="84"/>
        <v>204.29228714584826</v>
      </c>
      <c r="AW231" s="3">
        <v>11.2</v>
      </c>
      <c r="AX231" s="7">
        <f t="shared" si="85"/>
        <v>14.448445403819077</v>
      </c>
      <c r="AY231" s="3" t="s">
        <v>98</v>
      </c>
      <c r="BA231" s="3">
        <v>54.28</v>
      </c>
      <c r="BB231" s="7">
        <f t="shared" si="86"/>
        <v>44.378202749735138</v>
      </c>
      <c r="BC231" s="3">
        <v>339.11</v>
      </c>
      <c r="BD231" s="7">
        <f t="shared" si="87"/>
        <v>324.54653295818906</v>
      </c>
      <c r="BE231" s="3">
        <v>67.08</v>
      </c>
      <c r="BF231" s="7">
        <f t="shared" si="88"/>
        <v>59.109096062916763</v>
      </c>
      <c r="BG231" s="3">
        <v>50.48</v>
      </c>
      <c r="BH231" s="7">
        <f t="shared" si="89"/>
        <v>2.4104802477977172</v>
      </c>
      <c r="BI231" s="4" t="e">
        <f>NA()</f>
        <v>#N/A</v>
      </c>
      <c r="BJ231" s="6" t="e">
        <f t="shared" si="90"/>
        <v>#N/A</v>
      </c>
      <c r="BK231" s="4" t="e">
        <f>NA()</f>
        <v>#N/A</v>
      </c>
      <c r="BL231" s="4"/>
      <c r="BM231" s="4" t="e">
        <f>NA()</f>
        <v>#N/A</v>
      </c>
      <c r="BN231" s="4"/>
      <c r="BO231" s="4" t="e">
        <f>NA()</f>
        <v>#N/A</v>
      </c>
      <c r="BP231" s="6" t="e">
        <f t="shared" si="91"/>
        <v>#N/A</v>
      </c>
      <c r="BQ231" s="4" t="e">
        <f>NA()</f>
        <v>#N/A</v>
      </c>
      <c r="BR231" s="6" t="e">
        <f t="shared" si="92"/>
        <v>#N/A</v>
      </c>
      <c r="BS231" s="3">
        <v>261.06</v>
      </c>
      <c r="BT231" s="7">
        <f t="shared" si="93"/>
        <v>33.810115551557026</v>
      </c>
      <c r="BU231" s="4" t="e">
        <f>NA()</f>
        <v>#N/A</v>
      </c>
      <c r="BV231" s="4"/>
      <c r="BW231" s="4" t="e">
        <f>NA()</f>
        <v>#N/A</v>
      </c>
      <c r="BX231" s="7" t="e">
        <f t="shared" si="94"/>
        <v>#N/A</v>
      </c>
      <c r="BY231" s="3" t="s">
        <v>98</v>
      </c>
      <c r="CA231" s="3">
        <v>8.85</v>
      </c>
      <c r="CB231" s="7">
        <f t="shared" si="95"/>
        <v>11.517788943722312</v>
      </c>
      <c r="CC231" s="3" t="s">
        <v>98</v>
      </c>
      <c r="CE231" s="3">
        <v>547219.43999999994</v>
      </c>
    </row>
    <row r="232" spans="1:83" x14ac:dyDescent="0.3">
      <c r="A232" s="3" t="s">
        <v>733</v>
      </c>
      <c r="B232" s="4">
        <v>1960</v>
      </c>
      <c r="C232" s="4">
        <v>2782271</v>
      </c>
      <c r="D232" s="4">
        <v>6271831</v>
      </c>
      <c r="E232" s="3" t="s">
        <v>98</v>
      </c>
      <c r="G232" s="3" t="s">
        <v>98</v>
      </c>
      <c r="I232" s="3" t="s">
        <v>98</v>
      </c>
      <c r="K232" s="3" t="s">
        <v>98</v>
      </c>
      <c r="M232" s="3">
        <v>592.30999999999995</v>
      </c>
      <c r="N232" s="7">
        <f t="shared" si="72"/>
        <v>123.05620008311875</v>
      </c>
      <c r="O232" s="3">
        <v>27.04</v>
      </c>
      <c r="P232" s="9">
        <f t="shared" si="73"/>
        <v>10.385894628273279</v>
      </c>
      <c r="Q232" s="3">
        <v>62265.29</v>
      </c>
      <c r="R232" s="9">
        <f t="shared" si="74"/>
        <v>62.483325148327275</v>
      </c>
      <c r="S232" s="3">
        <v>240684.07</v>
      </c>
      <c r="T232" s="7">
        <f t="shared" si="75"/>
        <v>35.125953979341681</v>
      </c>
      <c r="U232" s="3" t="s">
        <v>98</v>
      </c>
      <c r="W232" s="4" t="e">
        <f>NA()</f>
        <v>#N/A</v>
      </c>
      <c r="X232" s="7" t="e">
        <f t="shared" si="76"/>
        <v>#N/A</v>
      </c>
      <c r="Y232" s="3" t="s">
        <v>98</v>
      </c>
      <c r="AA232" s="3">
        <v>9891.5</v>
      </c>
      <c r="AB232" s="7">
        <f t="shared" si="77"/>
        <v>1.0265559051050299</v>
      </c>
      <c r="AC232" s="3">
        <v>50565.77</v>
      </c>
      <c r="AD232" s="7">
        <f t="shared" si="78"/>
        <v>5.5618278135113233</v>
      </c>
      <c r="AE232" s="4" t="e">
        <f>NA()</f>
        <v>#N/A</v>
      </c>
      <c r="AF232" s="6" t="e">
        <f t="shared" si="79"/>
        <v>#N/A</v>
      </c>
      <c r="AG232" s="4" t="e">
        <f>NA()</f>
        <v>#N/A</v>
      </c>
      <c r="AH232" s="4"/>
      <c r="AI232" s="3">
        <v>524.70000000000005</v>
      </c>
      <c r="AJ232" s="7">
        <f t="shared" si="80"/>
        <v>-217.54237725554313</v>
      </c>
      <c r="AK232" s="3">
        <v>4626.1899999999996</v>
      </c>
      <c r="AL232" s="7">
        <f t="shared" si="81"/>
        <v>0.41165337171370225</v>
      </c>
      <c r="AM232" s="3">
        <v>87384.79</v>
      </c>
      <c r="AN232" s="7">
        <f t="shared" si="82"/>
        <v>8.2934493988208295</v>
      </c>
      <c r="AO232" s="3" t="s">
        <v>98</v>
      </c>
      <c r="AQ232" s="3">
        <v>433.76</v>
      </c>
      <c r="AS232" s="3">
        <v>145.25</v>
      </c>
      <c r="AT232" s="7">
        <f t="shared" si="83"/>
        <v>307.45814958846017</v>
      </c>
      <c r="AU232" s="3">
        <v>87.23</v>
      </c>
      <c r="AV232" s="7">
        <f t="shared" si="84"/>
        <v>136.41901713030964</v>
      </c>
      <c r="AW232" s="4" t="e">
        <f>NA()</f>
        <v>#N/A</v>
      </c>
      <c r="AX232" s="7" t="e">
        <f t="shared" si="85"/>
        <v>#N/A</v>
      </c>
      <c r="AY232" s="3" t="s">
        <v>98</v>
      </c>
      <c r="BA232" s="3">
        <v>54.42</v>
      </c>
      <c r="BB232" s="7">
        <f t="shared" si="86"/>
        <v>44.492663847468428</v>
      </c>
      <c r="BC232" s="3">
        <v>290.2</v>
      </c>
      <c r="BD232" s="7">
        <f t="shared" si="87"/>
        <v>277.73702888285942</v>
      </c>
      <c r="BE232" s="3">
        <v>61.96</v>
      </c>
      <c r="BF232" s="7">
        <f t="shared" si="88"/>
        <v>54.597489446307733</v>
      </c>
      <c r="BG232" s="3">
        <v>56.06</v>
      </c>
      <c r="BH232" s="7">
        <f t="shared" si="89"/>
        <v>2.6769319075186218</v>
      </c>
      <c r="BI232" s="4" t="e">
        <f>NA()</f>
        <v>#N/A</v>
      </c>
      <c r="BJ232" s="6" t="e">
        <f t="shared" si="90"/>
        <v>#N/A</v>
      </c>
      <c r="BK232" s="4" t="e">
        <f>NA()</f>
        <v>#N/A</v>
      </c>
      <c r="BL232" s="4"/>
      <c r="BM232" s="4" t="e">
        <f>NA()</f>
        <v>#N/A</v>
      </c>
      <c r="BN232" s="4"/>
      <c r="BO232" s="4" t="e">
        <f>NA()</f>
        <v>#N/A</v>
      </c>
      <c r="BP232" s="6" t="e">
        <f t="shared" si="91"/>
        <v>#N/A</v>
      </c>
      <c r="BQ232" s="4" t="e">
        <f>NA()</f>
        <v>#N/A</v>
      </c>
      <c r="BR232" s="6" t="e">
        <f t="shared" si="92"/>
        <v>#N/A</v>
      </c>
      <c r="BS232" s="3">
        <v>218.54</v>
      </c>
      <c r="BT232" s="7">
        <f t="shared" si="93"/>
        <v>28.303312083954921</v>
      </c>
      <c r="BU232" s="4" t="e">
        <f>NA()</f>
        <v>#N/A</v>
      </c>
      <c r="BV232" s="4"/>
      <c r="BW232" s="4" t="e">
        <f>NA()</f>
        <v>#N/A</v>
      </c>
      <c r="BX232" s="7" t="e">
        <f t="shared" si="94"/>
        <v>#N/A</v>
      </c>
      <c r="BY232" s="3" t="s">
        <v>98</v>
      </c>
      <c r="CA232" s="4" t="e">
        <f>NA()</f>
        <v>#N/A</v>
      </c>
      <c r="CB232" s="6" t="e">
        <f t="shared" si="95"/>
        <v>#N/A</v>
      </c>
      <c r="CC232" s="3" t="s">
        <v>98</v>
      </c>
      <c r="CE232" s="3">
        <v>542090.91</v>
      </c>
    </row>
    <row r="233" spans="1:83" x14ac:dyDescent="0.3">
      <c r="A233" s="3" t="s">
        <v>733</v>
      </c>
      <c r="B233" s="4">
        <v>1980</v>
      </c>
      <c r="C233" s="4">
        <v>2782271</v>
      </c>
      <c r="D233" s="4">
        <v>6271831</v>
      </c>
      <c r="E233" s="3" t="s">
        <v>98</v>
      </c>
      <c r="G233" s="3" t="s">
        <v>98</v>
      </c>
      <c r="I233" s="3" t="s">
        <v>98</v>
      </c>
      <c r="K233" s="3" t="s">
        <v>98</v>
      </c>
      <c r="M233" s="3">
        <v>782.87</v>
      </c>
      <c r="N233" s="7">
        <f t="shared" si="72"/>
        <v>162.64626185455452</v>
      </c>
      <c r="O233" s="3">
        <v>23.83</v>
      </c>
      <c r="P233" s="9">
        <f t="shared" si="73"/>
        <v>9.1529537349020789</v>
      </c>
      <c r="Q233" s="3">
        <v>54234.76</v>
      </c>
      <c r="R233" s="9">
        <f t="shared" si="74"/>
        <v>54.424674540526418</v>
      </c>
      <c r="S233" s="3">
        <v>206752.97</v>
      </c>
      <c r="T233" s="7">
        <f t="shared" si="75"/>
        <v>30.173975823627256</v>
      </c>
      <c r="U233" s="3" t="s">
        <v>98</v>
      </c>
      <c r="W233" s="4" t="e">
        <f>NA()</f>
        <v>#N/A</v>
      </c>
      <c r="X233" s="7" t="e">
        <f t="shared" si="76"/>
        <v>#N/A</v>
      </c>
      <c r="Y233" s="3" t="s">
        <v>98</v>
      </c>
      <c r="AA233" s="3">
        <v>9027.02</v>
      </c>
      <c r="AB233" s="7">
        <f t="shared" si="77"/>
        <v>0.93683876929699317</v>
      </c>
      <c r="AC233" s="3">
        <v>52759.6</v>
      </c>
      <c r="AD233" s="7">
        <f t="shared" si="78"/>
        <v>5.803131460466874</v>
      </c>
      <c r="AE233" s="3">
        <v>43418.82</v>
      </c>
      <c r="AF233" s="7">
        <f t="shared" si="79"/>
        <v>0.39518788254766152</v>
      </c>
      <c r="AG233" s="4" t="e">
        <f>NA()</f>
        <v>#N/A</v>
      </c>
      <c r="AH233" s="4"/>
      <c r="AI233" s="3">
        <v>831.6</v>
      </c>
      <c r="AJ233" s="7">
        <f t="shared" si="80"/>
        <v>-344.78414508425703</v>
      </c>
      <c r="AK233" s="3">
        <v>2677.35</v>
      </c>
      <c r="AL233" s="7">
        <f t="shared" si="81"/>
        <v>0.23823927567991821</v>
      </c>
      <c r="AM233" s="3">
        <v>86967.31</v>
      </c>
      <c r="AN233" s="7">
        <f t="shared" si="82"/>
        <v>8.2538275234919567</v>
      </c>
      <c r="AO233" s="3" t="s">
        <v>98</v>
      </c>
      <c r="AQ233" s="4" t="e">
        <f>NA()</f>
        <v>#N/A</v>
      </c>
      <c r="AR233" s="4"/>
      <c r="AS233" s="3">
        <v>1098.6600000000001</v>
      </c>
      <c r="AT233" s="7">
        <f t="shared" si="83"/>
        <v>2325.5901592210512</v>
      </c>
      <c r="AU233" s="3">
        <v>721.49</v>
      </c>
      <c r="AV233" s="7">
        <f t="shared" si="84"/>
        <v>1128.3383775002533</v>
      </c>
      <c r="AW233" s="4" t="e">
        <f>NA()</f>
        <v>#N/A</v>
      </c>
      <c r="AX233" s="7" t="e">
        <f t="shared" si="85"/>
        <v>#N/A</v>
      </c>
      <c r="AY233" s="3" t="s">
        <v>98</v>
      </c>
      <c r="BA233" s="3">
        <v>53.55</v>
      </c>
      <c r="BB233" s="7">
        <f t="shared" si="86"/>
        <v>43.781369882982986</v>
      </c>
      <c r="BC233" s="3">
        <v>317.95999999999998</v>
      </c>
      <c r="BD233" s="7">
        <f t="shared" si="87"/>
        <v>304.30484391314258</v>
      </c>
      <c r="BE233" s="3">
        <v>61.11</v>
      </c>
      <c r="BF233" s="7">
        <f t="shared" si="88"/>
        <v>53.848492254097252</v>
      </c>
      <c r="BG233" s="3">
        <v>57.98</v>
      </c>
      <c r="BH233" s="7">
        <f t="shared" si="89"/>
        <v>2.768614199035492</v>
      </c>
      <c r="BI233" s="3">
        <v>5.19</v>
      </c>
      <c r="BJ233" s="7">
        <f t="shared" si="90"/>
        <v>8.7789803853400112</v>
      </c>
      <c r="BK233" s="4" t="e">
        <f>NA()</f>
        <v>#N/A</v>
      </c>
      <c r="BL233" s="4"/>
      <c r="BM233" s="3">
        <v>22.45</v>
      </c>
      <c r="BO233" s="3">
        <v>10.1</v>
      </c>
      <c r="BP233" s="7">
        <f t="shared" si="91"/>
        <v>-10.912266450040617</v>
      </c>
      <c r="BQ233" s="4" t="e">
        <f>NA()</f>
        <v>#N/A</v>
      </c>
      <c r="BR233" s="6" t="e">
        <f t="shared" si="92"/>
        <v>#N/A</v>
      </c>
      <c r="BS233" s="4" t="e">
        <f>NA()</f>
        <v>#N/A</v>
      </c>
      <c r="BT233" s="6" t="e">
        <f t="shared" si="93"/>
        <v>#N/A</v>
      </c>
      <c r="BU233" s="3">
        <v>241.66</v>
      </c>
      <c r="BW233" s="3">
        <v>181.28</v>
      </c>
      <c r="BX233" s="7">
        <f t="shared" si="94"/>
        <v>245.22827863619801</v>
      </c>
      <c r="BY233" s="3" t="s">
        <v>98</v>
      </c>
      <c r="CA233" s="3">
        <v>11.93</v>
      </c>
      <c r="CB233" s="7">
        <f t="shared" si="95"/>
        <v>15.526239785153354</v>
      </c>
      <c r="CC233" s="3" t="s">
        <v>98</v>
      </c>
      <c r="CE233" s="3">
        <v>539740.51</v>
      </c>
    </row>
    <row r="234" spans="1:83" x14ac:dyDescent="0.3">
      <c r="A234" s="3" t="s">
        <v>733</v>
      </c>
      <c r="B234" s="4">
        <v>2000</v>
      </c>
      <c r="C234" s="4">
        <v>2782271</v>
      </c>
      <c r="D234" s="4">
        <v>6271831</v>
      </c>
      <c r="E234" s="3" t="s">
        <v>98</v>
      </c>
      <c r="G234" s="3" t="s">
        <v>98</v>
      </c>
      <c r="I234" s="3" t="s">
        <v>98</v>
      </c>
      <c r="K234" s="3" t="s">
        <v>98</v>
      </c>
      <c r="M234" s="3">
        <v>811.2</v>
      </c>
      <c r="N234" s="7">
        <f t="shared" si="72"/>
        <v>168.53200099175422</v>
      </c>
      <c r="O234" s="3">
        <v>19.989999999999998</v>
      </c>
      <c r="P234" s="9">
        <f t="shared" si="73"/>
        <v>7.6780337876916729</v>
      </c>
      <c r="Q234" s="3">
        <v>61823.49</v>
      </c>
      <c r="R234" s="9">
        <f t="shared" si="74"/>
        <v>62.039978091716264</v>
      </c>
      <c r="S234" s="3">
        <v>222401.71</v>
      </c>
      <c r="T234" s="7">
        <f t="shared" si="75"/>
        <v>32.457786800708888</v>
      </c>
      <c r="U234" s="3" t="s">
        <v>98</v>
      </c>
      <c r="W234" s="4" t="e">
        <f>NA()</f>
        <v>#N/A</v>
      </c>
      <c r="X234" s="7" t="e">
        <f t="shared" si="76"/>
        <v>#N/A</v>
      </c>
      <c r="Y234" s="3" t="s">
        <v>98</v>
      </c>
      <c r="AA234" s="3">
        <v>9476.92</v>
      </c>
      <c r="AB234" s="7">
        <f t="shared" si="77"/>
        <v>0.98353012062962741</v>
      </c>
      <c r="AC234" s="3">
        <v>53127.87</v>
      </c>
      <c r="AD234" s="7">
        <f t="shared" si="78"/>
        <v>5.8436381971166238</v>
      </c>
      <c r="AE234" s="3">
        <v>47882.43</v>
      </c>
      <c r="AF234" s="7">
        <f t="shared" si="79"/>
        <v>0.43581461041402375</v>
      </c>
      <c r="AG234" s="4" t="e">
        <f>NA()</f>
        <v>#N/A</v>
      </c>
      <c r="AH234" s="4"/>
      <c r="AI234" s="3">
        <v>389.37</v>
      </c>
      <c r="AJ234" s="7">
        <f t="shared" si="80"/>
        <v>-161.43410602628325</v>
      </c>
      <c r="AK234" s="3">
        <v>2710.38</v>
      </c>
      <c r="AL234" s="7">
        <f t="shared" si="81"/>
        <v>0.24117839207325781</v>
      </c>
      <c r="AM234" s="3">
        <v>75795.91</v>
      </c>
      <c r="AN234" s="7">
        <f t="shared" si="82"/>
        <v>7.1935807618531529</v>
      </c>
      <c r="AO234" s="3" t="s">
        <v>98</v>
      </c>
      <c r="AQ234" s="3">
        <v>704.04</v>
      </c>
      <c r="AS234" s="3">
        <v>958.54</v>
      </c>
      <c r="AT234" s="7">
        <f t="shared" si="83"/>
        <v>2028.9909446232193</v>
      </c>
      <c r="AU234" s="3">
        <v>178.57</v>
      </c>
      <c r="AV234" s="7">
        <f t="shared" si="84"/>
        <v>279.26566420909535</v>
      </c>
      <c r="AW234" s="4" t="e">
        <f>NA()</f>
        <v>#N/A</v>
      </c>
      <c r="AX234" s="7" t="e">
        <f t="shared" si="85"/>
        <v>#N/A</v>
      </c>
      <c r="AY234" s="3" t="s">
        <v>98</v>
      </c>
      <c r="BA234" s="3">
        <v>54.89</v>
      </c>
      <c r="BB234" s="7">
        <f t="shared" si="86"/>
        <v>44.876926104144474</v>
      </c>
      <c r="BC234" s="3">
        <v>374.7</v>
      </c>
      <c r="BD234" s="7">
        <f t="shared" si="87"/>
        <v>358.6080796774894</v>
      </c>
      <c r="BE234" s="3">
        <v>75.099999999999994</v>
      </c>
      <c r="BF234" s="7">
        <f t="shared" si="88"/>
        <v>66.176104864714503</v>
      </c>
      <c r="BG234" s="3">
        <v>65.25</v>
      </c>
      <c r="BH234" s="7">
        <f t="shared" si="89"/>
        <v>3.1157653757686421</v>
      </c>
      <c r="BI234" s="4" t="e">
        <f>NA()</f>
        <v>#N/A</v>
      </c>
      <c r="BJ234" s="6" t="e">
        <f t="shared" si="90"/>
        <v>#N/A</v>
      </c>
      <c r="BK234" s="4" t="e">
        <f>NA()</f>
        <v>#N/A</v>
      </c>
      <c r="BL234" s="4"/>
      <c r="BM234" s="4" t="e">
        <f>NA()</f>
        <v>#N/A</v>
      </c>
      <c r="BN234" s="4"/>
      <c r="BO234" s="4" t="e">
        <f>NA()</f>
        <v>#N/A</v>
      </c>
      <c r="BP234" s="6" t="e">
        <f t="shared" si="91"/>
        <v>#N/A</v>
      </c>
      <c r="BQ234" s="4" t="e">
        <f>NA()</f>
        <v>#N/A</v>
      </c>
      <c r="BR234" s="6" t="e">
        <f t="shared" si="92"/>
        <v>#N/A</v>
      </c>
      <c r="BS234" s="3">
        <v>241.55</v>
      </c>
      <c r="BT234" s="7">
        <f t="shared" si="93"/>
        <v>31.283357892739598</v>
      </c>
      <c r="BU234" s="3">
        <v>79.5</v>
      </c>
      <c r="BW234" s="3">
        <v>104.07</v>
      </c>
      <c r="BX234" s="7">
        <f t="shared" si="94"/>
        <v>140.78170210541219</v>
      </c>
      <c r="BY234" s="3" t="s">
        <v>98</v>
      </c>
      <c r="CA234" s="4" t="e">
        <f>NA()</f>
        <v>#N/A</v>
      </c>
      <c r="CB234" s="6" t="e">
        <f t="shared" si="95"/>
        <v>#N/A</v>
      </c>
      <c r="CC234" s="3" t="s">
        <v>98</v>
      </c>
      <c r="CE234" s="3">
        <v>522724.52</v>
      </c>
    </row>
    <row r="235" spans="1:83" x14ac:dyDescent="0.3">
      <c r="A235" s="3" t="s">
        <v>733</v>
      </c>
      <c r="B235" s="4">
        <v>2020</v>
      </c>
      <c r="C235" s="4">
        <v>2782271</v>
      </c>
      <c r="D235" s="4">
        <v>6271831</v>
      </c>
      <c r="E235" s="3" t="s">
        <v>98</v>
      </c>
      <c r="G235" s="3" t="s">
        <v>98</v>
      </c>
      <c r="I235" s="3" t="s">
        <v>98</v>
      </c>
      <c r="K235" s="3" t="s">
        <v>98</v>
      </c>
      <c r="M235" s="3">
        <v>757.09</v>
      </c>
      <c r="N235" s="7">
        <f t="shared" si="72"/>
        <v>157.29030156662625</v>
      </c>
      <c r="O235" s="3">
        <v>24.5</v>
      </c>
      <c r="P235" s="9">
        <f t="shared" si="73"/>
        <v>9.4102965381913961</v>
      </c>
      <c r="Q235" s="3">
        <v>55398.25</v>
      </c>
      <c r="R235" s="9">
        <f t="shared" si="74"/>
        <v>55.592238748078131</v>
      </c>
      <c r="S235" s="3">
        <v>212776.22</v>
      </c>
      <c r="T235" s="7">
        <f t="shared" si="75"/>
        <v>31.053021962019674</v>
      </c>
      <c r="U235" s="3" t="s">
        <v>98</v>
      </c>
      <c r="W235" s="4" t="e">
        <f>NA()</f>
        <v>#N/A</v>
      </c>
      <c r="X235" s="7" t="e">
        <f t="shared" si="76"/>
        <v>#N/A</v>
      </c>
      <c r="Y235" s="3" t="s">
        <v>98</v>
      </c>
      <c r="AA235" s="3">
        <v>7016.68</v>
      </c>
      <c r="AB235" s="7">
        <f t="shared" si="77"/>
        <v>0.72820242513596134</v>
      </c>
      <c r="AC235" s="3">
        <v>45832.76</v>
      </c>
      <c r="AD235" s="7">
        <f t="shared" si="78"/>
        <v>5.0412347985206054</v>
      </c>
      <c r="AE235" s="3">
        <v>55121.06</v>
      </c>
      <c r="AF235" s="7">
        <f t="shared" si="79"/>
        <v>0.50169891731702065</v>
      </c>
      <c r="AG235" s="4" t="e">
        <f>NA()</f>
        <v>#N/A</v>
      </c>
      <c r="AH235" s="4"/>
      <c r="AI235" s="3">
        <v>531.1</v>
      </c>
      <c r="AJ235" s="7">
        <f t="shared" si="80"/>
        <v>-220.19583868957298</v>
      </c>
      <c r="AK235" s="3">
        <v>1896.67</v>
      </c>
      <c r="AL235" s="7">
        <f t="shared" si="81"/>
        <v>0.16877184044067101</v>
      </c>
      <c r="AM235" s="3">
        <v>72093.62</v>
      </c>
      <c r="AN235" s="7">
        <f t="shared" si="82"/>
        <v>6.8422066294124795</v>
      </c>
      <c r="AO235" s="3" t="s">
        <v>98</v>
      </c>
      <c r="AQ235" s="4" t="e">
        <f>NA()</f>
        <v>#N/A</v>
      </c>
      <c r="AR235" s="4"/>
      <c r="AS235" s="3">
        <v>124.71</v>
      </c>
      <c r="AT235" s="7">
        <f t="shared" si="83"/>
        <v>263.98007459674261</v>
      </c>
      <c r="AU235" s="3">
        <v>111.62</v>
      </c>
      <c r="AV235" s="7">
        <f t="shared" si="84"/>
        <v>174.56254375885774</v>
      </c>
      <c r="AW235" s="4" t="e">
        <f>NA()</f>
        <v>#N/A</v>
      </c>
      <c r="AX235" s="7" t="e">
        <f t="shared" si="85"/>
        <v>#N/A</v>
      </c>
      <c r="AY235" s="3" t="s">
        <v>98</v>
      </c>
      <c r="BA235" s="3">
        <v>44.88</v>
      </c>
      <c r="BB235" s="7">
        <f t="shared" si="86"/>
        <v>36.692957616214322</v>
      </c>
      <c r="BC235" s="3">
        <v>379</v>
      </c>
      <c r="BD235" s="7">
        <f t="shared" si="87"/>
        <v>362.72341125638775</v>
      </c>
      <c r="BE235" s="3">
        <v>67.709999999999994</v>
      </c>
      <c r="BF235" s="7">
        <f t="shared" si="88"/>
        <v>59.664235158319826</v>
      </c>
      <c r="BG235" s="3">
        <v>42.05</v>
      </c>
      <c r="BH235" s="7">
        <f t="shared" si="89"/>
        <v>2.007937686606458</v>
      </c>
      <c r="BI235" s="4" t="e">
        <f>NA()</f>
        <v>#N/A</v>
      </c>
      <c r="BJ235" s="6" t="e">
        <f t="shared" si="90"/>
        <v>#N/A</v>
      </c>
      <c r="BK235" s="4" t="e">
        <f>NA()</f>
        <v>#N/A</v>
      </c>
      <c r="BL235" s="4"/>
      <c r="BM235" s="4" t="e">
        <f>NA()</f>
        <v>#N/A</v>
      </c>
      <c r="BN235" s="4"/>
      <c r="BO235" s="4" t="e">
        <f>NA()</f>
        <v>#N/A</v>
      </c>
      <c r="BP235" s="6" t="e">
        <f t="shared" si="91"/>
        <v>#N/A</v>
      </c>
      <c r="BQ235" s="4" t="e">
        <f>NA()</f>
        <v>#N/A</v>
      </c>
      <c r="BR235" s="6" t="e">
        <f t="shared" si="92"/>
        <v>#N/A</v>
      </c>
      <c r="BS235" s="3">
        <v>258</v>
      </c>
      <c r="BT235" s="7">
        <f t="shared" si="93"/>
        <v>33.413812197585656</v>
      </c>
      <c r="BU235" s="4" t="e">
        <f>NA()</f>
        <v>#N/A</v>
      </c>
      <c r="BV235" s="4"/>
      <c r="BW235" s="3">
        <v>22.92</v>
      </c>
      <c r="BX235" s="7">
        <f t="shared" si="94"/>
        <v>31.005252351840571</v>
      </c>
      <c r="BY235" s="3" t="s">
        <v>98</v>
      </c>
      <c r="CA235" s="4" t="e">
        <f>NA()</f>
        <v>#N/A</v>
      </c>
      <c r="CB235" s="6" t="e">
        <f t="shared" si="95"/>
        <v>#N/A</v>
      </c>
      <c r="CC235" s="3" t="s">
        <v>98</v>
      </c>
      <c r="CE235" s="3">
        <v>547501.15</v>
      </c>
    </row>
    <row r="236" spans="1:83" x14ac:dyDescent="0.3">
      <c r="A236" s="3" t="s">
        <v>733</v>
      </c>
      <c r="B236" s="4">
        <v>2040</v>
      </c>
      <c r="C236" s="4">
        <v>2782271</v>
      </c>
      <c r="D236" s="4">
        <v>6271831</v>
      </c>
      <c r="E236" s="3" t="s">
        <v>98</v>
      </c>
      <c r="G236" s="3" t="s">
        <v>98</v>
      </c>
      <c r="I236" s="3" t="s">
        <v>98</v>
      </c>
      <c r="K236" s="3" t="s">
        <v>98</v>
      </c>
      <c r="M236" s="3">
        <v>767.05</v>
      </c>
      <c r="N236" s="7">
        <f t="shared" si="72"/>
        <v>159.35955542495694</v>
      </c>
      <c r="O236" s="3">
        <v>21.29</v>
      </c>
      <c r="P236" s="9">
        <f t="shared" si="73"/>
        <v>8.1773556448201958</v>
      </c>
      <c r="Q236" s="3">
        <v>70054.73</v>
      </c>
      <c r="R236" s="9">
        <f t="shared" si="74"/>
        <v>70.300041528245941</v>
      </c>
      <c r="S236" s="3">
        <v>250050.84</v>
      </c>
      <c r="T236" s="7">
        <f t="shared" si="75"/>
        <v>36.492960661400353</v>
      </c>
      <c r="U236" s="3" t="s">
        <v>98</v>
      </c>
      <c r="W236" s="4" t="e">
        <f>NA()</f>
        <v>#N/A</v>
      </c>
      <c r="X236" s="7" t="e">
        <f t="shared" si="76"/>
        <v>#N/A</v>
      </c>
      <c r="Y236" s="3" t="s">
        <v>98</v>
      </c>
      <c r="AA236" s="3">
        <v>9335.0300000000007</v>
      </c>
      <c r="AB236" s="7">
        <f t="shared" si="77"/>
        <v>0.96880454641182912</v>
      </c>
      <c r="AC236" s="3">
        <v>58488.37</v>
      </c>
      <c r="AD236" s="7">
        <f t="shared" si="78"/>
        <v>6.4332500628971205</v>
      </c>
      <c r="AE236" s="4" t="e">
        <f>NA()</f>
        <v>#N/A</v>
      </c>
      <c r="AF236" s="6" t="e">
        <f t="shared" si="79"/>
        <v>#N/A</v>
      </c>
      <c r="AG236" s="4" t="e">
        <f>NA()</f>
        <v>#N/A</v>
      </c>
      <c r="AH236" s="4"/>
      <c r="AI236" s="3">
        <v>483.22</v>
      </c>
      <c r="AJ236" s="7">
        <f t="shared" si="80"/>
        <v>-200.34463033623697</v>
      </c>
      <c r="AK236" s="3">
        <v>1963.82</v>
      </c>
      <c r="AL236" s="7">
        <f t="shared" si="81"/>
        <v>0.17474706495816272</v>
      </c>
      <c r="AM236" s="3">
        <v>73888.55</v>
      </c>
      <c r="AN236" s="7">
        <f t="shared" si="82"/>
        <v>7.0125584850320388</v>
      </c>
      <c r="AO236" s="3" t="s">
        <v>98</v>
      </c>
      <c r="AQ236" s="4" t="e">
        <f>NA()</f>
        <v>#N/A</v>
      </c>
      <c r="AR236" s="4"/>
      <c r="AS236" s="3">
        <v>142.55000000000001</v>
      </c>
      <c r="AT236" s="7">
        <f t="shared" si="83"/>
        <v>301.74292064602412</v>
      </c>
      <c r="AU236" s="3">
        <v>113.7</v>
      </c>
      <c r="AV236" s="7">
        <f t="shared" si="84"/>
        <v>177.81545623886512</v>
      </c>
      <c r="AW236" s="4" t="e">
        <f>NA()</f>
        <v>#N/A</v>
      </c>
      <c r="AX236" s="7" t="e">
        <f t="shared" si="85"/>
        <v>#N/A</v>
      </c>
      <c r="AY236" s="3" t="s">
        <v>98</v>
      </c>
      <c r="BA236" s="3">
        <v>51.93</v>
      </c>
      <c r="BB236" s="7">
        <f t="shared" si="86"/>
        <v>42.456891466354932</v>
      </c>
      <c r="BC236" s="3">
        <v>401.27</v>
      </c>
      <c r="BD236" s="7">
        <f t="shared" si="87"/>
        <v>384.03700061965884</v>
      </c>
      <c r="BE236" s="3">
        <v>76.540000000000006</v>
      </c>
      <c r="BF236" s="7">
        <f t="shared" si="88"/>
        <v>67.444994225635796</v>
      </c>
      <c r="BG236" s="3">
        <v>59.25</v>
      </c>
      <c r="BH236" s="7">
        <f t="shared" si="89"/>
        <v>2.829258214778422</v>
      </c>
      <c r="BI236" s="4" t="e">
        <f>NA()</f>
        <v>#N/A</v>
      </c>
      <c r="BJ236" s="6" t="e">
        <f t="shared" si="90"/>
        <v>#N/A</v>
      </c>
      <c r="BK236" s="4" t="e">
        <f>NA()</f>
        <v>#N/A</v>
      </c>
      <c r="BL236" s="4"/>
      <c r="BM236" s="3">
        <v>11.79</v>
      </c>
      <c r="BO236" s="3">
        <v>10.7</v>
      </c>
      <c r="BP236" s="7">
        <f t="shared" si="91"/>
        <v>-11.560519902518278</v>
      </c>
      <c r="BQ236" s="4" t="e">
        <f>NA()</f>
        <v>#N/A</v>
      </c>
      <c r="BR236" s="6" t="e">
        <f t="shared" si="92"/>
        <v>#N/A</v>
      </c>
      <c r="BS236" s="3">
        <v>244.51</v>
      </c>
      <c r="BT236" s="7">
        <f t="shared" si="93"/>
        <v>31.666710156711897</v>
      </c>
      <c r="BU236" s="4" t="e">
        <f>NA()</f>
        <v>#N/A</v>
      </c>
      <c r="BV236" s="4"/>
      <c r="BW236" s="3">
        <v>16</v>
      </c>
      <c r="BX236" s="7">
        <f t="shared" si="94"/>
        <v>21.644155219434953</v>
      </c>
      <c r="BY236" s="3" t="s">
        <v>98</v>
      </c>
      <c r="CA236" s="4" t="e">
        <f>NA()</f>
        <v>#N/A</v>
      </c>
      <c r="CB236" s="6" t="e">
        <f t="shared" si="95"/>
        <v>#N/A</v>
      </c>
      <c r="CC236" s="3" t="s">
        <v>98</v>
      </c>
      <c r="CE236" s="3">
        <v>533818.87</v>
      </c>
    </row>
    <row r="237" spans="1:83" x14ac:dyDescent="0.3">
      <c r="A237" s="3" t="s">
        <v>733</v>
      </c>
      <c r="B237" s="4">
        <v>2060</v>
      </c>
      <c r="C237" s="4">
        <v>2782271</v>
      </c>
      <c r="D237" s="4">
        <v>6271831</v>
      </c>
      <c r="E237" s="3" t="s">
        <v>98</v>
      </c>
      <c r="G237" s="3" t="s">
        <v>98</v>
      </c>
      <c r="I237" s="3" t="s">
        <v>98</v>
      </c>
      <c r="K237" s="3" t="s">
        <v>98</v>
      </c>
      <c r="M237" s="3">
        <v>987.58</v>
      </c>
      <c r="N237" s="7">
        <f t="shared" si="72"/>
        <v>205.17607684841795</v>
      </c>
      <c r="O237" s="3">
        <v>22.74</v>
      </c>
      <c r="P237" s="9">
        <f t="shared" si="73"/>
        <v>8.7342915623866251</v>
      </c>
      <c r="Q237" s="3">
        <v>68933.8</v>
      </c>
      <c r="R237" s="9">
        <f t="shared" si="74"/>
        <v>69.175186353580997</v>
      </c>
      <c r="S237" s="3">
        <v>247749.73</v>
      </c>
      <c r="T237" s="7">
        <f t="shared" si="75"/>
        <v>36.157131688750013</v>
      </c>
      <c r="U237" s="3" t="s">
        <v>98</v>
      </c>
      <c r="W237" s="4" t="e">
        <f>NA()</f>
        <v>#N/A</v>
      </c>
      <c r="X237" s="7" t="e">
        <f t="shared" si="76"/>
        <v>#N/A</v>
      </c>
      <c r="Y237" s="3" t="s">
        <v>98</v>
      </c>
      <c r="AA237" s="3">
        <v>14422.62</v>
      </c>
      <c r="AB237" s="7">
        <f t="shared" si="77"/>
        <v>1.4968028841010874</v>
      </c>
      <c r="AC237" s="3">
        <v>60133.85</v>
      </c>
      <c r="AD237" s="7">
        <f t="shared" si="78"/>
        <v>6.6142396222487641</v>
      </c>
      <c r="AE237" s="4" t="e">
        <f>NA()</f>
        <v>#N/A</v>
      </c>
      <c r="AF237" s="6" t="e">
        <f t="shared" si="79"/>
        <v>#N/A</v>
      </c>
      <c r="AG237" s="4" t="e">
        <f>NA()</f>
        <v>#N/A</v>
      </c>
      <c r="AH237" s="4"/>
      <c r="AI237" s="3">
        <v>448</v>
      </c>
      <c r="AJ237" s="7">
        <f t="shared" si="80"/>
        <v>-185.74230038209132</v>
      </c>
      <c r="AK237" s="3">
        <v>2018.01</v>
      </c>
      <c r="AL237" s="7">
        <f t="shared" si="81"/>
        <v>0.17956906669461661</v>
      </c>
      <c r="AM237" s="3">
        <v>74257.5</v>
      </c>
      <c r="AN237" s="7">
        <f t="shared" si="82"/>
        <v>7.0475745119137754</v>
      </c>
      <c r="AO237" s="3" t="s">
        <v>98</v>
      </c>
      <c r="AQ237" s="3">
        <v>128.97</v>
      </c>
      <c r="AS237" s="4" t="e">
        <f>NA()</f>
        <v>#N/A</v>
      </c>
      <c r="AT237" s="7" t="e">
        <f t="shared" si="83"/>
        <v>#N/A</v>
      </c>
      <c r="AU237" s="3">
        <v>102.37</v>
      </c>
      <c r="AV237" s="7">
        <f t="shared" si="84"/>
        <v>160.09646662420951</v>
      </c>
      <c r="AW237" s="3">
        <v>11.59</v>
      </c>
      <c r="AX237" s="7">
        <f t="shared" si="85"/>
        <v>14.951560913416349</v>
      </c>
      <c r="AY237" s="3" t="s">
        <v>98</v>
      </c>
      <c r="BA237" s="3">
        <v>68.55</v>
      </c>
      <c r="BB237" s="7">
        <f t="shared" si="86"/>
        <v>56.04505892583537</v>
      </c>
      <c r="BC237" s="3">
        <v>361.67</v>
      </c>
      <c r="BD237" s="7">
        <f t="shared" si="87"/>
        <v>346.13766793957194</v>
      </c>
      <c r="BE237" s="3">
        <v>72.239999999999995</v>
      </c>
      <c r="BF237" s="7">
        <f t="shared" si="88"/>
        <v>63.655949606218051</v>
      </c>
      <c r="BG237" s="3">
        <v>72.39</v>
      </c>
      <c r="BH237" s="7">
        <f t="shared" si="89"/>
        <v>3.4567088973470037</v>
      </c>
      <c r="BI237" s="4" t="e">
        <f>NA()</f>
        <v>#N/A</v>
      </c>
      <c r="BJ237" s="6" t="e">
        <f t="shared" si="90"/>
        <v>#N/A</v>
      </c>
      <c r="BK237" s="3">
        <v>2.65</v>
      </c>
      <c r="BM237" s="4" t="e">
        <f>NA()</f>
        <v>#N/A</v>
      </c>
      <c r="BN237" s="4"/>
      <c r="BO237" s="3">
        <v>9.6999999999999993</v>
      </c>
      <c r="BP237" s="7">
        <f t="shared" si="91"/>
        <v>-10.480097481722177</v>
      </c>
      <c r="BQ237" s="4" t="e">
        <f>NA()</f>
        <v>#N/A</v>
      </c>
      <c r="BR237" s="6" t="e">
        <f t="shared" si="92"/>
        <v>#N/A</v>
      </c>
      <c r="BS237" s="4" t="e">
        <f>NA()</f>
        <v>#N/A</v>
      </c>
      <c r="BT237" s="6" t="e">
        <f t="shared" si="93"/>
        <v>#N/A</v>
      </c>
      <c r="BU237" s="4" t="e">
        <f>NA()</f>
        <v>#N/A</v>
      </c>
      <c r="BV237" s="4"/>
      <c r="BW237" s="3">
        <v>14.88</v>
      </c>
      <c r="BX237" s="7">
        <f t="shared" si="94"/>
        <v>20.129064354074504</v>
      </c>
      <c r="BY237" s="3" t="s">
        <v>98</v>
      </c>
      <c r="CA237" s="4" t="e">
        <f>NA()</f>
        <v>#N/A</v>
      </c>
      <c r="CB237" s="6" t="e">
        <f t="shared" si="95"/>
        <v>#N/A</v>
      </c>
      <c r="CC237" s="3" t="s">
        <v>98</v>
      </c>
      <c r="CE237" s="3">
        <v>530181.15</v>
      </c>
    </row>
    <row r="238" spans="1:83" x14ac:dyDescent="0.3">
      <c r="A238" s="3" t="s">
        <v>733</v>
      </c>
      <c r="B238" s="4">
        <v>2080</v>
      </c>
      <c r="C238" s="4">
        <v>2782271</v>
      </c>
      <c r="D238" s="4">
        <v>6271831</v>
      </c>
      <c r="E238" s="3" t="s">
        <v>98</v>
      </c>
      <c r="G238" s="3" t="s">
        <v>98</v>
      </c>
      <c r="I238" s="3" t="s">
        <v>98</v>
      </c>
      <c r="K238" s="3" t="s">
        <v>98</v>
      </c>
      <c r="M238" s="3">
        <v>973.89</v>
      </c>
      <c r="N238" s="7">
        <f t="shared" si="72"/>
        <v>202.33189157527062</v>
      </c>
      <c r="O238" s="3">
        <v>23.33</v>
      </c>
      <c r="P238" s="9">
        <f t="shared" si="73"/>
        <v>8.9609068667757246</v>
      </c>
      <c r="Q238" s="3">
        <v>62376.26</v>
      </c>
      <c r="R238" s="9">
        <f t="shared" si="74"/>
        <v>62.594683733370566</v>
      </c>
      <c r="S238" s="3">
        <v>219191.96</v>
      </c>
      <c r="T238" s="7">
        <f t="shared" si="75"/>
        <v>31.989348940300459</v>
      </c>
      <c r="U238" s="3" t="s">
        <v>98</v>
      </c>
      <c r="W238" s="4" t="e">
        <f>NA()</f>
        <v>#N/A</v>
      </c>
      <c r="X238" s="7" t="e">
        <f t="shared" si="76"/>
        <v>#N/A</v>
      </c>
      <c r="Y238" s="3" t="s">
        <v>98</v>
      </c>
      <c r="AA238" s="3">
        <v>12574.94</v>
      </c>
      <c r="AB238" s="7">
        <f t="shared" si="77"/>
        <v>1.3050476584280892</v>
      </c>
      <c r="AC238" s="3">
        <v>49535.11</v>
      </c>
      <c r="AD238" s="7">
        <f t="shared" si="78"/>
        <v>5.4484635069008718</v>
      </c>
      <c r="AE238" s="3">
        <v>49779.5</v>
      </c>
      <c r="AF238" s="7">
        <f t="shared" si="79"/>
        <v>0.4530812951453152</v>
      </c>
      <c r="AG238" s="4" t="e">
        <f>NA()</f>
        <v>#N/A</v>
      </c>
      <c r="AH238" s="4"/>
      <c r="AI238" s="4" t="e">
        <f>NA()</f>
        <v>#N/A</v>
      </c>
      <c r="AJ238" s="7" t="e">
        <f t="shared" si="80"/>
        <v>#N/A</v>
      </c>
      <c r="AK238" s="3">
        <v>1671.93</v>
      </c>
      <c r="AL238" s="7">
        <f t="shared" si="81"/>
        <v>0.14877374724542017</v>
      </c>
      <c r="AM238" s="3">
        <v>76825.02</v>
      </c>
      <c r="AN238" s="7">
        <f t="shared" si="82"/>
        <v>7.2912507535166959</v>
      </c>
      <c r="AO238" s="3" t="s">
        <v>98</v>
      </c>
      <c r="AQ238" s="4" t="e">
        <f>NA()</f>
        <v>#N/A</v>
      </c>
      <c r="AR238" s="4"/>
      <c r="AS238" s="4" t="e">
        <f>NA()</f>
        <v>#N/A</v>
      </c>
      <c r="AT238" s="7" t="e">
        <f t="shared" si="83"/>
        <v>#N/A</v>
      </c>
      <c r="AU238" s="3">
        <v>84.64</v>
      </c>
      <c r="AV238" s="7">
        <f t="shared" si="84"/>
        <v>132.36851553260811</v>
      </c>
      <c r="AW238" s="4" t="e">
        <f>NA()</f>
        <v>#N/A</v>
      </c>
      <c r="AX238" s="7" t="e">
        <f t="shared" si="85"/>
        <v>#N/A</v>
      </c>
      <c r="AY238" s="3" t="s">
        <v>98</v>
      </c>
      <c r="BA238" s="3">
        <v>72.680000000000007</v>
      </c>
      <c r="BB238" s="7">
        <f t="shared" si="86"/>
        <v>59.421661308967394</v>
      </c>
      <c r="BC238" s="3">
        <v>312.19</v>
      </c>
      <c r="BD238" s="7">
        <f t="shared" si="87"/>
        <v>298.78264316657436</v>
      </c>
      <c r="BE238" s="3">
        <v>65.22</v>
      </c>
      <c r="BF238" s="7">
        <f t="shared" si="88"/>
        <v>57.470113971726761</v>
      </c>
      <c r="BG238" s="3">
        <v>45.75</v>
      </c>
      <c r="BH238" s="7">
        <f t="shared" si="89"/>
        <v>2.1846171025504271</v>
      </c>
      <c r="BI238" s="3">
        <v>4.46</v>
      </c>
      <c r="BJ238" s="7">
        <f t="shared" si="90"/>
        <v>7.5441719689049025</v>
      </c>
      <c r="BK238" s="4" t="e">
        <f>NA()</f>
        <v>#N/A</v>
      </c>
      <c r="BL238" s="4"/>
      <c r="BM238" s="4" t="e">
        <f>NA()</f>
        <v>#N/A</v>
      </c>
      <c r="BN238" s="4"/>
      <c r="BO238" s="4" t="e">
        <f>NA()</f>
        <v>#N/A</v>
      </c>
      <c r="BP238" s="6" t="e">
        <f t="shared" si="91"/>
        <v>#N/A</v>
      </c>
      <c r="BQ238" s="4" t="e">
        <f>NA()</f>
        <v>#N/A</v>
      </c>
      <c r="BR238" s="6" t="e">
        <f t="shared" si="92"/>
        <v>#N/A</v>
      </c>
      <c r="BS238" s="3">
        <v>233.09</v>
      </c>
      <c r="BT238" s="7">
        <f t="shared" si="93"/>
        <v>30.187695678818766</v>
      </c>
      <c r="BU238" s="4" t="e">
        <f>NA()</f>
        <v>#N/A</v>
      </c>
      <c r="BV238" s="4"/>
      <c r="BW238" s="3">
        <v>14.33</v>
      </c>
      <c r="BX238" s="7">
        <f t="shared" si="94"/>
        <v>19.38504651840643</v>
      </c>
      <c r="BY238" s="3" t="s">
        <v>98</v>
      </c>
      <c r="CA238" s="3">
        <v>10.130000000000001</v>
      </c>
      <c r="CB238" s="7">
        <f t="shared" si="95"/>
        <v>13.183638644057291</v>
      </c>
      <c r="CC238" s="3" t="s">
        <v>98</v>
      </c>
      <c r="CE238" s="3">
        <v>526205.57999999996</v>
      </c>
    </row>
    <row r="239" spans="1:83" x14ac:dyDescent="0.3">
      <c r="A239" s="3" t="s">
        <v>733</v>
      </c>
      <c r="B239" s="4">
        <v>2100</v>
      </c>
      <c r="C239" s="4">
        <v>2782271</v>
      </c>
      <c r="D239" s="4">
        <v>6271831</v>
      </c>
      <c r="E239" s="3" t="s">
        <v>98</v>
      </c>
      <c r="G239" s="3" t="s">
        <v>98</v>
      </c>
      <c r="I239" s="3" t="s">
        <v>98</v>
      </c>
      <c r="K239" s="3" t="s">
        <v>98</v>
      </c>
      <c r="M239" s="3">
        <v>929.59</v>
      </c>
      <c r="N239" s="7">
        <f t="shared" si="72"/>
        <v>193.12828254675148</v>
      </c>
      <c r="O239" s="3">
        <v>14.25</v>
      </c>
      <c r="P239" s="9">
        <f t="shared" si="73"/>
        <v>5.4733357416011179</v>
      </c>
      <c r="Q239" s="3">
        <v>63066.76</v>
      </c>
      <c r="R239" s="9">
        <f t="shared" si="74"/>
        <v>63.287601665896375</v>
      </c>
      <c r="S239" s="3">
        <v>244547.76</v>
      </c>
      <c r="T239" s="7">
        <f t="shared" si="75"/>
        <v>35.689829258376321</v>
      </c>
      <c r="U239" s="3" t="s">
        <v>98</v>
      </c>
      <c r="W239" s="4" t="e">
        <f>NA()</f>
        <v>#N/A</v>
      </c>
      <c r="X239" s="7" t="e">
        <f t="shared" si="76"/>
        <v>#N/A</v>
      </c>
      <c r="Y239" s="3" t="s">
        <v>98</v>
      </c>
      <c r="AA239" s="3">
        <v>11834.66</v>
      </c>
      <c r="AB239" s="7">
        <f t="shared" si="77"/>
        <v>1.2282201999606017</v>
      </c>
      <c r="AC239" s="3">
        <v>49947.55</v>
      </c>
      <c r="AD239" s="7">
        <f t="shared" si="78"/>
        <v>5.4938285881288378</v>
      </c>
      <c r="AE239" s="4" t="e">
        <f>NA()</f>
        <v>#N/A</v>
      </c>
      <c r="AF239" s="6" t="e">
        <f t="shared" si="79"/>
        <v>#N/A</v>
      </c>
      <c r="AG239" s="4" t="e">
        <f>NA()</f>
        <v>#N/A</v>
      </c>
      <c r="AH239" s="4"/>
      <c r="AI239" s="3">
        <v>577.5</v>
      </c>
      <c r="AJ239" s="7">
        <f t="shared" si="80"/>
        <v>-239.43343408628959</v>
      </c>
      <c r="AK239" s="3">
        <v>1878.44</v>
      </c>
      <c r="AL239" s="7">
        <f t="shared" si="81"/>
        <v>0.16714967598864011</v>
      </c>
      <c r="AM239" s="3">
        <v>80756.350000000006</v>
      </c>
      <c r="AN239" s="7">
        <f t="shared" si="82"/>
        <v>7.6643624406314252</v>
      </c>
      <c r="AO239" s="3" t="s">
        <v>98</v>
      </c>
      <c r="AQ239" s="4" t="e">
        <f>NA()</f>
        <v>#N/A</v>
      </c>
      <c r="AR239" s="4"/>
      <c r="AS239" s="3">
        <v>465.83</v>
      </c>
      <c r="AT239" s="7">
        <f t="shared" si="83"/>
        <v>986.0463326870389</v>
      </c>
      <c r="AU239" s="3">
        <v>82.11</v>
      </c>
      <c r="AV239" s="7">
        <f t="shared" si="84"/>
        <v>128.41184794875298</v>
      </c>
      <c r="AW239" s="3">
        <v>37.61</v>
      </c>
      <c r="AX239" s="7">
        <f t="shared" si="85"/>
        <v>48.518395681931743</v>
      </c>
      <c r="AY239" s="3" t="s">
        <v>98</v>
      </c>
      <c r="BA239" s="3">
        <v>65.12</v>
      </c>
      <c r="BB239" s="7">
        <f t="shared" si="86"/>
        <v>53.240762031369798</v>
      </c>
      <c r="BC239" s="3">
        <v>326.29000000000002</v>
      </c>
      <c r="BD239" s="7">
        <f t="shared" si="87"/>
        <v>312.2771025299387</v>
      </c>
      <c r="BE239" s="3">
        <v>74.72</v>
      </c>
      <c r="BF239" s="7">
        <f t="shared" si="88"/>
        <v>65.841259061138047</v>
      </c>
      <c r="BG239" s="3">
        <v>75.23</v>
      </c>
      <c r="BH239" s="7">
        <f t="shared" si="89"/>
        <v>3.5923222868823745</v>
      </c>
      <c r="BI239" s="3">
        <v>18.57</v>
      </c>
      <c r="BJ239" s="7">
        <f t="shared" si="90"/>
        <v>31.411496292054718</v>
      </c>
      <c r="BK239" s="4" t="e">
        <f>NA()</f>
        <v>#N/A</v>
      </c>
      <c r="BL239" s="4"/>
      <c r="BM239" s="3">
        <v>4.8</v>
      </c>
      <c r="BO239" s="4" t="e">
        <f>NA()</f>
        <v>#N/A</v>
      </c>
      <c r="BP239" s="6" t="e">
        <f t="shared" si="91"/>
        <v>#N/A</v>
      </c>
      <c r="BQ239" s="4" t="e">
        <f>NA()</f>
        <v>#N/A</v>
      </c>
      <c r="BR239" s="6" t="e">
        <f t="shared" si="92"/>
        <v>#N/A</v>
      </c>
      <c r="BS239" s="3">
        <v>317.85000000000002</v>
      </c>
      <c r="BT239" s="7">
        <f t="shared" si="93"/>
        <v>41.165039562025591</v>
      </c>
      <c r="BU239" s="3">
        <v>399.96</v>
      </c>
      <c r="BW239" s="3">
        <v>497.54</v>
      </c>
      <c r="BX239" s="7">
        <f t="shared" si="94"/>
        <v>673.05206174235411</v>
      </c>
      <c r="BY239" s="3" t="s">
        <v>98</v>
      </c>
      <c r="CA239" s="4" t="e">
        <f>NA()</f>
        <v>#N/A</v>
      </c>
      <c r="CB239" s="6" t="e">
        <f t="shared" si="95"/>
        <v>#N/A</v>
      </c>
      <c r="CC239" s="3" t="s">
        <v>98</v>
      </c>
      <c r="CE239" s="3">
        <v>544081.51</v>
      </c>
    </row>
    <row r="240" spans="1:83" x14ac:dyDescent="0.3">
      <c r="A240" s="3" t="s">
        <v>733</v>
      </c>
      <c r="B240" s="4">
        <v>2120</v>
      </c>
      <c r="C240" s="4">
        <v>2782271</v>
      </c>
      <c r="D240" s="4">
        <v>6271831</v>
      </c>
      <c r="E240" s="3" t="s">
        <v>98</v>
      </c>
      <c r="G240" s="3" t="s">
        <v>98</v>
      </c>
      <c r="I240" s="3" t="s">
        <v>98</v>
      </c>
      <c r="K240" s="3" t="s">
        <v>98</v>
      </c>
      <c r="M240" s="3">
        <v>775.21</v>
      </c>
      <c r="N240" s="7">
        <f t="shared" si="72"/>
        <v>161.0548477426255</v>
      </c>
      <c r="O240" s="3">
        <v>27.42</v>
      </c>
      <c r="P240" s="9">
        <f t="shared" si="73"/>
        <v>10.531850248049309</v>
      </c>
      <c r="Q240" s="3">
        <v>68159.08</v>
      </c>
      <c r="R240" s="9">
        <f t="shared" si="74"/>
        <v>68.397753506822994</v>
      </c>
      <c r="S240" s="3">
        <v>265936.56</v>
      </c>
      <c r="T240" s="7">
        <f t="shared" si="75"/>
        <v>38.811357012470481</v>
      </c>
      <c r="U240" s="3" t="s">
        <v>98</v>
      </c>
      <c r="W240" s="4" t="e">
        <f>NA()</f>
        <v>#N/A</v>
      </c>
      <c r="X240" s="7" t="e">
        <f t="shared" si="76"/>
        <v>#N/A</v>
      </c>
      <c r="Y240" s="3" t="s">
        <v>98</v>
      </c>
      <c r="AA240" s="3">
        <v>12271.91</v>
      </c>
      <c r="AB240" s="7">
        <f t="shared" si="77"/>
        <v>1.2735987137863285</v>
      </c>
      <c r="AC240" s="3">
        <v>51450.09</v>
      </c>
      <c r="AD240" s="7">
        <f t="shared" si="78"/>
        <v>5.6590958976726906</v>
      </c>
      <c r="AE240" s="4" t="e">
        <f>NA()</f>
        <v>#N/A</v>
      </c>
      <c r="AF240" s="6" t="e">
        <f t="shared" si="79"/>
        <v>#N/A</v>
      </c>
      <c r="AG240" s="4" t="e">
        <f>NA()</f>
        <v>#N/A</v>
      </c>
      <c r="AH240" s="4"/>
      <c r="AI240" s="3">
        <v>820.43</v>
      </c>
      <c r="AJ240" s="7">
        <f t="shared" si="80"/>
        <v>-340.15302567517671</v>
      </c>
      <c r="AK240" s="3">
        <v>2057.85</v>
      </c>
      <c r="AL240" s="7">
        <f t="shared" si="81"/>
        <v>0.18311415894743671</v>
      </c>
      <c r="AM240" s="3">
        <v>73699.19</v>
      </c>
      <c r="AN240" s="7">
        <f t="shared" si="82"/>
        <v>6.9945868497147172</v>
      </c>
      <c r="AO240" s="3" t="s">
        <v>98</v>
      </c>
      <c r="AQ240" s="4" t="e">
        <f>NA()</f>
        <v>#N/A</v>
      </c>
      <c r="AR240" s="4"/>
      <c r="AS240" s="3">
        <v>349.2</v>
      </c>
      <c r="AT240" s="7">
        <f t="shared" si="83"/>
        <v>739.16960988840128</v>
      </c>
      <c r="AU240" s="3">
        <v>134.88</v>
      </c>
      <c r="AV240" s="7">
        <f t="shared" si="84"/>
        <v>210.93886312663258</v>
      </c>
      <c r="AW240" s="4" t="e">
        <f>NA()</f>
        <v>#N/A</v>
      </c>
      <c r="AX240" s="7" t="e">
        <f t="shared" si="85"/>
        <v>#N/A</v>
      </c>
      <c r="AY240" s="3" t="s">
        <v>98</v>
      </c>
      <c r="BA240" s="3">
        <v>62.3</v>
      </c>
      <c r="BB240" s="7">
        <f t="shared" si="86"/>
        <v>50.935188491313546</v>
      </c>
      <c r="BC240" s="3">
        <v>311.23</v>
      </c>
      <c r="BD240" s="7">
        <f t="shared" si="87"/>
        <v>297.86387146523896</v>
      </c>
      <c r="BE240" s="3">
        <v>88.17</v>
      </c>
      <c r="BF240" s="7">
        <f t="shared" si="88"/>
        <v>77.693038161409831</v>
      </c>
      <c r="BG240" s="3">
        <v>65.95</v>
      </c>
      <c r="BH240" s="7">
        <f t="shared" si="89"/>
        <v>3.1491912112175013</v>
      </c>
      <c r="BI240" s="3">
        <v>4.5</v>
      </c>
      <c r="BJ240" s="7">
        <f t="shared" si="90"/>
        <v>7.6118327040520324</v>
      </c>
      <c r="BK240" s="4" t="e">
        <f>NA()</f>
        <v>#N/A</v>
      </c>
      <c r="BL240" s="4"/>
      <c r="BM240" s="4" t="e">
        <f>NA()</f>
        <v>#N/A</v>
      </c>
      <c r="BN240" s="4"/>
      <c r="BO240" s="4" t="e">
        <f>NA()</f>
        <v>#N/A</v>
      </c>
      <c r="BP240" s="6" t="e">
        <f t="shared" si="91"/>
        <v>#N/A</v>
      </c>
      <c r="BQ240" s="4" t="e">
        <f>NA()</f>
        <v>#N/A</v>
      </c>
      <c r="BR240" s="6" t="e">
        <f t="shared" si="92"/>
        <v>#N/A</v>
      </c>
      <c r="BS240" s="3">
        <v>241.22</v>
      </c>
      <c r="BT240" s="7">
        <f t="shared" si="93"/>
        <v>31.240619295742682</v>
      </c>
      <c r="BU240" s="4" t="e">
        <f>NA()</f>
        <v>#N/A</v>
      </c>
      <c r="BV240" s="4"/>
      <c r="BW240" s="3">
        <v>85.35</v>
      </c>
      <c r="BX240" s="7">
        <f t="shared" si="94"/>
        <v>115.45804049867331</v>
      </c>
      <c r="BY240" s="3" t="s">
        <v>98</v>
      </c>
      <c r="CA240" s="4" t="e">
        <f>NA()</f>
        <v>#N/A</v>
      </c>
      <c r="CB240" s="6" t="e">
        <f t="shared" si="95"/>
        <v>#N/A</v>
      </c>
      <c r="CC240" s="3" t="s">
        <v>98</v>
      </c>
      <c r="CE240" s="3">
        <v>523459.46</v>
      </c>
    </row>
    <row r="241" spans="1:83" x14ac:dyDescent="0.3">
      <c r="A241" s="3" t="s">
        <v>733</v>
      </c>
      <c r="B241" s="4">
        <v>2140</v>
      </c>
      <c r="C241" s="4">
        <v>2782271</v>
      </c>
      <c r="D241" s="4">
        <v>6271831</v>
      </c>
      <c r="E241" s="3" t="s">
        <v>98</v>
      </c>
      <c r="G241" s="3" t="s">
        <v>98</v>
      </c>
      <c r="I241" s="3" t="s">
        <v>98</v>
      </c>
      <c r="K241" s="3" t="s">
        <v>98</v>
      </c>
      <c r="M241" s="3">
        <v>817.99</v>
      </c>
      <c r="N241" s="7">
        <f t="shared" si="72"/>
        <v>169.94266702569655</v>
      </c>
      <c r="O241" s="3">
        <v>22.21</v>
      </c>
      <c r="P241" s="9">
        <f t="shared" si="73"/>
        <v>8.5307218821726902</v>
      </c>
      <c r="Q241" s="3">
        <v>62108.59</v>
      </c>
      <c r="R241" s="9">
        <f t="shared" si="74"/>
        <v>62.32607642996841</v>
      </c>
      <c r="S241" s="3">
        <v>260996.85</v>
      </c>
      <c r="T241" s="7">
        <f t="shared" si="75"/>
        <v>38.09044504629302</v>
      </c>
      <c r="U241" s="3" t="s">
        <v>98</v>
      </c>
      <c r="W241" s="4" t="e">
        <f>NA()</f>
        <v>#N/A</v>
      </c>
      <c r="X241" s="7" t="e">
        <f t="shared" si="76"/>
        <v>#N/A</v>
      </c>
      <c r="Y241" s="3" t="s">
        <v>98</v>
      </c>
      <c r="AA241" s="3">
        <v>12253.14</v>
      </c>
      <c r="AB241" s="7">
        <f t="shared" si="77"/>
        <v>1.271650732758292</v>
      </c>
      <c r="AC241" s="3">
        <v>46950.13</v>
      </c>
      <c r="AD241" s="7">
        <f t="shared" si="78"/>
        <v>5.1641365074035734</v>
      </c>
      <c r="AE241" s="4" t="e">
        <f>NA()</f>
        <v>#N/A</v>
      </c>
      <c r="AF241" s="6" t="e">
        <f t="shared" si="79"/>
        <v>#N/A</v>
      </c>
      <c r="AG241" s="4" t="e">
        <f>NA()</f>
        <v>#N/A</v>
      </c>
      <c r="AH241" s="4"/>
      <c r="AI241" s="3">
        <v>765.94</v>
      </c>
      <c r="AJ241" s="7">
        <f t="shared" si="80"/>
        <v>-317.56128918450673</v>
      </c>
      <c r="AK241" s="3">
        <v>2257.7600000000002</v>
      </c>
      <c r="AL241" s="7">
        <f t="shared" si="81"/>
        <v>0.20090279831142444</v>
      </c>
      <c r="AM241" s="3">
        <v>80207.09</v>
      </c>
      <c r="AN241" s="7">
        <f t="shared" si="82"/>
        <v>7.6122336889711377</v>
      </c>
      <c r="AO241" s="3" t="s">
        <v>98</v>
      </c>
      <c r="AQ241" s="4" t="e">
        <f>NA()</f>
        <v>#N/A</v>
      </c>
      <c r="AR241" s="4"/>
      <c r="AS241" s="3">
        <v>174.31</v>
      </c>
      <c r="AT241" s="7">
        <f t="shared" si="83"/>
        <v>368.97094702075384</v>
      </c>
      <c r="AU241" s="3">
        <v>212.82</v>
      </c>
      <c r="AV241" s="7">
        <f t="shared" si="84"/>
        <v>332.8292471130631</v>
      </c>
      <c r="AW241" s="4" t="e">
        <f>NA()</f>
        <v>#N/A</v>
      </c>
      <c r="AX241" s="7" t="e">
        <f t="shared" si="85"/>
        <v>#N/A</v>
      </c>
      <c r="AY241" s="3" t="s">
        <v>98</v>
      </c>
      <c r="BA241" s="3">
        <v>65.12</v>
      </c>
      <c r="BB241" s="7">
        <f t="shared" si="86"/>
        <v>53.240762031369798</v>
      </c>
      <c r="BC241" s="3">
        <v>303.56</v>
      </c>
      <c r="BD241" s="7">
        <f t="shared" si="87"/>
        <v>290.52326839311098</v>
      </c>
      <c r="BE241" s="3">
        <v>90.31</v>
      </c>
      <c r="BF241" s="7">
        <f t="shared" si="88"/>
        <v>79.578748739445629</v>
      </c>
      <c r="BG241" s="3">
        <v>84.02</v>
      </c>
      <c r="BH241" s="7">
        <f t="shared" si="89"/>
        <v>4.0120552777330465</v>
      </c>
      <c r="BI241" s="3">
        <v>5.03</v>
      </c>
      <c r="BJ241" s="7">
        <f t="shared" si="90"/>
        <v>8.5083374447514935</v>
      </c>
      <c r="BK241" s="4" t="e">
        <f>NA()</f>
        <v>#N/A</v>
      </c>
      <c r="BL241" s="4"/>
      <c r="BM241" s="4" t="e">
        <f>NA()</f>
        <v>#N/A</v>
      </c>
      <c r="BN241" s="4"/>
      <c r="BO241" s="4" t="e">
        <f>NA()</f>
        <v>#N/A</v>
      </c>
      <c r="BP241" s="6" t="e">
        <f t="shared" si="91"/>
        <v>#N/A</v>
      </c>
      <c r="BQ241" s="4" t="e">
        <f>NA()</f>
        <v>#N/A</v>
      </c>
      <c r="BR241" s="6" t="e">
        <f t="shared" si="92"/>
        <v>#N/A</v>
      </c>
      <c r="BS241" s="4" t="e">
        <f>NA()</f>
        <v>#N/A</v>
      </c>
      <c r="BT241" s="6" t="e">
        <f t="shared" si="93"/>
        <v>#N/A</v>
      </c>
      <c r="BU241" s="4" t="e">
        <f>NA()</f>
        <v>#N/A</v>
      </c>
      <c r="BV241" s="4"/>
      <c r="BW241" s="3">
        <v>32.49</v>
      </c>
      <c r="BX241" s="7">
        <f t="shared" si="94"/>
        <v>43.951162692465104</v>
      </c>
      <c r="BY241" s="3" t="s">
        <v>98</v>
      </c>
      <c r="CA241" s="3">
        <v>11.85</v>
      </c>
      <c r="CB241" s="7">
        <f t="shared" si="95"/>
        <v>15.422124178882417</v>
      </c>
      <c r="CC241" s="3" t="s">
        <v>98</v>
      </c>
      <c r="CE241" s="3">
        <v>532640.77</v>
      </c>
    </row>
    <row r="242" spans="1:83" x14ac:dyDescent="0.3">
      <c r="A242" s="3" t="s">
        <v>733</v>
      </c>
      <c r="B242" s="4">
        <v>2160</v>
      </c>
      <c r="C242" s="4">
        <v>2782271</v>
      </c>
      <c r="D242" s="4">
        <v>6271831</v>
      </c>
      <c r="E242" s="3" t="s">
        <v>98</v>
      </c>
      <c r="G242" s="3" t="s">
        <v>98</v>
      </c>
      <c r="I242" s="3" t="s">
        <v>98</v>
      </c>
      <c r="K242" s="3" t="s">
        <v>98</v>
      </c>
      <c r="M242" s="3">
        <v>876.73</v>
      </c>
      <c r="N242" s="7">
        <f t="shared" si="72"/>
        <v>182.14627863597224</v>
      </c>
      <c r="O242" s="3">
        <v>22.37</v>
      </c>
      <c r="P242" s="9">
        <f t="shared" si="73"/>
        <v>8.592176879973124</v>
      </c>
      <c r="Q242" s="3">
        <v>63158.48</v>
      </c>
      <c r="R242" s="9">
        <f t="shared" si="74"/>
        <v>63.379642842972792</v>
      </c>
      <c r="S242" s="3">
        <v>267394.12</v>
      </c>
      <c r="T242" s="7">
        <f t="shared" si="75"/>
        <v>39.02407647280755</v>
      </c>
      <c r="U242" s="3" t="s">
        <v>98</v>
      </c>
      <c r="W242" s="4" t="e">
        <f>NA()</f>
        <v>#N/A</v>
      </c>
      <c r="X242" s="7" t="e">
        <f t="shared" si="76"/>
        <v>#N/A</v>
      </c>
      <c r="Y242" s="3" t="s">
        <v>98</v>
      </c>
      <c r="AA242" s="3">
        <v>12323.93</v>
      </c>
      <c r="AB242" s="7">
        <f t="shared" si="77"/>
        <v>1.2789974337159209</v>
      </c>
      <c r="AC242" s="3">
        <v>48067.54</v>
      </c>
      <c r="AD242" s="7">
        <f t="shared" si="78"/>
        <v>5.2870426159646753</v>
      </c>
      <c r="AE242" s="4" t="e">
        <f>NA()</f>
        <v>#N/A</v>
      </c>
      <c r="AF242" s="6" t="e">
        <f t="shared" si="79"/>
        <v>#N/A</v>
      </c>
      <c r="AG242" s="4" t="e">
        <f>NA()</f>
        <v>#N/A</v>
      </c>
      <c r="AH242" s="4"/>
      <c r="AI242" s="3">
        <v>710.57</v>
      </c>
      <c r="AJ242" s="7">
        <f t="shared" si="80"/>
        <v>-294.60470174665767</v>
      </c>
      <c r="AK242" s="3">
        <v>1875.63</v>
      </c>
      <c r="AL242" s="7">
        <f t="shared" si="81"/>
        <v>0.16689963308627001</v>
      </c>
      <c r="AM242" s="3">
        <v>74939.600000000006</v>
      </c>
      <c r="AN242" s="7">
        <f t="shared" si="82"/>
        <v>7.1123107415818421</v>
      </c>
      <c r="AO242" s="3" t="s">
        <v>98</v>
      </c>
      <c r="AQ242" s="4" t="e">
        <f>NA()</f>
        <v>#N/A</v>
      </c>
      <c r="AR242" s="4"/>
      <c r="AS242" s="3">
        <v>99.75</v>
      </c>
      <c r="AT242" s="7">
        <f t="shared" si="83"/>
        <v>211.14595815111122</v>
      </c>
      <c r="AU242" s="3">
        <v>106.01</v>
      </c>
      <c r="AV242" s="7">
        <f t="shared" si="84"/>
        <v>165.78906346422244</v>
      </c>
      <c r="AW242" s="4" t="e">
        <f>NA()</f>
        <v>#N/A</v>
      </c>
      <c r="AX242" s="7" t="e">
        <f t="shared" si="85"/>
        <v>#N/A</v>
      </c>
      <c r="AY242" s="3" t="s">
        <v>98</v>
      </c>
      <c r="BA242" s="3">
        <v>67.260000000000005</v>
      </c>
      <c r="BB242" s="7">
        <f t="shared" si="86"/>
        <v>54.990381668150071</v>
      </c>
      <c r="BC242" s="3">
        <v>320.95999999999998</v>
      </c>
      <c r="BD242" s="7">
        <f t="shared" si="87"/>
        <v>307.17600547981584</v>
      </c>
      <c r="BE242" s="3">
        <v>87.09</v>
      </c>
      <c r="BF242" s="7">
        <f t="shared" si="88"/>
        <v>76.741371140718869</v>
      </c>
      <c r="BG242" s="3">
        <v>105.3</v>
      </c>
      <c r="BH242" s="7">
        <f t="shared" si="89"/>
        <v>5.0282006753783604</v>
      </c>
      <c r="BI242" s="3">
        <v>6.79</v>
      </c>
      <c r="BJ242" s="7">
        <f t="shared" si="90"/>
        <v>11.485409791225177</v>
      </c>
      <c r="BK242" s="4" t="e">
        <f>NA()</f>
        <v>#N/A</v>
      </c>
      <c r="BL242" s="4"/>
      <c r="BM242" s="3">
        <v>7.98</v>
      </c>
      <c r="BO242" s="4" t="e">
        <f>NA()</f>
        <v>#N/A</v>
      </c>
      <c r="BP242" s="6" t="e">
        <f t="shared" si="91"/>
        <v>#N/A</v>
      </c>
      <c r="BQ242" s="4" t="e">
        <f>NA()</f>
        <v>#N/A</v>
      </c>
      <c r="BR242" s="6" t="e">
        <f t="shared" si="92"/>
        <v>#N/A</v>
      </c>
      <c r="BS242" s="3">
        <v>286.08999999999997</v>
      </c>
      <c r="BT242" s="7">
        <f t="shared" si="93"/>
        <v>37.051773378322792</v>
      </c>
      <c r="BU242" s="4" t="e">
        <f>NA()</f>
        <v>#N/A</v>
      </c>
      <c r="BV242" s="4"/>
      <c r="BW242" s="3">
        <v>45.58</v>
      </c>
      <c r="BX242" s="7">
        <f t="shared" si="94"/>
        <v>61.658787181365319</v>
      </c>
      <c r="BY242" s="3" t="s">
        <v>98</v>
      </c>
      <c r="CA242" s="3">
        <v>12.85</v>
      </c>
      <c r="CB242" s="7">
        <f t="shared" si="95"/>
        <v>16.723569257269119</v>
      </c>
      <c r="CC242" s="3" t="s">
        <v>98</v>
      </c>
      <c r="CE242" s="3">
        <v>529485.37</v>
      </c>
    </row>
    <row r="243" spans="1:83" x14ac:dyDescent="0.3">
      <c r="A243" s="3" t="s">
        <v>733</v>
      </c>
      <c r="B243" s="4">
        <v>2180</v>
      </c>
      <c r="C243" s="4">
        <v>2782271</v>
      </c>
      <c r="D243" s="4">
        <v>6271831</v>
      </c>
      <c r="E243" s="3" t="s">
        <v>98</v>
      </c>
      <c r="G243" s="3" t="s">
        <v>98</v>
      </c>
      <c r="I243" s="3" t="s">
        <v>98</v>
      </c>
      <c r="K243" s="3" t="s">
        <v>98</v>
      </c>
      <c r="M243" s="3">
        <v>696.69</v>
      </c>
      <c r="N243" s="7">
        <f t="shared" si="72"/>
        <v>144.74181431329544</v>
      </c>
      <c r="O243" s="3">
        <v>25.68</v>
      </c>
      <c r="P243" s="9">
        <f t="shared" si="73"/>
        <v>9.8635271469695933</v>
      </c>
      <c r="Q243" s="3">
        <v>51971.57</v>
      </c>
      <c r="R243" s="9">
        <f t="shared" si="74"/>
        <v>52.153559499667494</v>
      </c>
      <c r="S243" s="3">
        <v>244718.48</v>
      </c>
      <c r="T243" s="7">
        <f t="shared" si="75"/>
        <v>35.714744504588303</v>
      </c>
      <c r="U243" s="3" t="s">
        <v>98</v>
      </c>
      <c r="W243" s="4" t="e">
        <f>NA()</f>
        <v>#N/A</v>
      </c>
      <c r="X243" s="7" t="e">
        <f t="shared" si="76"/>
        <v>#N/A</v>
      </c>
      <c r="Y243" s="3" t="s">
        <v>98</v>
      </c>
      <c r="AA243" s="3">
        <v>11847.07</v>
      </c>
      <c r="AB243" s="7">
        <f t="shared" si="77"/>
        <v>1.2295081298784458</v>
      </c>
      <c r="AC243" s="3">
        <v>47771.75</v>
      </c>
      <c r="AD243" s="7">
        <f t="shared" si="78"/>
        <v>5.2545080960916755</v>
      </c>
      <c r="AE243" s="4" t="e">
        <f>NA()</f>
        <v>#N/A</v>
      </c>
      <c r="AF243" s="6" t="e">
        <f t="shared" si="79"/>
        <v>#N/A</v>
      </c>
      <c r="AG243" s="3">
        <v>3659.52</v>
      </c>
      <c r="AI243" s="3">
        <v>695.61</v>
      </c>
      <c r="AJ243" s="7">
        <f t="shared" si="80"/>
        <v>-288.4022356446128</v>
      </c>
      <c r="AK243" s="3">
        <v>2157.6</v>
      </c>
      <c r="AL243" s="7">
        <f t="shared" si="81"/>
        <v>0.19199023706537865</v>
      </c>
      <c r="AM243" s="3">
        <v>93527.88</v>
      </c>
      <c r="AN243" s="7">
        <f t="shared" si="82"/>
        <v>8.8764731271767854</v>
      </c>
      <c r="AO243" s="3" t="s">
        <v>98</v>
      </c>
      <c r="AQ243" s="4" t="e">
        <f>NA()</f>
        <v>#N/A</v>
      </c>
      <c r="AR243" s="4"/>
      <c r="AS243" s="3">
        <v>359.85</v>
      </c>
      <c r="AT243" s="7">
        <f t="shared" si="83"/>
        <v>761.71301293912154</v>
      </c>
      <c r="AU243" s="3">
        <v>341.51</v>
      </c>
      <c r="AV243" s="7">
        <f t="shared" si="84"/>
        <v>534.08756781121212</v>
      </c>
      <c r="AW243" s="4" t="e">
        <f>NA()</f>
        <v>#N/A</v>
      </c>
      <c r="AX243" s="7" t="e">
        <f t="shared" si="85"/>
        <v>#N/A</v>
      </c>
      <c r="AY243" s="3" t="s">
        <v>98</v>
      </c>
      <c r="BA243" s="3">
        <v>61.43</v>
      </c>
      <c r="BB243" s="7">
        <f t="shared" si="86"/>
        <v>50.223894526828104</v>
      </c>
      <c r="BC243" s="3">
        <v>312.33999999999997</v>
      </c>
      <c r="BD243" s="7">
        <f t="shared" si="87"/>
        <v>298.92620124490804</v>
      </c>
      <c r="BE243" s="3">
        <v>85.28</v>
      </c>
      <c r="BF243" s="7">
        <f t="shared" si="88"/>
        <v>75.146447707894183</v>
      </c>
      <c r="BG243" s="3">
        <v>67.44</v>
      </c>
      <c r="BH243" s="7">
        <f t="shared" si="89"/>
        <v>3.2203404895300722</v>
      </c>
      <c r="BI243" s="3">
        <v>5.09</v>
      </c>
      <c r="BJ243" s="7">
        <f t="shared" si="90"/>
        <v>8.609828547472187</v>
      </c>
      <c r="BK243" s="4" t="e">
        <f>NA()</f>
        <v>#N/A</v>
      </c>
      <c r="BL243" s="4"/>
      <c r="BM243" s="3">
        <v>14.88</v>
      </c>
      <c r="BO243" s="4" t="e">
        <f>NA()</f>
        <v>#N/A</v>
      </c>
      <c r="BP243" s="6" t="e">
        <f t="shared" si="91"/>
        <v>#N/A</v>
      </c>
      <c r="BQ243" s="4" t="e">
        <f>NA()</f>
        <v>#N/A</v>
      </c>
      <c r="BR243" s="6" t="e">
        <f t="shared" si="92"/>
        <v>#N/A</v>
      </c>
      <c r="BS243" s="4" t="e">
        <f>NA()</f>
        <v>#N/A</v>
      </c>
      <c r="BT243" s="6" t="e">
        <f t="shared" si="93"/>
        <v>#N/A</v>
      </c>
      <c r="BU243" s="4" t="e">
        <f>NA()</f>
        <v>#N/A</v>
      </c>
      <c r="BV243" s="4"/>
      <c r="BW243" s="3">
        <v>105.14</v>
      </c>
      <c r="BX243" s="7">
        <f t="shared" si="94"/>
        <v>142.22915498571192</v>
      </c>
      <c r="BY243" s="3" t="s">
        <v>98</v>
      </c>
      <c r="CA243" s="4" t="e">
        <f>NA()</f>
        <v>#N/A</v>
      </c>
      <c r="CB243" s="6" t="e">
        <f t="shared" si="95"/>
        <v>#N/A</v>
      </c>
      <c r="CC243" s="3" t="s">
        <v>98</v>
      </c>
      <c r="CE243" s="3">
        <v>541575.18000000005</v>
      </c>
    </row>
    <row r="244" spans="1:83" x14ac:dyDescent="0.3">
      <c r="A244" s="3" t="s">
        <v>733</v>
      </c>
      <c r="B244" s="4">
        <v>2200</v>
      </c>
      <c r="C244" s="4">
        <v>2782271</v>
      </c>
      <c r="D244" s="4">
        <v>6271831</v>
      </c>
      <c r="E244" s="3" t="s">
        <v>98</v>
      </c>
      <c r="G244" s="3" t="s">
        <v>98</v>
      </c>
      <c r="I244" s="3" t="s">
        <v>98</v>
      </c>
      <c r="K244" s="3" t="s">
        <v>98</v>
      </c>
      <c r="M244" s="3">
        <v>993.32</v>
      </c>
      <c r="N244" s="7">
        <f t="shared" si="72"/>
        <v>206.36859865030735</v>
      </c>
      <c r="O244" s="3">
        <v>20.14</v>
      </c>
      <c r="P244" s="9">
        <f t="shared" si="73"/>
        <v>7.7356478481295801</v>
      </c>
      <c r="Q244" s="3">
        <v>56359.040000000001</v>
      </c>
      <c r="R244" s="9">
        <f t="shared" si="74"/>
        <v>56.556393158493009</v>
      </c>
      <c r="S244" s="3">
        <v>242811.21</v>
      </c>
      <c r="T244" s="7">
        <f t="shared" si="75"/>
        <v>35.43639339374753</v>
      </c>
      <c r="U244" s="3" t="s">
        <v>98</v>
      </c>
      <c r="W244" s="4" t="e">
        <f>NA()</f>
        <v>#N/A</v>
      </c>
      <c r="X244" s="7" t="e">
        <f t="shared" si="76"/>
        <v>#N/A</v>
      </c>
      <c r="Y244" s="3" t="s">
        <v>98</v>
      </c>
      <c r="AA244" s="3">
        <v>11946.02</v>
      </c>
      <c r="AB244" s="7">
        <f t="shared" si="77"/>
        <v>1.2397773212862346</v>
      </c>
      <c r="AC244" s="3">
        <v>44907.94</v>
      </c>
      <c r="AD244" s="7">
        <f t="shared" si="78"/>
        <v>4.9395120402497126</v>
      </c>
      <c r="AE244" s="4" t="e">
        <f>NA()</f>
        <v>#N/A</v>
      </c>
      <c r="AF244" s="6" t="e">
        <f t="shared" si="79"/>
        <v>#N/A</v>
      </c>
      <c r="AG244" s="4" t="e">
        <f>NA()</f>
        <v>#N/A</v>
      </c>
      <c r="AH244" s="4"/>
      <c r="AI244" s="3">
        <v>489.38</v>
      </c>
      <c r="AJ244" s="7">
        <f t="shared" si="80"/>
        <v>-202.89858696649071</v>
      </c>
      <c r="AK244" s="3">
        <v>1544.72</v>
      </c>
      <c r="AL244" s="7">
        <f t="shared" si="81"/>
        <v>0.13745418937691498</v>
      </c>
      <c r="AM244" s="3">
        <v>71815.460000000006</v>
      </c>
      <c r="AN244" s="7">
        <f t="shared" si="82"/>
        <v>6.8158072310185949</v>
      </c>
      <c r="AO244" s="3" t="s">
        <v>98</v>
      </c>
      <c r="AQ244" s="4" t="e">
        <f>NA()</f>
        <v>#N/A</v>
      </c>
      <c r="AR244" s="4"/>
      <c r="AS244" s="3">
        <v>119.15</v>
      </c>
      <c r="AT244" s="7">
        <f t="shared" si="83"/>
        <v>252.21093647824463</v>
      </c>
      <c r="AU244" s="3">
        <v>107.74</v>
      </c>
      <c r="AV244" s="7">
        <f t="shared" si="84"/>
        <v>168.49461086345934</v>
      </c>
      <c r="AW244" s="4" t="e">
        <f>NA()</f>
        <v>#N/A</v>
      </c>
      <c r="AX244" s="7" t="e">
        <f t="shared" si="85"/>
        <v>#N/A</v>
      </c>
      <c r="AY244" s="3" t="s">
        <v>98</v>
      </c>
      <c r="BA244" s="3">
        <v>65.61</v>
      </c>
      <c r="BB244" s="7">
        <f t="shared" si="86"/>
        <v>53.641375873436303</v>
      </c>
      <c r="BC244" s="3">
        <v>274.18</v>
      </c>
      <c r="BD244" s="7">
        <f t="shared" si="87"/>
        <v>262.40502611682427</v>
      </c>
      <c r="BE244" s="3">
        <v>86.09</v>
      </c>
      <c r="BF244" s="7">
        <f t="shared" si="88"/>
        <v>75.860197973412411</v>
      </c>
      <c r="BG244" s="3">
        <v>70.099999999999994</v>
      </c>
      <c r="BH244" s="7">
        <f t="shared" si="89"/>
        <v>3.347358664235736</v>
      </c>
      <c r="BI244" s="4" t="e">
        <f>NA()</f>
        <v>#N/A</v>
      </c>
      <c r="BJ244" s="6" t="e">
        <f t="shared" si="90"/>
        <v>#N/A</v>
      </c>
      <c r="BK244" s="4" t="e">
        <f>NA()</f>
        <v>#N/A</v>
      </c>
      <c r="BL244" s="4"/>
      <c r="BM244" s="4" t="e">
        <f>NA()</f>
        <v>#N/A</v>
      </c>
      <c r="BN244" s="4"/>
      <c r="BO244" s="4" t="e">
        <f>NA()</f>
        <v>#N/A</v>
      </c>
      <c r="BP244" s="6" t="e">
        <f t="shared" si="91"/>
        <v>#N/A</v>
      </c>
      <c r="BQ244" s="4" t="e">
        <f>NA()</f>
        <v>#N/A</v>
      </c>
      <c r="BR244" s="6" t="e">
        <f t="shared" si="92"/>
        <v>#N/A</v>
      </c>
      <c r="BS244" s="3">
        <v>256.25</v>
      </c>
      <c r="BT244" s="7">
        <f t="shared" si="93"/>
        <v>33.187168122602031</v>
      </c>
      <c r="BU244" s="4" t="e">
        <f>NA()</f>
        <v>#N/A</v>
      </c>
      <c r="BV244" s="4"/>
      <c r="BW244" s="3">
        <v>68.14</v>
      </c>
      <c r="BX244" s="7">
        <f t="shared" si="94"/>
        <v>92.177046040768602</v>
      </c>
      <c r="BY244" s="3" t="s">
        <v>98</v>
      </c>
      <c r="CA244" s="4" t="e">
        <f>NA()</f>
        <v>#N/A</v>
      </c>
      <c r="CB244" s="6" t="e">
        <f t="shared" si="95"/>
        <v>#N/A</v>
      </c>
      <c r="CC244" s="3" t="s">
        <v>98</v>
      </c>
      <c r="CE244" s="3">
        <v>568065.51</v>
      </c>
    </row>
    <row r="245" spans="1:83" x14ac:dyDescent="0.3">
      <c r="A245" s="3" t="s">
        <v>733</v>
      </c>
      <c r="B245" s="4">
        <v>2225</v>
      </c>
      <c r="C245" s="4">
        <v>2782271</v>
      </c>
      <c r="D245" s="4">
        <v>6271831</v>
      </c>
      <c r="E245" s="3" t="s">
        <v>98</v>
      </c>
      <c r="G245" s="3" t="s">
        <v>98</v>
      </c>
      <c r="I245" s="3" t="s">
        <v>98</v>
      </c>
      <c r="K245" s="3" t="s">
        <v>98</v>
      </c>
      <c r="M245" s="3">
        <v>729.13</v>
      </c>
      <c r="N245" s="7">
        <f t="shared" si="72"/>
        <v>151.48143230167375</v>
      </c>
      <c r="O245" s="3">
        <v>16.98</v>
      </c>
      <c r="P245" s="9">
        <f t="shared" si="73"/>
        <v>6.5219116415710161</v>
      </c>
      <c r="Q245" s="3">
        <v>62582.46</v>
      </c>
      <c r="R245" s="9">
        <f t="shared" si="74"/>
        <v>62.801605786501369</v>
      </c>
      <c r="S245" s="3">
        <v>246373.09</v>
      </c>
      <c r="T245" s="7">
        <f t="shared" si="75"/>
        <v>35.956221868311452</v>
      </c>
      <c r="U245" s="3" t="s">
        <v>98</v>
      </c>
      <c r="W245" s="4" t="e">
        <f>NA()</f>
        <v>#N/A</v>
      </c>
      <c r="X245" s="7" t="e">
        <f t="shared" si="76"/>
        <v>#N/A</v>
      </c>
      <c r="Y245" s="3" t="s">
        <v>98</v>
      </c>
      <c r="AA245" s="3">
        <v>13507.57</v>
      </c>
      <c r="AB245" s="7">
        <f t="shared" si="77"/>
        <v>1.4018375117140522</v>
      </c>
      <c r="AC245" s="3">
        <v>44268.02</v>
      </c>
      <c r="AD245" s="7">
        <f t="shared" si="78"/>
        <v>4.8691259894801471</v>
      </c>
      <c r="AE245" s="4" t="e">
        <f>NA()</f>
        <v>#N/A</v>
      </c>
      <c r="AF245" s="6" t="e">
        <f t="shared" si="79"/>
        <v>#N/A</v>
      </c>
      <c r="AG245" s="4" t="e">
        <f>NA()</f>
        <v>#N/A</v>
      </c>
      <c r="AH245" s="4"/>
      <c r="AI245" s="3">
        <v>757.07</v>
      </c>
      <c r="AJ245" s="7">
        <f t="shared" si="80"/>
        <v>-313.88375747828098</v>
      </c>
      <c r="AK245" s="3">
        <v>1690.51</v>
      </c>
      <c r="AL245" s="7">
        <f t="shared" si="81"/>
        <v>0.15042705583119823</v>
      </c>
      <c r="AM245" s="3">
        <v>80870.03</v>
      </c>
      <c r="AN245" s="7">
        <f t="shared" si="82"/>
        <v>7.675151495885296</v>
      </c>
      <c r="AO245" s="3" t="s">
        <v>98</v>
      </c>
      <c r="AQ245" s="4" t="e">
        <f>NA()</f>
        <v>#N/A</v>
      </c>
      <c r="AR245" s="4"/>
      <c r="AS245" s="3">
        <v>409.57</v>
      </c>
      <c r="AT245" s="7">
        <f t="shared" si="83"/>
        <v>866.95789553835209</v>
      </c>
      <c r="AU245" s="3">
        <v>679.93</v>
      </c>
      <c r="AV245" s="7">
        <f t="shared" si="84"/>
        <v>1063.3426839093363</v>
      </c>
      <c r="AW245" s="4" t="e">
        <f>NA()</f>
        <v>#N/A</v>
      </c>
      <c r="AX245" s="7" t="e">
        <f t="shared" si="85"/>
        <v>#N/A</v>
      </c>
      <c r="AY245" s="3" t="s">
        <v>98</v>
      </c>
      <c r="BA245" s="3">
        <v>68.14</v>
      </c>
      <c r="BB245" s="7">
        <f t="shared" si="86"/>
        <v>55.70985142533074</v>
      </c>
      <c r="BC245" s="3">
        <v>288.76</v>
      </c>
      <c r="BD245" s="7">
        <f t="shared" si="87"/>
        <v>276.35887133085629</v>
      </c>
      <c r="BE245" s="3">
        <v>85.37</v>
      </c>
      <c r="BF245" s="7">
        <f t="shared" si="88"/>
        <v>75.225753292951765</v>
      </c>
      <c r="BG245" s="3">
        <v>73.06</v>
      </c>
      <c r="BH245" s="7">
        <f t="shared" si="89"/>
        <v>3.4887021969909116</v>
      </c>
      <c r="BI245" s="3">
        <v>41.8</v>
      </c>
      <c r="BJ245" s="7">
        <f t="shared" si="90"/>
        <v>70.705468228749979</v>
      </c>
      <c r="BK245" s="4" t="e">
        <f>NA()</f>
        <v>#N/A</v>
      </c>
      <c r="BL245" s="4"/>
      <c r="BM245" s="3">
        <v>20.350000000000001</v>
      </c>
      <c r="BO245" s="4" t="e">
        <f>NA()</f>
        <v>#N/A</v>
      </c>
      <c r="BP245" s="6" t="e">
        <f t="shared" si="91"/>
        <v>#N/A</v>
      </c>
      <c r="BQ245" s="4" t="e">
        <f>NA()</f>
        <v>#N/A</v>
      </c>
      <c r="BR245" s="6" t="e">
        <f t="shared" si="92"/>
        <v>#N/A</v>
      </c>
      <c r="BS245" s="3">
        <v>263.35000000000002</v>
      </c>
      <c r="BT245" s="7">
        <f t="shared" si="93"/>
        <v>34.106695512535595</v>
      </c>
      <c r="BU245" s="4" t="e">
        <f>NA()</f>
        <v>#N/A</v>
      </c>
      <c r="BV245" s="4"/>
      <c r="BW245" s="3">
        <v>92.34</v>
      </c>
      <c r="BX245" s="7">
        <f t="shared" si="94"/>
        <v>124.91383081016397</v>
      </c>
      <c r="BY245" s="3" t="s">
        <v>98</v>
      </c>
      <c r="CA245" s="4" t="e">
        <f>NA()</f>
        <v>#N/A</v>
      </c>
      <c r="CB245" s="6" t="e">
        <f t="shared" si="95"/>
        <v>#N/A</v>
      </c>
      <c r="CC245" s="3" t="s">
        <v>98</v>
      </c>
      <c r="CE245" s="3">
        <v>547182.46</v>
      </c>
    </row>
    <row r="246" spans="1:83" x14ac:dyDescent="0.3">
      <c r="A246" s="3" t="s">
        <v>733</v>
      </c>
      <c r="B246" s="4">
        <v>2240</v>
      </c>
      <c r="C246" s="4">
        <v>2782271</v>
      </c>
      <c r="D246" s="4">
        <v>6271831</v>
      </c>
      <c r="E246" s="3" t="s">
        <v>98</v>
      </c>
      <c r="G246" s="3" t="s">
        <v>98</v>
      </c>
      <c r="I246" s="3" t="s">
        <v>98</v>
      </c>
      <c r="K246" s="3" t="s">
        <v>98</v>
      </c>
      <c r="M246" s="3">
        <v>976.52</v>
      </c>
      <c r="N246" s="7">
        <f t="shared" si="72"/>
        <v>202.87829093746035</v>
      </c>
      <c r="O246" s="3">
        <v>22.82</v>
      </c>
      <c r="P246" s="9">
        <f t="shared" si="73"/>
        <v>8.7650190612868428</v>
      </c>
      <c r="Q246" s="3">
        <v>65379.35</v>
      </c>
      <c r="R246" s="9">
        <f t="shared" si="74"/>
        <v>65.608289691355978</v>
      </c>
      <c r="S246" s="3">
        <v>255687.15</v>
      </c>
      <c r="T246" s="7">
        <f t="shared" si="75"/>
        <v>37.315535938913747</v>
      </c>
      <c r="U246" s="3" t="s">
        <v>98</v>
      </c>
      <c r="W246" s="4" t="e">
        <f>NA()</f>
        <v>#N/A</v>
      </c>
      <c r="X246" s="7" t="e">
        <f t="shared" si="76"/>
        <v>#N/A</v>
      </c>
      <c r="Y246" s="3" t="s">
        <v>98</v>
      </c>
      <c r="AA246" s="3">
        <v>9304.5499999999993</v>
      </c>
      <c r="AB246" s="7">
        <f t="shared" si="77"/>
        <v>0.96564128260071835</v>
      </c>
      <c r="AC246" s="3">
        <v>53089.75</v>
      </c>
      <c r="AD246" s="7">
        <f t="shared" si="78"/>
        <v>5.8394453038560039</v>
      </c>
      <c r="AE246" s="4" t="e">
        <f>NA()</f>
        <v>#N/A</v>
      </c>
      <c r="AF246" s="6" t="e">
        <f t="shared" si="79"/>
        <v>#N/A</v>
      </c>
      <c r="AG246" s="4" t="e">
        <f>NA()</f>
        <v>#N/A</v>
      </c>
      <c r="AH246" s="4"/>
      <c r="AI246" s="3">
        <v>412.85</v>
      </c>
      <c r="AJ246" s="7">
        <f t="shared" si="80"/>
        <v>-171.16899266238036</v>
      </c>
      <c r="AK246" s="3">
        <v>1633.33</v>
      </c>
      <c r="AL246" s="7">
        <f t="shared" si="81"/>
        <v>0.14533899420930427</v>
      </c>
      <c r="AM246" s="3">
        <v>70114.570000000007</v>
      </c>
      <c r="AN246" s="7">
        <f t="shared" si="82"/>
        <v>6.6543804524229104</v>
      </c>
      <c r="AO246" s="3" t="s">
        <v>98</v>
      </c>
      <c r="AQ246" s="4" t="e">
        <f>NA()</f>
        <v>#N/A</v>
      </c>
      <c r="AR246" s="4"/>
      <c r="AS246" s="4" t="e">
        <f>NA()</f>
        <v>#N/A</v>
      </c>
      <c r="AT246" s="7" t="e">
        <f t="shared" si="83"/>
        <v>#N/A</v>
      </c>
      <c r="AU246" s="3">
        <v>107.28</v>
      </c>
      <c r="AV246" s="7">
        <f t="shared" si="84"/>
        <v>167.77521675730387</v>
      </c>
      <c r="AW246" s="3">
        <v>10.9</v>
      </c>
      <c r="AX246" s="7">
        <f t="shared" si="85"/>
        <v>14.061433473359639</v>
      </c>
      <c r="AY246" s="3" t="s">
        <v>98</v>
      </c>
      <c r="BA246" s="3">
        <v>49.6</v>
      </c>
      <c r="BB246" s="7">
        <f t="shared" si="86"/>
        <v>40.551931768365201</v>
      </c>
      <c r="BC246" s="3">
        <v>281.01</v>
      </c>
      <c r="BD246" s="7">
        <f t="shared" si="87"/>
        <v>268.94170395028368</v>
      </c>
      <c r="BE246" s="3">
        <v>71.37</v>
      </c>
      <c r="BF246" s="7">
        <f t="shared" si="88"/>
        <v>62.889328950661444</v>
      </c>
      <c r="BG246" s="3">
        <v>66.84</v>
      </c>
      <c r="BH246" s="7">
        <f t="shared" si="89"/>
        <v>3.1916897734310505</v>
      </c>
      <c r="BI246" s="4" t="e">
        <f>NA()</f>
        <v>#N/A</v>
      </c>
      <c r="BJ246" s="6" t="e">
        <f t="shared" si="90"/>
        <v>#N/A</v>
      </c>
      <c r="BK246" s="4" t="e">
        <f>NA()</f>
        <v>#N/A</v>
      </c>
      <c r="BL246" s="4"/>
      <c r="BM246" s="4" t="e">
        <f>NA()</f>
        <v>#N/A</v>
      </c>
      <c r="BN246" s="4"/>
      <c r="BO246" s="4" t="e">
        <f>NA()</f>
        <v>#N/A</v>
      </c>
      <c r="BP246" s="6" t="e">
        <f t="shared" si="91"/>
        <v>#N/A</v>
      </c>
      <c r="BQ246" s="4" t="e">
        <f>NA()</f>
        <v>#N/A</v>
      </c>
      <c r="BR246" s="6" t="e">
        <f t="shared" si="92"/>
        <v>#N/A</v>
      </c>
      <c r="BS246" s="3">
        <v>264.67</v>
      </c>
      <c r="BT246" s="7">
        <f t="shared" si="93"/>
        <v>34.277649900523244</v>
      </c>
      <c r="BU246" s="4" t="e">
        <f>NA()</f>
        <v>#N/A</v>
      </c>
      <c r="BV246" s="4"/>
      <c r="BW246" s="3">
        <v>15.05</v>
      </c>
      <c r="BX246" s="7">
        <f t="shared" si="94"/>
        <v>20.359033503281001</v>
      </c>
      <c r="BY246" s="3" t="s">
        <v>98</v>
      </c>
      <c r="CA246" s="3">
        <v>8.0299999999999994</v>
      </c>
      <c r="CB246" s="7">
        <f t="shared" si="95"/>
        <v>10.450603979445216</v>
      </c>
      <c r="CC246" s="3" t="s">
        <v>98</v>
      </c>
      <c r="CE246" s="3">
        <v>542504.35</v>
      </c>
    </row>
    <row r="247" spans="1:83" x14ac:dyDescent="0.3">
      <c r="A247" s="3" t="s">
        <v>733</v>
      </c>
      <c r="B247" s="4">
        <v>2255</v>
      </c>
      <c r="C247" s="4">
        <v>2782271</v>
      </c>
      <c r="D247" s="4">
        <v>6271831</v>
      </c>
      <c r="E247" s="3" t="s">
        <v>98</v>
      </c>
      <c r="G247" s="3" t="s">
        <v>98</v>
      </c>
      <c r="I247" s="3" t="s">
        <v>98</v>
      </c>
      <c r="K247" s="3" t="s">
        <v>98</v>
      </c>
      <c r="M247" s="3">
        <v>659.01</v>
      </c>
      <c r="N247" s="7">
        <f t="shared" si="72"/>
        <v>136.9135527287672</v>
      </c>
      <c r="O247" s="3">
        <v>24.26</v>
      </c>
      <c r="P247" s="9">
        <f t="shared" si="73"/>
        <v>9.3181140414907446</v>
      </c>
      <c r="Q247" s="3">
        <v>56174.99</v>
      </c>
      <c r="R247" s="9">
        <f t="shared" si="74"/>
        <v>56.371698668295501</v>
      </c>
      <c r="S247" s="3">
        <v>226188.53</v>
      </c>
      <c r="T247" s="7">
        <f t="shared" si="75"/>
        <v>33.010443505608592</v>
      </c>
      <c r="U247" s="3" t="s">
        <v>98</v>
      </c>
      <c r="W247" s="4" t="e">
        <f>NA()</f>
        <v>#N/A</v>
      </c>
      <c r="X247" s="7" t="e">
        <f t="shared" si="76"/>
        <v>#N/A</v>
      </c>
      <c r="Y247" s="3" t="s">
        <v>98</v>
      </c>
      <c r="AA247" s="3">
        <v>8999.32</v>
      </c>
      <c r="AB247" s="7">
        <f t="shared" si="77"/>
        <v>0.93396401839253873</v>
      </c>
      <c r="AC247" s="3">
        <v>44448.23</v>
      </c>
      <c r="AD247" s="7">
        <f t="shared" si="78"/>
        <v>4.8889476393882356</v>
      </c>
      <c r="AE247" s="3">
        <v>40451.64</v>
      </c>
      <c r="AF247" s="7">
        <f t="shared" si="79"/>
        <v>0.368181308409125</v>
      </c>
      <c r="AG247" s="4" t="e">
        <f>NA()</f>
        <v>#N/A</v>
      </c>
      <c r="AH247" s="4"/>
      <c r="AI247" s="3">
        <v>756.33</v>
      </c>
      <c r="AJ247" s="7">
        <f t="shared" si="80"/>
        <v>-313.57695099997125</v>
      </c>
      <c r="AK247" s="3">
        <v>2411.86</v>
      </c>
      <c r="AL247" s="7">
        <f t="shared" si="81"/>
        <v>0.21461511548410467</v>
      </c>
      <c r="AM247" s="3">
        <v>81312.98</v>
      </c>
      <c r="AN247" s="7">
        <f t="shared" si="82"/>
        <v>7.717190658664169</v>
      </c>
      <c r="AO247" s="3" t="s">
        <v>98</v>
      </c>
      <c r="AQ247" s="4" t="e">
        <f>NA()</f>
        <v>#N/A</v>
      </c>
      <c r="AR247" s="4"/>
      <c r="AS247" s="3">
        <v>107.48</v>
      </c>
      <c r="AT247" s="7">
        <f t="shared" si="83"/>
        <v>227.50844693815975</v>
      </c>
      <c r="AU247" s="3">
        <v>143.76</v>
      </c>
      <c r="AV247" s="7">
        <f t="shared" si="84"/>
        <v>224.82629717589487</v>
      </c>
      <c r="AW247" s="3">
        <v>10.14</v>
      </c>
      <c r="AX247" s="7">
        <f t="shared" si="85"/>
        <v>13.081003249529058</v>
      </c>
      <c r="AY247" s="3" t="s">
        <v>98</v>
      </c>
      <c r="BA247" s="3">
        <v>50.98</v>
      </c>
      <c r="BB247" s="7">
        <f t="shared" si="86"/>
        <v>41.680191160307615</v>
      </c>
      <c r="BC247" s="3">
        <v>256.25</v>
      </c>
      <c r="BD247" s="7">
        <f t="shared" si="87"/>
        <v>245.24505048667379</v>
      </c>
      <c r="BE247" s="3">
        <v>68.2</v>
      </c>
      <c r="BF247" s="7">
        <f t="shared" si="88"/>
        <v>60.096010010299992</v>
      </c>
      <c r="BG247" s="3">
        <v>47.97</v>
      </c>
      <c r="BH247" s="7">
        <f t="shared" si="89"/>
        <v>2.2906247521168086</v>
      </c>
      <c r="BI247" s="3">
        <v>9.8800000000000008</v>
      </c>
      <c r="BJ247" s="7">
        <f t="shared" si="90"/>
        <v>16.712201581340906</v>
      </c>
      <c r="BK247" s="4" t="e">
        <f>NA()</f>
        <v>#N/A</v>
      </c>
      <c r="BL247" s="4"/>
      <c r="BM247" s="4" t="e">
        <f>NA()</f>
        <v>#N/A</v>
      </c>
      <c r="BN247" s="4"/>
      <c r="BO247" s="4" t="e">
        <f>NA()</f>
        <v>#N/A</v>
      </c>
      <c r="BP247" s="6" t="e">
        <f t="shared" si="91"/>
        <v>#N/A</v>
      </c>
      <c r="BQ247" s="4" t="e">
        <f>NA()</f>
        <v>#N/A</v>
      </c>
      <c r="BR247" s="6" t="e">
        <f t="shared" si="92"/>
        <v>#N/A</v>
      </c>
      <c r="BS247" s="3">
        <v>267.66000000000003</v>
      </c>
      <c r="BT247" s="7">
        <f t="shared" si="93"/>
        <v>34.664887491495264</v>
      </c>
      <c r="BU247" s="4" t="e">
        <f>NA()</f>
        <v>#N/A</v>
      </c>
      <c r="BV247" s="4"/>
      <c r="BW247" s="3">
        <v>25.31</v>
      </c>
      <c r="BX247" s="7">
        <f t="shared" si="94"/>
        <v>34.238348037743663</v>
      </c>
      <c r="BY247" s="3" t="s">
        <v>98</v>
      </c>
      <c r="CA247" s="3">
        <v>8.1999999999999993</v>
      </c>
      <c r="CB247" s="7">
        <f t="shared" si="95"/>
        <v>10.671849642770955</v>
      </c>
      <c r="CC247" s="3" t="s">
        <v>98</v>
      </c>
      <c r="CE247" s="3">
        <v>537577.03</v>
      </c>
    </row>
    <row r="248" spans="1:83" x14ac:dyDescent="0.3">
      <c r="A248" s="3" t="s">
        <v>733</v>
      </c>
      <c r="B248" s="4">
        <v>2270</v>
      </c>
      <c r="C248" s="4">
        <v>2782271</v>
      </c>
      <c r="D248" s="4">
        <v>6271831</v>
      </c>
      <c r="E248" s="3" t="s">
        <v>98</v>
      </c>
      <c r="G248" s="3" t="s">
        <v>98</v>
      </c>
      <c r="I248" s="3" t="s">
        <v>98</v>
      </c>
      <c r="K248" s="3" t="s">
        <v>98</v>
      </c>
      <c r="M248" s="3">
        <v>710.4</v>
      </c>
      <c r="N248" s="7">
        <f t="shared" si="72"/>
        <v>147.59015471467234</v>
      </c>
      <c r="O248" s="3">
        <v>25.73</v>
      </c>
      <c r="P248" s="9">
        <f t="shared" si="73"/>
        <v>9.8827318337822287</v>
      </c>
      <c r="Q248" s="3">
        <v>50378.52</v>
      </c>
      <c r="R248" s="9">
        <f t="shared" si="74"/>
        <v>50.554931096466561</v>
      </c>
      <c r="S248" s="3">
        <v>213897.73</v>
      </c>
      <c r="T248" s="7">
        <f t="shared" si="75"/>
        <v>31.216697558195904</v>
      </c>
      <c r="U248" s="3" t="s">
        <v>98</v>
      </c>
      <c r="W248" s="4" t="e">
        <f>NA()</f>
        <v>#N/A</v>
      </c>
      <c r="X248" s="7" t="e">
        <f t="shared" si="76"/>
        <v>#N/A</v>
      </c>
      <c r="Y248" s="3" t="s">
        <v>98</v>
      </c>
      <c r="AA248" s="3">
        <v>10113.1</v>
      </c>
      <c r="AB248" s="7">
        <f t="shared" si="77"/>
        <v>1.0495539123406641</v>
      </c>
      <c r="AC248" s="3">
        <v>36515.58</v>
      </c>
      <c r="AD248" s="7">
        <f t="shared" si="78"/>
        <v>4.0164199708715564</v>
      </c>
      <c r="AE248" s="4" t="e">
        <f>NA()</f>
        <v>#N/A</v>
      </c>
      <c r="AF248" s="6" t="e">
        <f t="shared" si="79"/>
        <v>#N/A</v>
      </c>
      <c r="AG248" s="4" t="e">
        <f>NA()</f>
        <v>#N/A</v>
      </c>
      <c r="AH248" s="4"/>
      <c r="AI248" s="3">
        <v>1305.7</v>
      </c>
      <c r="AJ248" s="7">
        <f t="shared" si="80"/>
        <v>-541.34759287700138</v>
      </c>
      <c r="AK248" s="3">
        <v>3170.42</v>
      </c>
      <c r="AL248" s="7">
        <f t="shared" si="81"/>
        <v>0.28211424147053105</v>
      </c>
      <c r="AM248" s="3">
        <v>154988.64000000001</v>
      </c>
      <c r="AN248" s="7">
        <f t="shared" si="82"/>
        <v>14.709544340978082</v>
      </c>
      <c r="AO248" s="3" t="s">
        <v>98</v>
      </c>
      <c r="AQ248" s="4" t="e">
        <f>NA()</f>
        <v>#N/A</v>
      </c>
      <c r="AR248" s="4"/>
      <c r="AS248" s="3">
        <v>241.56</v>
      </c>
      <c r="AT248" s="7">
        <f t="shared" si="83"/>
        <v>511.32248271661581</v>
      </c>
      <c r="AU248" s="3">
        <v>295.7</v>
      </c>
      <c r="AV248" s="7">
        <f t="shared" si="84"/>
        <v>462.44529823951109</v>
      </c>
      <c r="AW248" s="3">
        <v>152.61000000000001</v>
      </c>
      <c r="AX248" s="7">
        <f t="shared" si="85"/>
        <v>196.87296902471692</v>
      </c>
      <c r="AY248" s="3" t="s">
        <v>98</v>
      </c>
      <c r="BA248" s="3">
        <v>68.86</v>
      </c>
      <c r="BB248" s="7">
        <f t="shared" si="86"/>
        <v>56.298508499387651</v>
      </c>
      <c r="BC248" s="3">
        <v>234.74</v>
      </c>
      <c r="BD248" s="7">
        <f t="shared" si="87"/>
        <v>224.65882205362655</v>
      </c>
      <c r="BE248" s="3">
        <v>73.34</v>
      </c>
      <c r="BF248" s="7">
        <f t="shared" si="88"/>
        <v>64.625240090255147</v>
      </c>
      <c r="BG248" s="3">
        <v>61.71</v>
      </c>
      <c r="BH248" s="7">
        <f t="shared" si="89"/>
        <v>2.9467261507844125</v>
      </c>
      <c r="BI248" s="3">
        <v>154.72999999999999</v>
      </c>
      <c r="BJ248" s="7">
        <f t="shared" si="90"/>
        <v>261.72863873288242</v>
      </c>
      <c r="BK248" s="4" t="e">
        <f>NA()</f>
        <v>#N/A</v>
      </c>
      <c r="BL248" s="4"/>
      <c r="BM248" s="3">
        <v>9.3800000000000008</v>
      </c>
      <c r="BO248" s="3">
        <v>14.09</v>
      </c>
      <c r="BP248" s="7">
        <f t="shared" si="91"/>
        <v>-15.22315190901706</v>
      </c>
      <c r="BQ248" s="3">
        <v>18.170000000000002</v>
      </c>
      <c r="BR248" s="7">
        <f t="shared" si="92"/>
        <v>-1222.2701322389346</v>
      </c>
      <c r="BS248" s="4" t="e">
        <f>NA()</f>
        <v>#N/A</v>
      </c>
      <c r="BT248" s="6" t="e">
        <f t="shared" si="93"/>
        <v>#N/A</v>
      </c>
      <c r="BU248" s="4" t="e">
        <f>NA()</f>
        <v>#N/A</v>
      </c>
      <c r="BV248" s="4"/>
      <c r="BW248" s="3">
        <v>148.11000000000001</v>
      </c>
      <c r="BX248" s="7">
        <f t="shared" si="94"/>
        <v>200.35723934690694</v>
      </c>
      <c r="BY248" s="3" t="s">
        <v>98</v>
      </c>
      <c r="CA248" s="4" t="e">
        <f>NA()</f>
        <v>#N/A</v>
      </c>
      <c r="CB248" s="6" t="e">
        <f t="shared" si="95"/>
        <v>#N/A</v>
      </c>
      <c r="CC248" s="3" t="s">
        <v>98</v>
      </c>
      <c r="CE248" s="3">
        <v>527421.18999999994</v>
      </c>
    </row>
    <row r="249" spans="1:83" x14ac:dyDescent="0.3">
      <c r="A249" s="3" t="s">
        <v>733</v>
      </c>
      <c r="B249" s="4">
        <v>2285</v>
      </c>
      <c r="C249" s="4">
        <v>2782271</v>
      </c>
      <c r="D249" s="4">
        <v>6271831</v>
      </c>
      <c r="E249" s="3" t="s">
        <v>98</v>
      </c>
      <c r="G249" s="3" t="s">
        <v>98</v>
      </c>
      <c r="I249" s="3" t="s">
        <v>98</v>
      </c>
      <c r="K249" s="3" t="s">
        <v>98</v>
      </c>
      <c r="M249" s="3">
        <v>752.81</v>
      </c>
      <c r="N249" s="7">
        <f t="shared" si="72"/>
        <v>156.40110412549615</v>
      </c>
      <c r="O249" s="3">
        <v>27.39</v>
      </c>
      <c r="P249" s="9">
        <f t="shared" si="73"/>
        <v>10.520327435961727</v>
      </c>
      <c r="Q249" s="3">
        <v>57651.49</v>
      </c>
      <c r="R249" s="9">
        <f t="shared" si="74"/>
        <v>57.853368946897035</v>
      </c>
      <c r="S249" s="3">
        <v>225463.37</v>
      </c>
      <c r="T249" s="7">
        <f t="shared" si="75"/>
        <v>32.904612086073186</v>
      </c>
      <c r="U249" s="3" t="s">
        <v>98</v>
      </c>
      <c r="W249" s="4" t="e">
        <f>NA()</f>
        <v>#N/A</v>
      </c>
      <c r="X249" s="7" t="e">
        <f t="shared" si="76"/>
        <v>#N/A</v>
      </c>
      <c r="Y249" s="3" t="s">
        <v>98</v>
      </c>
      <c r="AA249" s="3">
        <v>6479.97</v>
      </c>
      <c r="AB249" s="7">
        <f t="shared" si="77"/>
        <v>0.67250179127568532</v>
      </c>
      <c r="AC249" s="3">
        <v>44105.69</v>
      </c>
      <c r="AD249" s="7">
        <f t="shared" si="78"/>
        <v>4.8512709956974502</v>
      </c>
      <c r="AE249" s="3">
        <v>44690.85</v>
      </c>
      <c r="AF249" s="7">
        <f t="shared" si="79"/>
        <v>0.40676560028013559</v>
      </c>
      <c r="AG249" s="4" t="e">
        <f>NA()</f>
        <v>#N/A</v>
      </c>
      <c r="AH249" s="4"/>
      <c r="AI249" s="3">
        <v>679.3</v>
      </c>
      <c r="AJ249" s="7">
        <f t="shared" si="80"/>
        <v>-281.64005502132727</v>
      </c>
      <c r="AK249" s="3">
        <v>1927.09</v>
      </c>
      <c r="AL249" s="7">
        <f t="shared" si="81"/>
        <v>0.17147871057949599</v>
      </c>
      <c r="AM249" s="3">
        <v>84711.3</v>
      </c>
      <c r="AN249" s="7">
        <f t="shared" si="82"/>
        <v>8.0397158367987256</v>
      </c>
      <c r="AO249" s="3" t="s">
        <v>98</v>
      </c>
      <c r="AQ249" s="4" t="e">
        <f>NA()</f>
        <v>#N/A</v>
      </c>
      <c r="AR249" s="4"/>
      <c r="AS249" s="4" t="e">
        <f>NA()</f>
        <v>#N/A</v>
      </c>
      <c r="AT249" s="7" t="e">
        <f t="shared" si="83"/>
        <v>#N/A</v>
      </c>
      <c r="AU249" s="3">
        <v>80.3</v>
      </c>
      <c r="AV249" s="7">
        <f t="shared" si="84"/>
        <v>125.58118853105425</v>
      </c>
      <c r="AW249" s="3">
        <v>10.06</v>
      </c>
      <c r="AX249" s="7">
        <f t="shared" si="85"/>
        <v>12.977800068073208</v>
      </c>
      <c r="AY249" s="3" t="s">
        <v>98</v>
      </c>
      <c r="BA249" s="3">
        <v>41.51</v>
      </c>
      <c r="BB249" s="7">
        <f t="shared" si="86"/>
        <v>33.93771547792015</v>
      </c>
      <c r="BC249" s="3">
        <v>318.39</v>
      </c>
      <c r="BD249" s="7">
        <f t="shared" si="87"/>
        <v>304.71637707103241</v>
      </c>
      <c r="BE249" s="3">
        <v>69.319999999999993</v>
      </c>
      <c r="BF249" s="7">
        <f t="shared" si="88"/>
        <v>61.082923957683207</v>
      </c>
      <c r="BG249" s="3">
        <v>40.36</v>
      </c>
      <c r="BH249" s="7">
        <f t="shared" si="89"/>
        <v>1.9272381695942129</v>
      </c>
      <c r="BI249" s="3">
        <v>20.190000000000001</v>
      </c>
      <c r="BJ249" s="7">
        <f t="shared" si="90"/>
        <v>34.151756065513453</v>
      </c>
      <c r="BK249" s="4" t="e">
        <f>NA()</f>
        <v>#N/A</v>
      </c>
      <c r="BL249" s="4"/>
      <c r="BM249" s="4" t="e">
        <f>NA()</f>
        <v>#N/A</v>
      </c>
      <c r="BN249" s="4"/>
      <c r="BO249" s="4" t="e">
        <f>NA()</f>
        <v>#N/A</v>
      </c>
      <c r="BP249" s="6" t="e">
        <f t="shared" si="91"/>
        <v>#N/A</v>
      </c>
      <c r="BQ249" s="4" t="e">
        <f>NA()</f>
        <v>#N/A</v>
      </c>
      <c r="BR249" s="6" t="e">
        <f t="shared" si="92"/>
        <v>#N/A</v>
      </c>
      <c r="BS249" s="3">
        <v>348.61</v>
      </c>
      <c r="BT249" s="7">
        <f t="shared" si="93"/>
        <v>45.14879484573774</v>
      </c>
      <c r="BU249" s="4" t="e">
        <f>NA()</f>
        <v>#N/A</v>
      </c>
      <c r="BV249" s="4"/>
      <c r="BW249" s="3">
        <v>17.86</v>
      </c>
      <c r="BX249" s="7">
        <f t="shared" si="94"/>
        <v>24.160288263694262</v>
      </c>
      <c r="BY249" s="3" t="s">
        <v>98</v>
      </c>
      <c r="CA249" s="4" t="e">
        <f>NA()</f>
        <v>#N/A</v>
      </c>
      <c r="CB249" s="6" t="e">
        <f t="shared" si="95"/>
        <v>#N/A</v>
      </c>
      <c r="CC249" s="3" t="s">
        <v>98</v>
      </c>
      <c r="CE249" s="3">
        <v>532564.16</v>
      </c>
    </row>
    <row r="250" spans="1:83" x14ac:dyDescent="0.3">
      <c r="A250" s="3" t="s">
        <v>733</v>
      </c>
      <c r="B250" s="4">
        <v>2305</v>
      </c>
      <c r="C250" s="4">
        <v>2782271</v>
      </c>
      <c r="D250" s="4">
        <v>6271831</v>
      </c>
      <c r="E250" s="3" t="s">
        <v>98</v>
      </c>
      <c r="G250" s="3" t="s">
        <v>98</v>
      </c>
      <c r="I250" s="3" t="s">
        <v>98</v>
      </c>
      <c r="K250" s="3" t="s">
        <v>98</v>
      </c>
      <c r="M250" s="3">
        <v>733.24</v>
      </c>
      <c r="N250" s="7">
        <f t="shared" si="72"/>
        <v>152.3353111528524</v>
      </c>
      <c r="O250" s="3">
        <v>24.1</v>
      </c>
      <c r="P250" s="9">
        <f t="shared" si="73"/>
        <v>9.2566590436903127</v>
      </c>
      <c r="Q250" s="3">
        <v>64504.51</v>
      </c>
      <c r="R250" s="9">
        <f t="shared" si="74"/>
        <v>64.730386253136032</v>
      </c>
      <c r="S250" s="3">
        <v>249399.37</v>
      </c>
      <c r="T250" s="7">
        <f t="shared" si="75"/>
        <v>36.397883719918845</v>
      </c>
      <c r="U250" s="3" t="s">
        <v>98</v>
      </c>
      <c r="W250" s="4" t="e">
        <f>NA()</f>
        <v>#N/A</v>
      </c>
      <c r="X250" s="7" t="e">
        <f t="shared" si="76"/>
        <v>#N/A</v>
      </c>
      <c r="Y250" s="3" t="s">
        <v>98</v>
      </c>
      <c r="AA250" s="3">
        <v>7863.51</v>
      </c>
      <c r="AB250" s="7">
        <f t="shared" si="77"/>
        <v>0.81608781533159314</v>
      </c>
      <c r="AC250" s="3">
        <v>52276.42</v>
      </c>
      <c r="AD250" s="7">
        <f t="shared" si="78"/>
        <v>5.7499855484609377</v>
      </c>
      <c r="AE250" s="4" t="e">
        <f>NA()</f>
        <v>#N/A</v>
      </c>
      <c r="AF250" s="6" t="e">
        <f t="shared" si="79"/>
        <v>#N/A</v>
      </c>
      <c r="AG250" s="3">
        <v>3698.48</v>
      </c>
      <c r="AI250" s="3">
        <v>899.3</v>
      </c>
      <c r="AJ250" s="7">
        <f t="shared" si="80"/>
        <v>-372.85279181610429</v>
      </c>
      <c r="AK250" s="3">
        <v>2158.9</v>
      </c>
      <c r="AL250" s="7">
        <f t="shared" si="81"/>
        <v>0.19210591527643955</v>
      </c>
      <c r="AM250" s="3">
        <v>77724.66</v>
      </c>
      <c r="AN250" s="7">
        <f t="shared" si="82"/>
        <v>7.3766331045775066</v>
      </c>
      <c r="AO250" s="3" t="s">
        <v>98</v>
      </c>
      <c r="AQ250" s="3">
        <v>134.88</v>
      </c>
      <c r="AS250" s="3">
        <v>231.36</v>
      </c>
      <c r="AT250" s="7">
        <f t="shared" si="83"/>
        <v>489.73161782296836</v>
      </c>
      <c r="AU250" s="3">
        <v>74.010000000000005</v>
      </c>
      <c r="AV250" s="7">
        <f t="shared" si="84"/>
        <v>115.74425607949347</v>
      </c>
      <c r="AW250" s="3">
        <v>10.09</v>
      </c>
      <c r="AX250" s="7">
        <f t="shared" si="85"/>
        <v>13.016501261119151</v>
      </c>
      <c r="AY250" s="3" t="s">
        <v>98</v>
      </c>
      <c r="BA250" s="3">
        <v>45.58</v>
      </c>
      <c r="BB250" s="7">
        <f t="shared" si="86"/>
        <v>37.265263104880759</v>
      </c>
      <c r="BC250" s="3">
        <v>335.5</v>
      </c>
      <c r="BD250" s="7">
        <f t="shared" si="87"/>
        <v>321.09156853962554</v>
      </c>
      <c r="BE250" s="3">
        <v>73.05</v>
      </c>
      <c r="BF250" s="7">
        <f t="shared" si="88"/>
        <v>64.369699871736273</v>
      </c>
      <c r="BG250" s="3">
        <v>73.8</v>
      </c>
      <c r="BH250" s="7">
        <f t="shared" si="89"/>
        <v>3.5240380801797051</v>
      </c>
      <c r="BI250" s="3">
        <v>5.2</v>
      </c>
      <c r="BJ250" s="7">
        <f t="shared" si="90"/>
        <v>8.7958955691267935</v>
      </c>
      <c r="BK250" s="4" t="e">
        <f>NA()</f>
        <v>#N/A</v>
      </c>
      <c r="BL250" s="4"/>
      <c r="BM250" s="4" t="e">
        <f>NA()</f>
        <v>#N/A</v>
      </c>
      <c r="BN250" s="4"/>
      <c r="BO250" s="4" t="e">
        <f>NA()</f>
        <v>#N/A</v>
      </c>
      <c r="BP250" s="6" t="e">
        <f t="shared" si="91"/>
        <v>#N/A</v>
      </c>
      <c r="BQ250" s="4" t="e">
        <f>NA()</f>
        <v>#N/A</v>
      </c>
      <c r="BR250" s="6" t="e">
        <f t="shared" si="92"/>
        <v>#N/A</v>
      </c>
      <c r="BS250" s="4" t="e">
        <f>NA()</f>
        <v>#N/A</v>
      </c>
      <c r="BT250" s="6" t="e">
        <f t="shared" si="93"/>
        <v>#N/A</v>
      </c>
      <c r="BU250" s="4" t="e">
        <f>NA()</f>
        <v>#N/A</v>
      </c>
      <c r="BV250" s="4"/>
      <c r="BW250" s="3">
        <v>12.68</v>
      </c>
      <c r="BX250" s="7">
        <f t="shared" si="94"/>
        <v>17.152993011402199</v>
      </c>
      <c r="BY250" s="3" t="s">
        <v>98</v>
      </c>
      <c r="CA250" s="4" t="e">
        <f>NA()</f>
        <v>#N/A</v>
      </c>
      <c r="CB250" s="6" t="e">
        <f t="shared" si="95"/>
        <v>#N/A</v>
      </c>
      <c r="CC250" s="3" t="s">
        <v>98</v>
      </c>
      <c r="CE250" s="3">
        <v>539721.36</v>
      </c>
    </row>
    <row r="251" spans="1:83" x14ac:dyDescent="0.3">
      <c r="A251" s="3" t="s">
        <v>733</v>
      </c>
      <c r="B251" s="4">
        <v>2315</v>
      </c>
      <c r="C251" s="4">
        <v>2782271</v>
      </c>
      <c r="D251" s="4">
        <v>6271831</v>
      </c>
      <c r="E251" s="3" t="s">
        <v>98</v>
      </c>
      <c r="G251" s="3" t="s">
        <v>98</v>
      </c>
      <c r="I251" s="3" t="s">
        <v>98</v>
      </c>
      <c r="K251" s="3" t="s">
        <v>98</v>
      </c>
      <c r="M251" s="3">
        <v>701.5</v>
      </c>
      <c r="N251" s="7">
        <f t="shared" si="72"/>
        <v>145.74112265250935</v>
      </c>
      <c r="O251" s="3">
        <v>21.68</v>
      </c>
      <c r="P251" s="9">
        <f t="shared" si="73"/>
        <v>8.3271522019587536</v>
      </c>
      <c r="Q251" s="3">
        <v>67199.59</v>
      </c>
      <c r="R251" s="9">
        <f t="shared" si="74"/>
        <v>67.434903648634446</v>
      </c>
      <c r="S251" s="3">
        <v>269238.28000000003</v>
      </c>
      <c r="T251" s="7">
        <f t="shared" si="75"/>
        <v>39.293217173687935</v>
      </c>
      <c r="U251" s="3" t="s">
        <v>98</v>
      </c>
      <c r="W251" s="4" t="e">
        <f>NA()</f>
        <v>#N/A</v>
      </c>
      <c r="X251" s="7" t="e">
        <f t="shared" si="76"/>
        <v>#N/A</v>
      </c>
      <c r="Y251" s="3" t="s">
        <v>98</v>
      </c>
      <c r="AA251" s="3">
        <v>8487.23</v>
      </c>
      <c r="AB251" s="7">
        <f t="shared" si="77"/>
        <v>0.88081848804373075</v>
      </c>
      <c r="AC251" s="3">
        <v>47685.56</v>
      </c>
      <c r="AD251" s="7">
        <f t="shared" si="78"/>
        <v>5.2450278896348861</v>
      </c>
      <c r="AE251" s="4" t="e">
        <f>NA()</f>
        <v>#N/A</v>
      </c>
      <c r="AF251" s="6" t="e">
        <f t="shared" si="79"/>
        <v>#N/A</v>
      </c>
      <c r="AG251" s="3">
        <v>5435.68</v>
      </c>
      <c r="AI251" s="3">
        <v>789.37</v>
      </c>
      <c r="AJ251" s="7">
        <f t="shared" si="80"/>
        <v>-327.27544565315048</v>
      </c>
      <c r="AK251" s="3">
        <v>2227.66</v>
      </c>
      <c r="AL251" s="7">
        <f t="shared" si="81"/>
        <v>0.19822440280916825</v>
      </c>
      <c r="AM251" s="3">
        <v>83131.83</v>
      </c>
      <c r="AN251" s="7">
        <f t="shared" si="82"/>
        <v>7.8898126955088577</v>
      </c>
      <c r="AO251" s="3" t="s">
        <v>98</v>
      </c>
      <c r="AQ251" s="4" t="e">
        <f>NA()</f>
        <v>#N/A</v>
      </c>
      <c r="AR251" s="4"/>
      <c r="AS251" s="4" t="e">
        <f>NA()</f>
        <v>#N/A</v>
      </c>
      <c r="AT251" s="7" t="e">
        <f t="shared" si="83"/>
        <v>#N/A</v>
      </c>
      <c r="AU251" s="3">
        <v>105.26</v>
      </c>
      <c r="AV251" s="7">
        <f t="shared" si="84"/>
        <v>164.61613829114285</v>
      </c>
      <c r="AW251" s="3">
        <v>22.97</v>
      </c>
      <c r="AX251" s="7">
        <f t="shared" si="85"/>
        <v>29.63221347551109</v>
      </c>
      <c r="AY251" s="3" t="s">
        <v>98</v>
      </c>
      <c r="BA251" s="3">
        <v>51.47</v>
      </c>
      <c r="BB251" s="7">
        <f t="shared" si="86"/>
        <v>42.080805002374127</v>
      </c>
      <c r="BC251" s="3">
        <v>360.5</v>
      </c>
      <c r="BD251" s="7">
        <f t="shared" si="87"/>
        <v>345.01791492856933</v>
      </c>
      <c r="BE251" s="3">
        <v>84.42</v>
      </c>
      <c r="BF251" s="7">
        <f t="shared" si="88"/>
        <v>74.388638784010638</v>
      </c>
      <c r="BG251" s="3">
        <v>69.540000000000006</v>
      </c>
      <c r="BH251" s="7">
        <f t="shared" si="89"/>
        <v>3.3206179958766495</v>
      </c>
      <c r="BI251" s="3">
        <v>7.14</v>
      </c>
      <c r="BJ251" s="7">
        <f t="shared" si="90"/>
        <v>12.077441223762557</v>
      </c>
      <c r="BK251" s="4" t="e">
        <f>NA()</f>
        <v>#N/A</v>
      </c>
      <c r="BL251" s="4"/>
      <c r="BM251" s="4" t="e">
        <f>NA()</f>
        <v>#N/A</v>
      </c>
      <c r="BN251" s="4"/>
      <c r="BO251" s="4" t="e">
        <f>NA()</f>
        <v>#N/A</v>
      </c>
      <c r="BP251" s="6" t="e">
        <f t="shared" si="91"/>
        <v>#N/A</v>
      </c>
      <c r="BQ251" s="4" t="e">
        <f>NA()</f>
        <v>#N/A</v>
      </c>
      <c r="BR251" s="6" t="e">
        <f t="shared" si="92"/>
        <v>#N/A</v>
      </c>
      <c r="BS251" s="4" t="e">
        <f>NA()</f>
        <v>#N/A</v>
      </c>
      <c r="BT251" s="6" t="e">
        <f t="shared" si="93"/>
        <v>#N/A</v>
      </c>
      <c r="BU251" s="4" t="e">
        <f>NA()</f>
        <v>#N/A</v>
      </c>
      <c r="BV251" s="4"/>
      <c r="BW251" s="3">
        <v>23.18</v>
      </c>
      <c r="BX251" s="7">
        <f t="shared" si="94"/>
        <v>31.356969874156388</v>
      </c>
      <c r="BY251" s="3" t="s">
        <v>98</v>
      </c>
      <c r="CA251" s="3">
        <v>9.65</v>
      </c>
      <c r="CB251" s="7">
        <f t="shared" si="95"/>
        <v>12.558945006431674</v>
      </c>
      <c r="CC251" s="3" t="s">
        <v>98</v>
      </c>
      <c r="CE251" s="3">
        <v>514347.49</v>
      </c>
    </row>
    <row r="252" spans="1:83" x14ac:dyDescent="0.3">
      <c r="A252" s="3" t="s">
        <v>733</v>
      </c>
      <c r="B252" s="4">
        <v>2325</v>
      </c>
      <c r="C252" s="4">
        <v>2782271</v>
      </c>
      <c r="D252" s="4">
        <v>6271831</v>
      </c>
      <c r="E252" s="3" t="s">
        <v>98</v>
      </c>
      <c r="G252" s="3" t="s">
        <v>98</v>
      </c>
      <c r="I252" s="3" t="s">
        <v>98</v>
      </c>
      <c r="K252" s="3" t="s">
        <v>98</v>
      </c>
      <c r="M252" s="3">
        <v>1041.28</v>
      </c>
      <c r="N252" s="7">
        <f t="shared" si="72"/>
        <v>216.33259614483953</v>
      </c>
      <c r="O252" s="3">
        <v>24.87</v>
      </c>
      <c r="P252" s="9">
        <f t="shared" si="73"/>
        <v>9.552411220604899</v>
      </c>
      <c r="Q252" s="3">
        <v>63126.95</v>
      </c>
      <c r="R252" s="9">
        <f t="shared" si="74"/>
        <v>63.34800243397563</v>
      </c>
      <c r="S252" s="3">
        <v>275681.99</v>
      </c>
      <c r="T252" s="7">
        <f t="shared" si="75"/>
        <v>40.233626154291528</v>
      </c>
      <c r="U252" s="3" t="s">
        <v>98</v>
      </c>
      <c r="W252" s="4" t="e">
        <f>NA()</f>
        <v>#N/A</v>
      </c>
      <c r="X252" s="7" t="e">
        <f t="shared" si="76"/>
        <v>#N/A</v>
      </c>
      <c r="Y252" s="3" t="s">
        <v>98</v>
      </c>
      <c r="AA252" s="3">
        <v>12468.77</v>
      </c>
      <c r="AB252" s="7">
        <f t="shared" si="77"/>
        <v>1.2940291637159627</v>
      </c>
      <c r="AC252" s="3">
        <v>44679.78</v>
      </c>
      <c r="AD252" s="7">
        <f t="shared" si="78"/>
        <v>4.9144162761798542</v>
      </c>
      <c r="AE252" s="4" t="e">
        <f>NA()</f>
        <v>#N/A</v>
      </c>
      <c r="AF252" s="6" t="e">
        <f t="shared" si="79"/>
        <v>#N/A</v>
      </c>
      <c r="AG252" s="4" t="e">
        <f>NA()</f>
        <v>#N/A</v>
      </c>
      <c r="AH252" s="4"/>
      <c r="AI252" s="3">
        <v>816.2</v>
      </c>
      <c r="AJ252" s="7">
        <f t="shared" si="80"/>
        <v>-338.39925350862262</v>
      </c>
      <c r="AK252" s="3">
        <v>2021.54</v>
      </c>
      <c r="AL252" s="7">
        <f t="shared" si="81"/>
        <v>0.17988317752926658</v>
      </c>
      <c r="AM252" s="3">
        <v>82485</v>
      </c>
      <c r="AN252" s="7">
        <f t="shared" si="82"/>
        <v>7.8284238442609535</v>
      </c>
      <c r="AO252" s="3" t="s">
        <v>98</v>
      </c>
      <c r="AQ252" s="4" t="e">
        <f>NA()</f>
        <v>#N/A</v>
      </c>
      <c r="AR252" s="4"/>
      <c r="AS252" s="4" t="e">
        <f>NA()</f>
        <v>#N/A</v>
      </c>
      <c r="AT252" s="7" t="e">
        <f t="shared" si="83"/>
        <v>#N/A</v>
      </c>
      <c r="AU252" s="3">
        <v>245.38</v>
      </c>
      <c r="AV252" s="7">
        <f t="shared" si="84"/>
        <v>383.74983862702481</v>
      </c>
      <c r="AW252" s="3">
        <v>14.75</v>
      </c>
      <c r="AX252" s="7">
        <f t="shared" si="85"/>
        <v>19.028086580922444</v>
      </c>
      <c r="AY252" s="3" t="s">
        <v>98</v>
      </c>
      <c r="BA252" s="3">
        <v>65.77</v>
      </c>
      <c r="BB252" s="7">
        <f t="shared" si="86"/>
        <v>53.77218855656006</v>
      </c>
      <c r="BC252" s="3">
        <v>330.9</v>
      </c>
      <c r="BD252" s="7">
        <f t="shared" si="87"/>
        <v>316.68912080405988</v>
      </c>
      <c r="BE252" s="3">
        <v>100.5</v>
      </c>
      <c r="BF252" s="7">
        <f t="shared" si="88"/>
        <v>88.557903314298372</v>
      </c>
      <c r="BG252" s="3">
        <v>92.27</v>
      </c>
      <c r="BH252" s="7">
        <f t="shared" si="89"/>
        <v>4.4060026240945991</v>
      </c>
      <c r="BI252" s="3">
        <v>15.59</v>
      </c>
      <c r="BJ252" s="7">
        <f t="shared" si="90"/>
        <v>26.370771523593596</v>
      </c>
      <c r="BK252" s="4" t="e">
        <f>NA()</f>
        <v>#N/A</v>
      </c>
      <c r="BL252" s="4"/>
      <c r="BM252" s="4" t="e">
        <f>NA()</f>
        <v>#N/A</v>
      </c>
      <c r="BN252" s="4"/>
      <c r="BO252" s="4" t="e">
        <f>NA()</f>
        <v>#N/A</v>
      </c>
      <c r="BP252" s="6" t="e">
        <f t="shared" si="91"/>
        <v>#N/A</v>
      </c>
      <c r="BQ252" s="4" t="e">
        <f>NA()</f>
        <v>#N/A</v>
      </c>
      <c r="BR252" s="6" t="e">
        <f t="shared" si="92"/>
        <v>#N/A</v>
      </c>
      <c r="BS252" s="4" t="e">
        <f>NA()</f>
        <v>#N/A</v>
      </c>
      <c r="BT252" s="6" t="e">
        <f t="shared" si="93"/>
        <v>#N/A</v>
      </c>
      <c r="BU252" s="4" t="e">
        <f>NA()</f>
        <v>#N/A</v>
      </c>
      <c r="BV252" s="4"/>
      <c r="BW252" s="3">
        <v>24.97</v>
      </c>
      <c r="BX252" s="7">
        <f t="shared" si="94"/>
        <v>33.778409739330669</v>
      </c>
      <c r="BY252" s="3" t="s">
        <v>98</v>
      </c>
      <c r="CA252" s="4" t="e">
        <f>NA()</f>
        <v>#N/A</v>
      </c>
      <c r="CB252" s="6" t="e">
        <f t="shared" si="95"/>
        <v>#N/A</v>
      </c>
      <c r="CC252" s="3" t="s">
        <v>98</v>
      </c>
      <c r="CE252" s="3">
        <v>516763.49</v>
      </c>
    </row>
    <row r="253" spans="1:83" x14ac:dyDescent="0.3">
      <c r="A253" s="3" t="s">
        <v>733</v>
      </c>
      <c r="B253" s="4">
        <v>2332</v>
      </c>
      <c r="C253" s="4">
        <v>2782271</v>
      </c>
      <c r="D253" s="4">
        <v>6271831</v>
      </c>
      <c r="E253" s="3" t="s">
        <v>98</v>
      </c>
      <c r="G253" s="3" t="s">
        <v>98</v>
      </c>
      <c r="I253" s="3" t="s">
        <v>98</v>
      </c>
      <c r="K253" s="3" t="s">
        <v>98</v>
      </c>
      <c r="M253" s="3">
        <v>843.51</v>
      </c>
      <c r="N253" s="7">
        <f t="shared" si="72"/>
        <v>175.2446106466403</v>
      </c>
      <c r="O253" s="3">
        <v>24.35</v>
      </c>
      <c r="P253" s="9">
        <f t="shared" si="73"/>
        <v>9.3526824777534898</v>
      </c>
      <c r="Q253" s="3">
        <v>64432.04</v>
      </c>
      <c r="R253" s="9">
        <f t="shared" si="74"/>
        <v>64.657662484026474</v>
      </c>
      <c r="S253" s="3">
        <v>259822.52</v>
      </c>
      <c r="T253" s="7">
        <f t="shared" si="75"/>
        <v>37.919060785022381</v>
      </c>
      <c r="U253" s="3" t="s">
        <v>98</v>
      </c>
      <c r="W253" s="4" t="e">
        <f>NA()</f>
        <v>#N/A</v>
      </c>
      <c r="X253" s="7" t="e">
        <f t="shared" si="76"/>
        <v>#N/A</v>
      </c>
      <c r="Y253" s="3" t="s">
        <v>98</v>
      </c>
      <c r="AA253" s="3">
        <v>11375.78</v>
      </c>
      <c r="AB253" s="7">
        <f t="shared" si="77"/>
        <v>1.1805968896704946</v>
      </c>
      <c r="AC253" s="3">
        <v>42388.13</v>
      </c>
      <c r="AD253" s="7">
        <f t="shared" si="78"/>
        <v>4.6623532163503834</v>
      </c>
      <c r="AE253" s="4" t="e">
        <f>NA()</f>
        <v>#N/A</v>
      </c>
      <c r="AF253" s="6" t="e">
        <f t="shared" si="79"/>
        <v>#N/A</v>
      </c>
      <c r="AG253" s="4" t="e">
        <f>NA()</f>
        <v>#N/A</v>
      </c>
      <c r="AH253" s="4"/>
      <c r="AI253" s="3">
        <v>731.18</v>
      </c>
      <c r="AJ253" s="7">
        <f t="shared" si="80"/>
        <v>-303.14967677093193</v>
      </c>
      <c r="AK253" s="3">
        <v>1953.77</v>
      </c>
      <c r="AL253" s="7">
        <f t="shared" si="81"/>
        <v>0.17385278340342272</v>
      </c>
      <c r="AM253" s="3">
        <v>82762.490000000005</v>
      </c>
      <c r="AN253" s="7">
        <f t="shared" si="82"/>
        <v>7.8547596548027974</v>
      </c>
      <c r="AO253" s="3" t="s">
        <v>98</v>
      </c>
      <c r="AQ253" s="4" t="e">
        <f>NA()</f>
        <v>#N/A</v>
      </c>
      <c r="AR253" s="4"/>
      <c r="AS253" s="4" t="e">
        <f>NA()</f>
        <v>#N/A</v>
      </c>
      <c r="AT253" s="7" t="e">
        <f t="shared" si="83"/>
        <v>#N/A</v>
      </c>
      <c r="AU253" s="3">
        <v>492.22</v>
      </c>
      <c r="AV253" s="7">
        <f t="shared" si="84"/>
        <v>769.78297159097792</v>
      </c>
      <c r="AW253" s="3">
        <v>14.77</v>
      </c>
      <c r="AX253" s="7">
        <f t="shared" si="85"/>
        <v>19.053887376286408</v>
      </c>
      <c r="AY253" s="3" t="s">
        <v>98</v>
      </c>
      <c r="BA253" s="3">
        <v>65.28</v>
      </c>
      <c r="BB253" s="7">
        <f t="shared" si="86"/>
        <v>53.371574714493555</v>
      </c>
      <c r="BC253" s="3">
        <v>303</v>
      </c>
      <c r="BD253" s="7">
        <f t="shared" si="87"/>
        <v>289.98731823399868</v>
      </c>
      <c r="BE253" s="3">
        <v>88.67</v>
      </c>
      <c r="BF253" s="7">
        <f t="shared" si="88"/>
        <v>78.133624745063059</v>
      </c>
      <c r="BG253" s="3">
        <v>77.64</v>
      </c>
      <c r="BH253" s="7">
        <f t="shared" si="89"/>
        <v>3.707402663213446</v>
      </c>
      <c r="BI253" s="3">
        <v>15.11</v>
      </c>
      <c r="BJ253" s="7">
        <f t="shared" si="90"/>
        <v>25.558842701828045</v>
      </c>
      <c r="BK253" s="4" t="e">
        <f>NA()</f>
        <v>#N/A</v>
      </c>
      <c r="BL253" s="4"/>
      <c r="BM253" s="3">
        <v>6.04</v>
      </c>
      <c r="BO253" s="4" t="e">
        <f>NA()</f>
        <v>#N/A</v>
      </c>
      <c r="BP253" s="6" t="e">
        <f t="shared" si="91"/>
        <v>#N/A</v>
      </c>
      <c r="BQ253" s="4" t="e">
        <f>NA()</f>
        <v>#N/A</v>
      </c>
      <c r="BR253" s="6" t="e">
        <f t="shared" si="92"/>
        <v>#N/A</v>
      </c>
      <c r="BS253" s="3">
        <v>269</v>
      </c>
      <c r="BT253" s="7">
        <f t="shared" si="93"/>
        <v>34.838432097482723</v>
      </c>
      <c r="BU253" s="4" t="e">
        <f>NA()</f>
        <v>#N/A</v>
      </c>
      <c r="BV253" s="4"/>
      <c r="BW253" s="3">
        <v>24.46</v>
      </c>
      <c r="BX253" s="7">
        <f t="shared" si="94"/>
        <v>33.088502291711187</v>
      </c>
      <c r="BY253" s="3" t="s">
        <v>98</v>
      </c>
      <c r="CA253" s="3">
        <v>9.77</v>
      </c>
      <c r="CB253" s="7">
        <f t="shared" si="95"/>
        <v>12.715118415838077</v>
      </c>
      <c r="CC253" s="3" t="s">
        <v>98</v>
      </c>
      <c r="CE253" s="3">
        <v>534300.27</v>
      </c>
    </row>
    <row r="254" spans="1:83" x14ac:dyDescent="0.3">
      <c r="A254" s="3" t="s">
        <v>734</v>
      </c>
      <c r="B254" s="4">
        <v>40</v>
      </c>
      <c r="C254" s="4">
        <v>2779077</v>
      </c>
      <c r="D254" s="4">
        <v>6277901</v>
      </c>
      <c r="E254" s="3" t="s">
        <v>98</v>
      </c>
      <c r="G254" s="3" t="s">
        <v>98</v>
      </c>
      <c r="I254" s="3" t="s">
        <v>98</v>
      </c>
      <c r="K254" s="3" t="s">
        <v>98</v>
      </c>
      <c r="M254" s="3">
        <v>1601.75</v>
      </c>
      <c r="N254" s="7">
        <f t="shared" si="72"/>
        <v>332.77383208646734</v>
      </c>
      <c r="O254" s="3">
        <v>26.73</v>
      </c>
      <c r="P254" s="9">
        <f t="shared" si="73"/>
        <v>10.266825570034939</v>
      </c>
      <c r="Q254" s="3">
        <v>68257.02</v>
      </c>
      <c r="R254" s="9">
        <f t="shared" si="74"/>
        <v>68.496036464551565</v>
      </c>
      <c r="S254" s="3">
        <v>323024.84000000003</v>
      </c>
      <c r="T254" s="7">
        <f t="shared" si="75"/>
        <v>47.142944125983121</v>
      </c>
      <c r="U254" s="3" t="s">
        <v>98</v>
      </c>
      <c r="W254" s="4" t="e">
        <f>NA()</f>
        <v>#N/A</v>
      </c>
      <c r="X254" s="7" t="e">
        <f t="shared" si="76"/>
        <v>#N/A</v>
      </c>
      <c r="Y254" s="3" t="s">
        <v>98</v>
      </c>
      <c r="AA254" s="3">
        <v>20941.02</v>
      </c>
      <c r="AB254" s="7">
        <f t="shared" si="77"/>
        <v>2.1732930030756239</v>
      </c>
      <c r="AC254" s="3">
        <v>34364.980000000003</v>
      </c>
      <c r="AD254" s="7">
        <f t="shared" si="78"/>
        <v>3.7798712760580999</v>
      </c>
      <c r="AE254" s="4" t="e">
        <f>NA()</f>
        <v>#N/A</v>
      </c>
      <c r="AF254" s="6" t="e">
        <f t="shared" si="79"/>
        <v>#N/A</v>
      </c>
      <c r="AG254" s="4" t="e">
        <f>NA()</f>
        <v>#N/A</v>
      </c>
      <c r="AH254" s="4"/>
      <c r="AI254" s="3">
        <v>859.8</v>
      </c>
      <c r="AJ254" s="7">
        <f t="shared" si="80"/>
        <v>-356.47595952795109</v>
      </c>
      <c r="AK254" s="3">
        <v>1408.81</v>
      </c>
      <c r="AL254" s="7">
        <f t="shared" si="81"/>
        <v>0.12536047732669453</v>
      </c>
      <c r="AM254" s="3">
        <v>25681.1</v>
      </c>
      <c r="AN254" s="7">
        <f t="shared" si="82"/>
        <v>2.4373223687561372</v>
      </c>
      <c r="AO254" s="3" t="s">
        <v>98</v>
      </c>
      <c r="AQ254" s="4" t="e">
        <f>NA()</f>
        <v>#N/A</v>
      </c>
      <c r="AR254" s="4"/>
      <c r="AS254" s="4" t="e">
        <f>NA()</f>
        <v>#N/A</v>
      </c>
      <c r="AT254" s="7" t="e">
        <f t="shared" si="83"/>
        <v>#N/A</v>
      </c>
      <c r="AU254" s="3">
        <v>71.02</v>
      </c>
      <c r="AV254" s="7">
        <f t="shared" si="84"/>
        <v>111.06819438948284</v>
      </c>
      <c r="AW254" s="3">
        <v>11.9</v>
      </c>
      <c r="AX254" s="7">
        <f t="shared" si="85"/>
        <v>15.35147324155777</v>
      </c>
      <c r="AY254" s="3" t="s">
        <v>98</v>
      </c>
      <c r="BA254" s="3">
        <v>93.73</v>
      </c>
      <c r="BB254" s="7">
        <f t="shared" si="86"/>
        <v>76.631704932436904</v>
      </c>
      <c r="BC254" s="3">
        <v>284.44</v>
      </c>
      <c r="BD254" s="7">
        <f t="shared" si="87"/>
        <v>272.22439867484678</v>
      </c>
      <c r="BE254" s="3">
        <v>127.7</v>
      </c>
      <c r="BF254" s="7">
        <f t="shared" si="88"/>
        <v>112.52581346503385</v>
      </c>
      <c r="BG254" s="3">
        <v>101.32</v>
      </c>
      <c r="BH254" s="7">
        <f t="shared" si="89"/>
        <v>4.8381509252548476</v>
      </c>
      <c r="BI254" s="4" t="e">
        <f>NA()</f>
        <v>#N/A</v>
      </c>
      <c r="BJ254" s="6" t="e">
        <f t="shared" si="90"/>
        <v>#N/A</v>
      </c>
      <c r="BK254" s="4" t="e">
        <f>NA()</f>
        <v>#N/A</v>
      </c>
      <c r="BL254" s="4"/>
      <c r="BM254" s="3" t="s">
        <v>98</v>
      </c>
      <c r="BO254" s="4" t="e">
        <f>NA()</f>
        <v>#N/A</v>
      </c>
      <c r="BP254" s="6" t="e">
        <f t="shared" si="91"/>
        <v>#N/A</v>
      </c>
      <c r="BQ254" s="4" t="e">
        <f>NA()</f>
        <v>#N/A</v>
      </c>
      <c r="BR254" s="6" t="e">
        <f t="shared" si="92"/>
        <v>#N/A</v>
      </c>
      <c r="BS254" s="3">
        <v>189.87</v>
      </c>
      <c r="BT254" s="7">
        <f t="shared" si="93"/>
        <v>24.590234581223214</v>
      </c>
      <c r="BU254" s="4" t="e">
        <f>NA()</f>
        <v>#N/A</v>
      </c>
      <c r="BV254" s="4"/>
      <c r="BW254" s="3">
        <v>17.16</v>
      </c>
      <c r="BX254" s="7">
        <f t="shared" si="94"/>
        <v>23.213356472843987</v>
      </c>
      <c r="BY254" s="3" t="s">
        <v>98</v>
      </c>
      <c r="CA254" s="3">
        <v>9.5299999999999994</v>
      </c>
      <c r="CB254" s="7">
        <f t="shared" si="95"/>
        <v>12.402771597025268</v>
      </c>
      <c r="CC254" s="4" t="e">
        <f>NA()</f>
        <v>#N/A</v>
      </c>
      <c r="CD254" s="4"/>
      <c r="CE254" s="3">
        <v>522927.28</v>
      </c>
    </row>
    <row r="255" spans="1:83" x14ac:dyDescent="0.3">
      <c r="A255" s="3" t="s">
        <v>734</v>
      </c>
      <c r="B255" s="4">
        <v>60</v>
      </c>
      <c r="C255" s="4">
        <v>2779077</v>
      </c>
      <c r="D255" s="4">
        <v>6277901</v>
      </c>
      <c r="E255" s="3" t="s">
        <v>98</v>
      </c>
      <c r="G255" s="3" t="s">
        <v>98</v>
      </c>
      <c r="I255" s="3" t="s">
        <v>98</v>
      </c>
      <c r="K255" s="3" t="s">
        <v>98</v>
      </c>
      <c r="M255" s="3">
        <v>1187.58</v>
      </c>
      <c r="N255" s="7">
        <f t="shared" si="72"/>
        <v>246.72735914421531</v>
      </c>
      <c r="O255" s="3">
        <v>28.46</v>
      </c>
      <c r="P255" s="9">
        <f t="shared" si="73"/>
        <v>10.931307733752128</v>
      </c>
      <c r="Q255" s="3">
        <v>57239.68</v>
      </c>
      <c r="R255" s="9">
        <f t="shared" si="74"/>
        <v>57.440116906645834</v>
      </c>
      <c r="S255" s="3">
        <v>339710.03</v>
      </c>
      <c r="T255" s="7">
        <f t="shared" si="75"/>
        <v>49.578016858784139</v>
      </c>
      <c r="U255" s="3" t="s">
        <v>98</v>
      </c>
      <c r="W255" s="4" t="e">
        <f>NA()</f>
        <v>#N/A</v>
      </c>
      <c r="X255" s="7" t="e">
        <f t="shared" si="76"/>
        <v>#N/A</v>
      </c>
      <c r="Y255" s="3" t="s">
        <v>98</v>
      </c>
      <c r="AA255" s="3">
        <v>21919.5</v>
      </c>
      <c r="AB255" s="7">
        <f t="shared" si="77"/>
        <v>2.274841243688996</v>
      </c>
      <c r="AC255" s="3">
        <v>20690.099999999999</v>
      </c>
      <c r="AD255" s="7">
        <f t="shared" si="78"/>
        <v>2.275744513419466</v>
      </c>
      <c r="AE255" s="4" t="e">
        <f>NA()</f>
        <v>#N/A</v>
      </c>
      <c r="AF255" s="6" t="e">
        <f t="shared" si="79"/>
        <v>#N/A</v>
      </c>
      <c r="AG255" s="4" t="e">
        <f>NA()</f>
        <v>#N/A</v>
      </c>
      <c r="AH255" s="4"/>
      <c r="AI255" s="3">
        <v>1064.69</v>
      </c>
      <c r="AJ255" s="7">
        <f t="shared" si="80"/>
        <v>-441.42403971832323</v>
      </c>
      <c r="AK255" s="3">
        <v>1965.47</v>
      </c>
      <c r="AL255" s="7">
        <f t="shared" si="81"/>
        <v>0.17489388730297081</v>
      </c>
      <c r="AM255" s="3">
        <v>39687.050000000003</v>
      </c>
      <c r="AN255" s="7">
        <f t="shared" si="82"/>
        <v>3.766588452789922</v>
      </c>
      <c r="AO255" s="3" t="s">
        <v>98</v>
      </c>
      <c r="AQ255" s="4" t="e">
        <f>NA()</f>
        <v>#N/A</v>
      </c>
      <c r="AR255" s="4"/>
      <c r="AS255" s="4" t="e">
        <f>NA()</f>
        <v>#N/A</v>
      </c>
      <c r="AT255" s="7" t="e">
        <f t="shared" si="83"/>
        <v>#N/A</v>
      </c>
      <c r="AU255" s="3">
        <v>46.29</v>
      </c>
      <c r="AV255" s="7">
        <f t="shared" si="84"/>
        <v>72.392941682471999</v>
      </c>
      <c r="AW255" s="4" t="e">
        <f>NA()</f>
        <v>#N/A</v>
      </c>
      <c r="AX255" s="7" t="e">
        <f t="shared" si="85"/>
        <v>#N/A</v>
      </c>
      <c r="AY255" s="3" t="s">
        <v>98</v>
      </c>
      <c r="BA255" s="3">
        <v>94.76</v>
      </c>
      <c r="BB255" s="7">
        <f t="shared" si="86"/>
        <v>77.473811580046103</v>
      </c>
      <c r="BC255" s="3">
        <v>289.95</v>
      </c>
      <c r="BD255" s="7">
        <f t="shared" si="87"/>
        <v>277.49776541897</v>
      </c>
      <c r="BE255" s="3">
        <v>141.87</v>
      </c>
      <c r="BF255" s="7">
        <f t="shared" si="88"/>
        <v>125.01203724576628</v>
      </c>
      <c r="BG255" s="3">
        <v>114.12</v>
      </c>
      <c r="BH255" s="7">
        <f t="shared" si="89"/>
        <v>5.4493662020339837</v>
      </c>
      <c r="BI255" s="4" t="e">
        <f>NA()</f>
        <v>#N/A</v>
      </c>
      <c r="BJ255" s="6" t="e">
        <f t="shared" si="90"/>
        <v>#N/A</v>
      </c>
      <c r="BK255" s="4" t="e">
        <f>NA()</f>
        <v>#N/A</v>
      </c>
      <c r="BL255" s="4"/>
      <c r="BM255" s="3" t="s">
        <v>98</v>
      </c>
      <c r="BO255" s="4" t="e">
        <f>NA()</f>
        <v>#N/A</v>
      </c>
      <c r="BP255" s="6" t="e">
        <f t="shared" si="91"/>
        <v>#N/A</v>
      </c>
      <c r="BQ255" s="4" t="e">
        <f>NA()</f>
        <v>#N/A</v>
      </c>
      <c r="BR255" s="6" t="e">
        <f t="shared" si="92"/>
        <v>#N/A</v>
      </c>
      <c r="BS255" s="4" t="e">
        <f>NA()</f>
        <v>#N/A</v>
      </c>
      <c r="BT255" s="6" t="e">
        <f t="shared" si="93"/>
        <v>#N/A</v>
      </c>
      <c r="BU255" s="4" t="e">
        <f>NA()</f>
        <v>#N/A</v>
      </c>
      <c r="BV255" s="4"/>
      <c r="BW255" s="3">
        <v>19.350000000000001</v>
      </c>
      <c r="BX255" s="7">
        <f t="shared" si="94"/>
        <v>26.175900218504147</v>
      </c>
      <c r="BY255" s="3" t="s">
        <v>98</v>
      </c>
      <c r="CA255" s="3">
        <v>11.4</v>
      </c>
      <c r="CB255" s="7">
        <f t="shared" si="95"/>
        <v>14.836473893608403</v>
      </c>
      <c r="CC255" s="4" t="e">
        <f>NA()</f>
        <v>#N/A</v>
      </c>
      <c r="CD255" s="4"/>
      <c r="CE255" s="3">
        <v>515789.7</v>
      </c>
    </row>
    <row r="256" spans="1:83" x14ac:dyDescent="0.3">
      <c r="A256" s="3" t="s">
        <v>734</v>
      </c>
      <c r="B256" s="4">
        <v>80</v>
      </c>
      <c r="C256" s="4">
        <v>2779077</v>
      </c>
      <c r="D256" s="4">
        <v>6277901</v>
      </c>
      <c r="E256" s="3" t="s">
        <v>98</v>
      </c>
      <c r="G256" s="3" t="s">
        <v>98</v>
      </c>
      <c r="I256" s="3" t="s">
        <v>98</v>
      </c>
      <c r="K256" s="3" t="s">
        <v>98</v>
      </c>
      <c r="M256" s="3">
        <v>1354.15</v>
      </c>
      <c r="N256" s="7">
        <f t="shared" si="72"/>
        <v>281.33334460427022</v>
      </c>
      <c r="O256" s="3">
        <v>21.54</v>
      </c>
      <c r="P256" s="9">
        <f t="shared" si="73"/>
        <v>8.273379078883373</v>
      </c>
      <c r="Q256" s="3">
        <v>68971.22</v>
      </c>
      <c r="R256" s="9">
        <f t="shared" si="74"/>
        <v>69.212737387665157</v>
      </c>
      <c r="S256" s="3">
        <v>342089.05</v>
      </c>
      <c r="T256" s="7">
        <f t="shared" si="75"/>
        <v>49.925216185419806</v>
      </c>
      <c r="U256" s="3" t="s">
        <v>98</v>
      </c>
      <c r="W256" s="4" t="e">
        <f>NA()</f>
        <v>#N/A</v>
      </c>
      <c r="X256" s="7" t="e">
        <f t="shared" si="76"/>
        <v>#N/A</v>
      </c>
      <c r="Y256" s="3" t="s">
        <v>98</v>
      </c>
      <c r="AA256" s="3">
        <v>21987.39</v>
      </c>
      <c r="AB256" s="7">
        <f t="shared" si="77"/>
        <v>2.2818869779454363</v>
      </c>
      <c r="AC256" s="3">
        <v>25911.72</v>
      </c>
      <c r="AD256" s="7">
        <f t="shared" si="78"/>
        <v>2.8500806967226575</v>
      </c>
      <c r="AE256" s="4" t="e">
        <f>NA()</f>
        <v>#N/A</v>
      </c>
      <c r="AF256" s="6" t="e">
        <f t="shared" si="79"/>
        <v>#N/A</v>
      </c>
      <c r="AG256" s="4" t="e">
        <f>NA()</f>
        <v>#N/A</v>
      </c>
      <c r="AH256" s="4"/>
      <c r="AI256" s="3">
        <v>738.1</v>
      </c>
      <c r="AJ256" s="7">
        <f t="shared" si="80"/>
        <v>-306.01873194647681</v>
      </c>
      <c r="AK256" s="3">
        <v>1305.94</v>
      </c>
      <c r="AL256" s="7">
        <f t="shared" si="81"/>
        <v>0.11620677150220644</v>
      </c>
      <c r="AM256" s="3">
        <v>31659.58</v>
      </c>
      <c r="AN256" s="7">
        <f t="shared" si="82"/>
        <v>3.0047234160306386</v>
      </c>
      <c r="AO256" s="3" t="s">
        <v>98</v>
      </c>
      <c r="AQ256" s="4" t="e">
        <f>NA()</f>
        <v>#N/A</v>
      </c>
      <c r="AR256" s="4"/>
      <c r="AS256" s="4" t="e">
        <f>NA()</f>
        <v>#N/A</v>
      </c>
      <c r="AT256" s="7" t="e">
        <f t="shared" si="83"/>
        <v>#N/A</v>
      </c>
      <c r="AU256" s="3">
        <v>46.77</v>
      </c>
      <c r="AV256" s="7">
        <f t="shared" si="84"/>
        <v>73.143613793242935</v>
      </c>
      <c r="AW256" s="4" t="e">
        <f>NA()</f>
        <v>#N/A</v>
      </c>
      <c r="AX256" s="7" t="e">
        <f t="shared" si="85"/>
        <v>#N/A</v>
      </c>
      <c r="AY256" s="3" t="s">
        <v>98</v>
      </c>
      <c r="BA256" s="3">
        <v>93.9</v>
      </c>
      <c r="BB256" s="7">
        <f t="shared" si="86"/>
        <v>76.770693408255894</v>
      </c>
      <c r="BC256" s="3">
        <v>359.95</v>
      </c>
      <c r="BD256" s="7">
        <f t="shared" si="87"/>
        <v>344.4915353080126</v>
      </c>
      <c r="BE256" s="3">
        <v>124.84</v>
      </c>
      <c r="BF256" s="7">
        <f t="shared" si="88"/>
        <v>110.0056582065374</v>
      </c>
      <c r="BG256" s="3">
        <v>100.42</v>
      </c>
      <c r="BH256" s="7">
        <f t="shared" si="89"/>
        <v>4.7951748511063146</v>
      </c>
      <c r="BI256" s="4" t="e">
        <f>NA()</f>
        <v>#N/A</v>
      </c>
      <c r="BJ256" s="6" t="e">
        <f t="shared" si="90"/>
        <v>#N/A</v>
      </c>
      <c r="BK256" s="4" t="e">
        <f>NA()</f>
        <v>#N/A</v>
      </c>
      <c r="BL256" s="4"/>
      <c r="BM256" s="3" t="s">
        <v>98</v>
      </c>
      <c r="BO256" s="4" t="e">
        <f>NA()</f>
        <v>#N/A</v>
      </c>
      <c r="BP256" s="6" t="e">
        <f t="shared" si="91"/>
        <v>#N/A</v>
      </c>
      <c r="BQ256" s="4" t="e">
        <f>NA()</f>
        <v>#N/A</v>
      </c>
      <c r="BR256" s="6" t="e">
        <f t="shared" si="92"/>
        <v>#N/A</v>
      </c>
      <c r="BS256" s="3">
        <v>248.68</v>
      </c>
      <c r="BT256" s="7">
        <f t="shared" si="93"/>
        <v>32.206770609672873</v>
      </c>
      <c r="BU256" s="4" t="e">
        <f>NA()</f>
        <v>#N/A</v>
      </c>
      <c r="BV256" s="4"/>
      <c r="BW256" s="3">
        <v>25.2</v>
      </c>
      <c r="BX256" s="7">
        <f t="shared" si="94"/>
        <v>34.089544470610051</v>
      </c>
      <c r="BY256" s="3" t="s">
        <v>98</v>
      </c>
      <c r="CA256" s="3">
        <v>11.89</v>
      </c>
      <c r="CB256" s="7">
        <f t="shared" si="95"/>
        <v>15.474181982017887</v>
      </c>
      <c r="CC256" s="4" t="e">
        <f>NA()</f>
        <v>#N/A</v>
      </c>
      <c r="CD256" s="4"/>
      <c r="CE256" s="3">
        <v>504949.65</v>
      </c>
    </row>
    <row r="257" spans="1:83" x14ac:dyDescent="0.3">
      <c r="A257" s="3" t="s">
        <v>734</v>
      </c>
      <c r="B257" s="4">
        <v>100</v>
      </c>
      <c r="C257" s="4">
        <v>2779077</v>
      </c>
      <c r="D257" s="4">
        <v>6277901</v>
      </c>
      <c r="E257" s="3" t="s">
        <v>98</v>
      </c>
      <c r="G257" s="3" t="s">
        <v>98</v>
      </c>
      <c r="I257" s="3" t="s">
        <v>98</v>
      </c>
      <c r="K257" s="3" t="s">
        <v>98</v>
      </c>
      <c r="M257" s="3">
        <v>1229.75</v>
      </c>
      <c r="N257" s="7">
        <f t="shared" si="72"/>
        <v>255.4884470162842</v>
      </c>
      <c r="O257" s="3">
        <v>26.85</v>
      </c>
      <c r="P257" s="9">
        <f t="shared" si="73"/>
        <v>10.312916818385265</v>
      </c>
      <c r="Q257" s="3">
        <v>24351.9</v>
      </c>
      <c r="R257" s="9">
        <f t="shared" si="74"/>
        <v>24.437173354200247</v>
      </c>
      <c r="S257" s="3">
        <v>139639.12</v>
      </c>
      <c r="T257" s="7">
        <f t="shared" si="75"/>
        <v>20.379235330513438</v>
      </c>
      <c r="U257" s="3" t="s">
        <v>98</v>
      </c>
      <c r="W257" s="3">
        <v>6196.6</v>
      </c>
      <c r="X257" s="7">
        <f t="shared" si="76"/>
        <v>8708.0553395939005</v>
      </c>
      <c r="Y257" s="3" t="s">
        <v>98</v>
      </c>
      <c r="AA257" s="3">
        <v>5264.19</v>
      </c>
      <c r="AB257" s="7">
        <f t="shared" si="77"/>
        <v>0.546326171975418</v>
      </c>
      <c r="AC257" s="3">
        <v>220959.16</v>
      </c>
      <c r="AD257" s="7">
        <f t="shared" si="78"/>
        <v>24.303729612702401</v>
      </c>
      <c r="AE257" s="4" t="e">
        <f>NA()</f>
        <v>#N/A</v>
      </c>
      <c r="AF257" s="6" t="e">
        <f t="shared" si="79"/>
        <v>#N/A</v>
      </c>
      <c r="AG257" s="4" t="e">
        <f>NA()</f>
        <v>#N/A</v>
      </c>
      <c r="AH257" s="4"/>
      <c r="AI257" s="4" t="e">
        <f>NA()</f>
        <v>#N/A</v>
      </c>
      <c r="AJ257" s="7" t="e">
        <f t="shared" si="80"/>
        <v>#N/A</v>
      </c>
      <c r="AK257" s="3">
        <v>1290.26</v>
      </c>
      <c r="AL257" s="7">
        <f t="shared" si="81"/>
        <v>0.11481151431033346</v>
      </c>
      <c r="AM257" s="3">
        <v>29161.48</v>
      </c>
      <c r="AN257" s="7">
        <f t="shared" si="82"/>
        <v>2.7676356351571667</v>
      </c>
      <c r="AO257" s="3" t="s">
        <v>98</v>
      </c>
      <c r="AQ257" s="4" t="e">
        <f>NA()</f>
        <v>#N/A</v>
      </c>
      <c r="AR257" s="4"/>
      <c r="AS257" s="3">
        <v>198.85</v>
      </c>
      <c r="AT257" s="7">
        <f t="shared" si="83"/>
        <v>420.91602785311744</v>
      </c>
      <c r="AU257" s="3">
        <v>153.79</v>
      </c>
      <c r="AV257" s="7">
        <f t="shared" si="84"/>
        <v>240.51221649054585</v>
      </c>
      <c r="AW257" s="4" t="e">
        <f>NA()</f>
        <v>#N/A</v>
      </c>
      <c r="AX257" s="7" t="e">
        <f t="shared" si="85"/>
        <v>#N/A</v>
      </c>
      <c r="AY257" s="3" t="s">
        <v>98</v>
      </c>
      <c r="BA257" s="3">
        <v>46.41</v>
      </c>
      <c r="BB257" s="7">
        <f t="shared" si="86"/>
        <v>37.943853898585253</v>
      </c>
      <c r="BC257" s="3">
        <v>302.45</v>
      </c>
      <c r="BD257" s="7">
        <f t="shared" si="87"/>
        <v>289.4609386134419</v>
      </c>
      <c r="BE257" s="3">
        <v>105.49</v>
      </c>
      <c r="BF257" s="7">
        <f t="shared" si="88"/>
        <v>92.954957419157566</v>
      </c>
      <c r="BG257" s="3">
        <v>80.739999999999995</v>
      </c>
      <c r="BH257" s="7">
        <f t="shared" si="89"/>
        <v>3.855431363058393</v>
      </c>
      <c r="BI257" s="4" t="e">
        <f>NA()</f>
        <v>#N/A</v>
      </c>
      <c r="BJ257" s="6" t="e">
        <f t="shared" si="90"/>
        <v>#N/A</v>
      </c>
      <c r="BK257" s="4" t="e">
        <f>NA()</f>
        <v>#N/A</v>
      </c>
      <c r="BL257" s="4"/>
      <c r="BM257" s="3" t="s">
        <v>98</v>
      </c>
      <c r="BO257" s="4" t="e">
        <f>NA()</f>
        <v>#N/A</v>
      </c>
      <c r="BP257" s="6" t="e">
        <f t="shared" si="91"/>
        <v>#N/A</v>
      </c>
      <c r="BQ257" s="4" t="e">
        <f>NA()</f>
        <v>#N/A</v>
      </c>
      <c r="BR257" s="6" t="e">
        <f t="shared" si="92"/>
        <v>#N/A</v>
      </c>
      <c r="BS257" s="4" t="e">
        <f>NA()</f>
        <v>#N/A</v>
      </c>
      <c r="BT257" s="6" t="e">
        <f t="shared" si="93"/>
        <v>#N/A</v>
      </c>
      <c r="BU257" s="4" t="e">
        <f>NA()</f>
        <v>#N/A</v>
      </c>
      <c r="BV257" s="4"/>
      <c r="BW257" s="3">
        <v>16.21</v>
      </c>
      <c r="BX257" s="7">
        <f t="shared" si="94"/>
        <v>21.928234756690035</v>
      </c>
      <c r="BY257" s="3" t="s">
        <v>98</v>
      </c>
      <c r="CA257" s="3">
        <v>9.58</v>
      </c>
      <c r="CB257" s="7">
        <f t="shared" si="95"/>
        <v>12.467843850944604</v>
      </c>
      <c r="CC257" s="4" t="e">
        <f>NA()</f>
        <v>#N/A</v>
      </c>
      <c r="CD257" s="4"/>
      <c r="CE257" s="3">
        <v>570967.18000000005</v>
      </c>
    </row>
    <row r="258" spans="1:83" x14ac:dyDescent="0.3">
      <c r="A258" s="3" t="s">
        <v>734</v>
      </c>
      <c r="B258" s="4">
        <v>120</v>
      </c>
      <c r="C258" s="4">
        <v>2779077</v>
      </c>
      <c r="D258" s="4">
        <v>6277901</v>
      </c>
      <c r="E258" s="3" t="s">
        <v>98</v>
      </c>
      <c r="G258" s="3" t="s">
        <v>98</v>
      </c>
      <c r="I258" s="3" t="s">
        <v>98</v>
      </c>
      <c r="K258" s="3" t="s">
        <v>98</v>
      </c>
      <c r="M258" s="3">
        <v>1286.81</v>
      </c>
      <c r="N258" s="7">
        <f t="shared" si="72"/>
        <v>267.34302785527518</v>
      </c>
      <c r="O258" s="3">
        <v>20.65</v>
      </c>
      <c r="P258" s="9">
        <f t="shared" si="73"/>
        <v>7.9315356536184609</v>
      </c>
      <c r="Q258" s="3">
        <v>62749.67</v>
      </c>
      <c r="R258" s="9">
        <f t="shared" si="74"/>
        <v>62.969401307859286</v>
      </c>
      <c r="S258" s="3">
        <v>307557</v>
      </c>
      <c r="T258" s="7">
        <f t="shared" si="75"/>
        <v>44.885534086341437</v>
      </c>
      <c r="U258" s="3" t="s">
        <v>98</v>
      </c>
      <c r="W258" s="4" t="e">
        <f>NA()</f>
        <v>#N/A</v>
      </c>
      <c r="X258" s="7" t="e">
        <f t="shared" si="76"/>
        <v>#N/A</v>
      </c>
      <c r="Y258" s="3" t="s">
        <v>98</v>
      </c>
      <c r="AA258" s="3">
        <v>17587.54</v>
      </c>
      <c r="AB258" s="7">
        <f t="shared" si="77"/>
        <v>1.8252634123511013</v>
      </c>
      <c r="AC258" s="3">
        <v>36286.25</v>
      </c>
      <c r="AD258" s="7">
        <f t="shared" si="78"/>
        <v>3.9911955162163113</v>
      </c>
      <c r="AE258" s="4" t="e">
        <f>NA()</f>
        <v>#N/A</v>
      </c>
      <c r="AF258" s="6" t="e">
        <f t="shared" si="79"/>
        <v>#N/A</v>
      </c>
      <c r="AG258" s="4" t="e">
        <f>NA()</f>
        <v>#N/A</v>
      </c>
      <c r="AH258" s="4"/>
      <c r="AI258" s="3">
        <v>524.41999999999996</v>
      </c>
      <c r="AJ258" s="7">
        <f t="shared" si="80"/>
        <v>-217.42628831780428</v>
      </c>
      <c r="AK258" s="3">
        <v>1433.63</v>
      </c>
      <c r="AL258" s="7">
        <f t="shared" si="81"/>
        <v>0.1275690413255649</v>
      </c>
      <c r="AM258" s="3">
        <v>35104.370000000003</v>
      </c>
      <c r="AN258" s="7">
        <f t="shared" si="82"/>
        <v>3.3316589336941131</v>
      </c>
      <c r="AO258" s="3" t="s">
        <v>98</v>
      </c>
      <c r="AQ258" s="4" t="e">
        <f>NA()</f>
        <v>#N/A</v>
      </c>
      <c r="AR258" s="4"/>
      <c r="AS258" s="3">
        <v>90.95</v>
      </c>
      <c r="AT258" s="7">
        <f t="shared" si="83"/>
        <v>192.51854530168987</v>
      </c>
      <c r="AU258" s="3">
        <v>81.33</v>
      </c>
      <c r="AV258" s="7">
        <f t="shared" si="84"/>
        <v>127.19200576875022</v>
      </c>
      <c r="AW258" s="4" t="e">
        <f>NA()</f>
        <v>#N/A</v>
      </c>
      <c r="AX258" s="7" t="e">
        <f t="shared" si="85"/>
        <v>#N/A</v>
      </c>
      <c r="AY258" s="3" t="s">
        <v>98</v>
      </c>
      <c r="BA258" s="3">
        <v>75.180000000000007</v>
      </c>
      <c r="BB258" s="7">
        <f t="shared" si="86"/>
        <v>61.465609482776124</v>
      </c>
      <c r="BC258" s="3">
        <v>483.24</v>
      </c>
      <c r="BD258" s="7">
        <f t="shared" si="87"/>
        <v>462.48670515972776</v>
      </c>
      <c r="BE258" s="3">
        <v>106.81</v>
      </c>
      <c r="BF258" s="7">
        <f t="shared" si="88"/>
        <v>94.118106000002086</v>
      </c>
      <c r="BG258" s="3">
        <v>92.03</v>
      </c>
      <c r="BH258" s="7">
        <f t="shared" si="89"/>
        <v>4.3945423376549906</v>
      </c>
      <c r="BI258" s="4" t="e">
        <f>NA()</f>
        <v>#N/A</v>
      </c>
      <c r="BJ258" s="6" t="e">
        <f t="shared" si="90"/>
        <v>#N/A</v>
      </c>
      <c r="BK258" s="4" t="e">
        <f>NA()</f>
        <v>#N/A</v>
      </c>
      <c r="BL258" s="4"/>
      <c r="BM258" s="3" t="s">
        <v>98</v>
      </c>
      <c r="BO258" s="4" t="e">
        <f>NA()</f>
        <v>#N/A</v>
      </c>
      <c r="BP258" s="6" t="e">
        <f t="shared" si="91"/>
        <v>#N/A</v>
      </c>
      <c r="BQ258" s="4" t="e">
        <f>NA()</f>
        <v>#N/A</v>
      </c>
      <c r="BR258" s="6" t="e">
        <f t="shared" si="92"/>
        <v>#N/A</v>
      </c>
      <c r="BS258" s="3">
        <v>208.54</v>
      </c>
      <c r="BT258" s="7">
        <f t="shared" si="93"/>
        <v>27.0082030840485</v>
      </c>
      <c r="BU258" s="4" t="e">
        <f>NA()</f>
        <v>#N/A</v>
      </c>
      <c r="BV258" s="4"/>
      <c r="BW258" s="3">
        <v>13.12</v>
      </c>
      <c r="BX258" s="7">
        <f t="shared" si="94"/>
        <v>17.748207279936658</v>
      </c>
      <c r="BY258" s="3" t="s">
        <v>98</v>
      </c>
      <c r="CA258" s="4" t="e">
        <f>NA()</f>
        <v>#N/A</v>
      </c>
      <c r="CB258" s="6" t="e">
        <f t="shared" si="95"/>
        <v>#N/A</v>
      </c>
      <c r="CC258" s="4" t="e">
        <f>NA()</f>
        <v>#N/A</v>
      </c>
      <c r="CD258" s="4"/>
      <c r="CE258" s="3">
        <v>536298.46</v>
      </c>
    </row>
    <row r="259" spans="1:83" x14ac:dyDescent="0.3">
      <c r="A259" s="3" t="s">
        <v>734</v>
      </c>
      <c r="B259" s="4">
        <v>130</v>
      </c>
      <c r="C259" s="4">
        <v>2779077</v>
      </c>
      <c r="D259" s="4">
        <v>6277901</v>
      </c>
      <c r="E259" s="3" t="s">
        <v>98</v>
      </c>
      <c r="G259" s="3" t="s">
        <v>98</v>
      </c>
      <c r="I259" s="3" t="s">
        <v>98</v>
      </c>
      <c r="K259" s="3" t="s">
        <v>98</v>
      </c>
      <c r="M259" s="3">
        <v>1259.1099999999999</v>
      </c>
      <c r="N259" s="7">
        <f t="shared" ref="N259:N322" si="96">M259/4.81332919105191</f>
        <v>261.58817525730723</v>
      </c>
      <c r="O259" s="3">
        <v>19.59</v>
      </c>
      <c r="P259" s="9">
        <f t="shared" ref="P259:P322" si="97">O259/2.60353113215588</f>
        <v>7.5243962931905894</v>
      </c>
      <c r="Q259" s="3">
        <v>62107.57</v>
      </c>
      <c r="R259" s="9">
        <f t="shared" ref="R259:R322" si="98">Q259/996.510506638216</f>
        <v>62.325052858221596</v>
      </c>
      <c r="S259" s="3">
        <v>328308.65000000002</v>
      </c>
      <c r="T259" s="7">
        <f t="shared" ref="T259:T322" si="99">S259/6852.0294179498</f>
        <v>47.914074790740386</v>
      </c>
      <c r="U259" s="3" t="s">
        <v>98</v>
      </c>
      <c r="W259" s="4" t="e">
        <f>NA()</f>
        <v>#N/A</v>
      </c>
      <c r="X259" s="7" t="e">
        <f t="shared" ref="X259:X322" si="100">W259/0.711594007886608</f>
        <v>#N/A</v>
      </c>
      <c r="Y259" s="3" t="s">
        <v>98</v>
      </c>
      <c r="AA259" s="3">
        <v>13948.95</v>
      </c>
      <c r="AB259" s="7">
        <f t="shared" ref="AB259:AB322" si="101">AA259/9635.61745717879</f>
        <v>1.4476446436349197</v>
      </c>
      <c r="AC259" s="3">
        <v>27734.639999999999</v>
      </c>
      <c r="AD259" s="7">
        <f t="shared" ref="AD259:AD322" si="102">AC259/9091.57415430244</f>
        <v>3.0505872282716884</v>
      </c>
      <c r="AE259" s="4" t="e">
        <f>NA()</f>
        <v>#N/A</v>
      </c>
      <c r="AF259" s="6" t="e">
        <f t="shared" ref="AF259:AF322" si="103">AE259/109868.803972661</f>
        <v>#N/A</v>
      </c>
      <c r="AG259" s="4" t="e">
        <f>NA()</f>
        <v>#N/A</v>
      </c>
      <c r="AH259" s="4"/>
      <c r="AI259" s="3">
        <v>603.02</v>
      </c>
      <c r="AJ259" s="7">
        <f t="shared" ref="AJ259:AJ322" si="104">AI259/-2.41194385489152</f>
        <v>-250.01411155448369</v>
      </c>
      <c r="AK259" s="3">
        <v>1309.6400000000001</v>
      </c>
      <c r="AL259" s="7">
        <f t="shared" ref="AL259:AL322" si="105">AK259/11238.0714403997</f>
        <v>0.11653600948753362</v>
      </c>
      <c r="AM259" s="3">
        <v>34346.35</v>
      </c>
      <c r="AN259" s="7">
        <f t="shared" ref="AN259:AN322" si="106">AM259/10536.6037456531</f>
        <v>3.2597173462245523</v>
      </c>
      <c r="AO259" s="3" t="s">
        <v>98</v>
      </c>
      <c r="AQ259" s="4" t="e">
        <f>NA()</f>
        <v>#N/A</v>
      </c>
      <c r="AR259" s="4"/>
      <c r="AS259" s="4" t="e">
        <f>NA()</f>
        <v>#N/A</v>
      </c>
      <c r="AT259" s="7" t="e">
        <f t="shared" ref="AT259:AT322" si="107">AS259/0.472422019694129</f>
        <v>#N/A</v>
      </c>
      <c r="AU259" s="3">
        <v>125.64</v>
      </c>
      <c r="AV259" s="7">
        <f t="shared" ref="AV259:AV322" si="108">AU259/0.639426978986929</f>
        <v>196.4884249942921</v>
      </c>
      <c r="AW259" s="4" t="e">
        <f>NA()</f>
        <v>#N/A</v>
      </c>
      <c r="AX259" s="7" t="e">
        <f t="shared" ref="AX259:AX322" si="109">AW259/0.77516990146494</f>
        <v>#N/A</v>
      </c>
      <c r="AY259" s="3" t="s">
        <v>98</v>
      </c>
      <c r="BA259" s="3">
        <v>51.13</v>
      </c>
      <c r="BB259" s="7">
        <f t="shared" ref="BB259:BB322" si="110">BA259/1.22312298914187</f>
        <v>41.802828050736146</v>
      </c>
      <c r="BC259" s="3">
        <v>314.86</v>
      </c>
      <c r="BD259" s="7">
        <f t="shared" ref="BD259:BD322" si="111">BC259/1.04487327875318</f>
        <v>301.33797696091358</v>
      </c>
      <c r="BE259" s="3">
        <v>89.04</v>
      </c>
      <c r="BF259" s="7">
        <f t="shared" ref="BF259:BF322" si="112">BE259/1.13485071618417</f>
        <v>78.459658816966439</v>
      </c>
      <c r="BG259" s="3">
        <v>50.38</v>
      </c>
      <c r="BH259" s="7">
        <f t="shared" ref="BH259:BH322" si="113">BG259/20.9418849401981</f>
        <v>2.4057051284478805</v>
      </c>
      <c r="BI259" s="4" t="e">
        <f>NA()</f>
        <v>#N/A</v>
      </c>
      <c r="BJ259" s="6" t="e">
        <f t="shared" ref="BJ259:BJ322" si="114">BI259/0.591184826960858</f>
        <v>#N/A</v>
      </c>
      <c r="BK259" s="4" t="e">
        <f>NA()</f>
        <v>#N/A</v>
      </c>
      <c r="BL259" s="4"/>
      <c r="BM259" s="3" t="s">
        <v>98</v>
      </c>
      <c r="BO259" s="4" t="e">
        <f>NA()</f>
        <v>#N/A</v>
      </c>
      <c r="BP259" s="6" t="e">
        <f t="shared" ref="BP259:BP322" si="115">BO259/-0.925563909774436</f>
        <v>#N/A</v>
      </c>
      <c r="BQ259" s="4" t="e">
        <f>NA()</f>
        <v>#N/A</v>
      </c>
      <c r="BR259" s="6" t="e">
        <f t="shared" ref="BR259:BR322" si="116">BQ259/-0.014865780911063</f>
        <v>#N/A</v>
      </c>
      <c r="BS259" s="4" t="e">
        <f>NA()</f>
        <v>#N/A</v>
      </c>
      <c r="BT259" s="6" t="e">
        <f t="shared" ref="BT259:BT322" si="117">BS259/7.72135781677261</f>
        <v>#N/A</v>
      </c>
      <c r="BU259" s="4" t="e">
        <f>NA()</f>
        <v>#N/A</v>
      </c>
      <c r="BV259" s="4"/>
      <c r="BW259" s="3">
        <v>12.08</v>
      </c>
      <c r="BX259" s="7">
        <f t="shared" ref="BX259:BX322" si="118">BW259/0.739229590519343</f>
        <v>16.341337190673389</v>
      </c>
      <c r="BY259" s="3" t="s">
        <v>98</v>
      </c>
      <c r="CA259" s="3">
        <v>11.42</v>
      </c>
      <c r="CB259" s="7">
        <f t="shared" ref="CB259:CB322" si="119">CA259/0.768376642708289</f>
        <v>14.862502795176136</v>
      </c>
      <c r="CC259" s="4" t="e">
        <f>NA()</f>
        <v>#N/A</v>
      </c>
      <c r="CD259" s="4"/>
      <c r="CE259" s="3">
        <v>529707.93999999994</v>
      </c>
    </row>
    <row r="260" spans="1:83" x14ac:dyDescent="0.3">
      <c r="A260" s="3" t="s">
        <v>734</v>
      </c>
      <c r="B260" s="4">
        <v>140</v>
      </c>
      <c r="C260" s="4">
        <v>2779077</v>
      </c>
      <c r="D260" s="4">
        <v>6277901</v>
      </c>
      <c r="E260" s="3" t="s">
        <v>98</v>
      </c>
      <c r="G260" s="3" t="s">
        <v>98</v>
      </c>
      <c r="I260" s="3" t="s">
        <v>98</v>
      </c>
      <c r="K260" s="3" t="s">
        <v>98</v>
      </c>
      <c r="M260" s="3">
        <v>1230.5</v>
      </c>
      <c r="N260" s="7">
        <f t="shared" si="96"/>
        <v>255.64426432489344</v>
      </c>
      <c r="O260" s="3">
        <v>24.02</v>
      </c>
      <c r="P260" s="9">
        <f t="shared" si="97"/>
        <v>9.2259315447900949</v>
      </c>
      <c r="Q260" s="3">
        <v>63656.72</v>
      </c>
      <c r="R260" s="9">
        <f t="shared" si="98"/>
        <v>63.879627536240946</v>
      </c>
      <c r="S260" s="3">
        <v>278882.09000000003</v>
      </c>
      <c r="T260" s="7">
        <f t="shared" si="99"/>
        <v>40.700655672818833</v>
      </c>
      <c r="U260" s="3" t="s">
        <v>98</v>
      </c>
      <c r="W260" s="4" t="e">
        <f>NA()</f>
        <v>#N/A</v>
      </c>
      <c r="X260" s="7" t="e">
        <f t="shared" si="100"/>
        <v>#N/A</v>
      </c>
      <c r="Y260" s="3" t="s">
        <v>98</v>
      </c>
      <c r="AA260" s="3">
        <v>16910.939999999999</v>
      </c>
      <c r="AB260" s="7">
        <f t="shared" si="101"/>
        <v>1.7550447675152254</v>
      </c>
      <c r="AC260" s="3">
        <v>24479.439999999999</v>
      </c>
      <c r="AD260" s="7">
        <f t="shared" si="102"/>
        <v>2.6925414218191799</v>
      </c>
      <c r="AE260" s="3">
        <v>47134.2</v>
      </c>
      <c r="AF260" s="7">
        <f t="shared" si="103"/>
        <v>0.42900439702364057</v>
      </c>
      <c r="AG260" s="3">
        <v>3868.52</v>
      </c>
      <c r="AI260" s="3">
        <v>845.22</v>
      </c>
      <c r="AJ260" s="7">
        <f t="shared" si="104"/>
        <v>-350.43104269855183</v>
      </c>
      <c r="AK260" s="3">
        <v>1724.78</v>
      </c>
      <c r="AL260" s="7">
        <f t="shared" si="105"/>
        <v>0.15347651144124203</v>
      </c>
      <c r="AM260" s="3">
        <v>45348.21</v>
      </c>
      <c r="AN260" s="7">
        <f t="shared" si="106"/>
        <v>4.3038735340795657</v>
      </c>
      <c r="AO260" s="3" t="s">
        <v>98</v>
      </c>
      <c r="AQ260" s="4" t="e">
        <f>NA()</f>
        <v>#N/A</v>
      </c>
      <c r="AR260" s="4"/>
      <c r="AS260" s="4" t="e">
        <f>NA()</f>
        <v>#N/A</v>
      </c>
      <c r="AT260" s="7" t="e">
        <f t="shared" si="107"/>
        <v>#N/A</v>
      </c>
      <c r="AU260" s="3">
        <v>53.58</v>
      </c>
      <c r="AV260" s="7">
        <f t="shared" si="108"/>
        <v>83.793774364805557</v>
      </c>
      <c r="AW260" s="4" t="e">
        <f>NA()</f>
        <v>#N/A</v>
      </c>
      <c r="AX260" s="7" t="e">
        <f t="shared" si="109"/>
        <v>#N/A</v>
      </c>
      <c r="AY260" s="3" t="s">
        <v>98</v>
      </c>
      <c r="BA260" s="3">
        <v>72.72</v>
      </c>
      <c r="BB260" s="7">
        <f t="shared" si="110"/>
        <v>59.454364479748328</v>
      </c>
      <c r="BC260" s="3">
        <v>297.48</v>
      </c>
      <c r="BD260" s="7">
        <f t="shared" si="111"/>
        <v>284.70438095131988</v>
      </c>
      <c r="BE260" s="3">
        <v>117.58</v>
      </c>
      <c r="BF260" s="7">
        <f t="shared" si="112"/>
        <v>103.60834101189256</v>
      </c>
      <c r="BG260" s="3">
        <v>93.95</v>
      </c>
      <c r="BH260" s="7">
        <f t="shared" si="113"/>
        <v>4.4862246291718613</v>
      </c>
      <c r="BI260" s="4" t="e">
        <f>NA()</f>
        <v>#N/A</v>
      </c>
      <c r="BJ260" s="6" t="e">
        <f t="shared" si="114"/>
        <v>#N/A</v>
      </c>
      <c r="BK260" s="4" t="e">
        <f>NA()</f>
        <v>#N/A</v>
      </c>
      <c r="BL260" s="4"/>
      <c r="BM260" s="3" t="s">
        <v>98</v>
      </c>
      <c r="BO260" s="4" t="e">
        <f>NA()</f>
        <v>#N/A</v>
      </c>
      <c r="BP260" s="6" t="e">
        <f t="shared" si="115"/>
        <v>#N/A</v>
      </c>
      <c r="BQ260" s="4" t="e">
        <f>NA()</f>
        <v>#N/A</v>
      </c>
      <c r="BR260" s="6" t="e">
        <f t="shared" si="116"/>
        <v>#N/A</v>
      </c>
      <c r="BS260" s="3">
        <v>198.71</v>
      </c>
      <c r="BT260" s="7">
        <f t="shared" si="117"/>
        <v>25.73511093714049</v>
      </c>
      <c r="BU260" s="4" t="e">
        <f>NA()</f>
        <v>#N/A</v>
      </c>
      <c r="BV260" s="4"/>
      <c r="BW260" s="3">
        <v>13.26</v>
      </c>
      <c r="BX260" s="7">
        <f t="shared" si="118"/>
        <v>17.937593638106716</v>
      </c>
      <c r="BY260" s="3" t="s">
        <v>98</v>
      </c>
      <c r="CA260" s="4" t="e">
        <f>NA()</f>
        <v>#N/A</v>
      </c>
      <c r="CB260" s="6" t="e">
        <f t="shared" si="119"/>
        <v>#N/A</v>
      </c>
      <c r="CC260" s="4" t="e">
        <f>NA()</f>
        <v>#N/A</v>
      </c>
      <c r="CD260" s="4"/>
      <c r="CE260" s="3">
        <v>515048.08</v>
      </c>
    </row>
    <row r="261" spans="1:83" x14ac:dyDescent="0.3">
      <c r="A261" s="3" t="s">
        <v>734</v>
      </c>
      <c r="B261" s="4">
        <v>160</v>
      </c>
      <c r="C261" s="4">
        <v>2779077</v>
      </c>
      <c r="D261" s="4">
        <v>6277901</v>
      </c>
      <c r="E261" s="3" t="s">
        <v>98</v>
      </c>
      <c r="G261" s="3" t="s">
        <v>98</v>
      </c>
      <c r="I261" s="3" t="s">
        <v>98</v>
      </c>
      <c r="K261" s="3" t="s">
        <v>98</v>
      </c>
      <c r="M261" s="3">
        <v>1458.42</v>
      </c>
      <c r="N261" s="7">
        <f t="shared" si="96"/>
        <v>302.99610562918417</v>
      </c>
      <c r="O261" s="3">
        <v>20.86</v>
      </c>
      <c r="P261" s="9">
        <f t="shared" si="97"/>
        <v>8.0121953382315301</v>
      </c>
      <c r="Q261" s="3">
        <v>70027.53</v>
      </c>
      <c r="R261" s="9">
        <f t="shared" si="98"/>
        <v>70.272746281664197</v>
      </c>
      <c r="S261" s="3">
        <v>291090.71000000002</v>
      </c>
      <c r="T261" s="7">
        <f t="shared" si="99"/>
        <v>42.482408093206566</v>
      </c>
      <c r="U261" s="3" t="s">
        <v>98</v>
      </c>
      <c r="W261" s="4" t="e">
        <f>NA()</f>
        <v>#N/A</v>
      </c>
      <c r="X261" s="7" t="e">
        <f t="shared" si="100"/>
        <v>#N/A</v>
      </c>
      <c r="Y261" s="3" t="s">
        <v>98</v>
      </c>
      <c r="AA261" s="3">
        <v>15759.42</v>
      </c>
      <c r="AB261" s="7">
        <f t="shared" si="101"/>
        <v>1.635538155186808</v>
      </c>
      <c r="AC261" s="3">
        <v>36018.6</v>
      </c>
      <c r="AD261" s="7">
        <f t="shared" si="102"/>
        <v>3.9617561699097821</v>
      </c>
      <c r="AE261" s="4" t="e">
        <f>NA()</f>
        <v>#N/A</v>
      </c>
      <c r="AF261" s="6" t="e">
        <f t="shared" si="103"/>
        <v>#N/A</v>
      </c>
      <c r="AG261" s="4" t="e">
        <f>NA()</f>
        <v>#N/A</v>
      </c>
      <c r="AH261" s="4"/>
      <c r="AI261" s="3">
        <v>811.74</v>
      </c>
      <c r="AJ261" s="7">
        <f t="shared" si="104"/>
        <v>-336.55012257178305</v>
      </c>
      <c r="AK261" s="3">
        <v>1327.54</v>
      </c>
      <c r="AL261" s="7">
        <f t="shared" si="105"/>
        <v>0.11812880947060288</v>
      </c>
      <c r="AM261" s="3">
        <v>48504.02</v>
      </c>
      <c r="AN261" s="7">
        <f t="shared" si="106"/>
        <v>4.6033827569923034</v>
      </c>
      <c r="AO261" s="3" t="s">
        <v>98</v>
      </c>
      <c r="AQ261" s="4" t="e">
        <f>NA()</f>
        <v>#N/A</v>
      </c>
      <c r="AR261" s="4"/>
      <c r="AS261" s="4" t="e">
        <f>NA()</f>
        <v>#N/A</v>
      </c>
      <c r="AT261" s="7" t="e">
        <f t="shared" si="107"/>
        <v>#N/A</v>
      </c>
      <c r="AU261" s="3">
        <v>129.71</v>
      </c>
      <c r="AV261" s="7">
        <f t="shared" si="108"/>
        <v>202.85349893353734</v>
      </c>
      <c r="AW261" s="3">
        <v>14.06</v>
      </c>
      <c r="AX261" s="7">
        <f t="shared" si="109"/>
        <v>18.137959140865735</v>
      </c>
      <c r="AY261" s="3" t="s">
        <v>98</v>
      </c>
      <c r="BA261" s="3">
        <v>72.94</v>
      </c>
      <c r="BB261" s="7">
        <f t="shared" si="110"/>
        <v>59.634231919043501</v>
      </c>
      <c r="BC261" s="3">
        <v>278.27999999999997</v>
      </c>
      <c r="BD261" s="7">
        <f t="shared" si="111"/>
        <v>266.32894692461099</v>
      </c>
      <c r="BE261" s="3">
        <v>99.83</v>
      </c>
      <c r="BF261" s="7">
        <f t="shared" si="112"/>
        <v>87.967517292203055</v>
      </c>
      <c r="BG261" s="3">
        <v>81.489999999999995</v>
      </c>
      <c r="BH261" s="7">
        <f t="shared" si="113"/>
        <v>3.8912447581821703</v>
      </c>
      <c r="BI261" s="4" t="e">
        <f>NA()</f>
        <v>#N/A</v>
      </c>
      <c r="BJ261" s="6" t="e">
        <f t="shared" si="114"/>
        <v>#N/A</v>
      </c>
      <c r="BK261" s="4" t="e">
        <f>NA()</f>
        <v>#N/A</v>
      </c>
      <c r="BL261" s="4"/>
      <c r="BM261" s="3" t="s">
        <v>98</v>
      </c>
      <c r="BO261" s="4" t="e">
        <f>NA()</f>
        <v>#N/A</v>
      </c>
      <c r="BP261" s="6" t="e">
        <f t="shared" si="115"/>
        <v>#N/A</v>
      </c>
      <c r="BQ261" s="4" t="e">
        <f>NA()</f>
        <v>#N/A</v>
      </c>
      <c r="BR261" s="6" t="e">
        <f t="shared" si="116"/>
        <v>#N/A</v>
      </c>
      <c r="BS261" s="4" t="e">
        <f>NA()</f>
        <v>#N/A</v>
      </c>
      <c r="BT261" s="6" t="e">
        <f t="shared" si="117"/>
        <v>#N/A</v>
      </c>
      <c r="BU261" s="4" t="e">
        <f>NA()</f>
        <v>#N/A</v>
      </c>
      <c r="BV261" s="4"/>
      <c r="BW261" s="4" t="e">
        <f>NA()</f>
        <v>#N/A</v>
      </c>
      <c r="BX261" s="7" t="e">
        <f t="shared" si="118"/>
        <v>#N/A</v>
      </c>
      <c r="BY261" s="3" t="s">
        <v>98</v>
      </c>
      <c r="CA261" s="4" t="e">
        <f>NA()</f>
        <v>#N/A</v>
      </c>
      <c r="CB261" s="6" t="e">
        <f t="shared" si="119"/>
        <v>#N/A</v>
      </c>
      <c r="CC261" s="4" t="e">
        <f>NA()</f>
        <v>#N/A</v>
      </c>
      <c r="CD261" s="4"/>
      <c r="CE261" s="3">
        <v>534304.86</v>
      </c>
    </row>
    <row r="262" spans="1:83" x14ac:dyDescent="0.3">
      <c r="A262" s="3" t="s">
        <v>734</v>
      </c>
      <c r="B262" s="4">
        <v>180</v>
      </c>
      <c r="C262" s="4">
        <v>2779077</v>
      </c>
      <c r="D262" s="4">
        <v>6277901</v>
      </c>
      <c r="E262" s="3" t="s">
        <v>98</v>
      </c>
      <c r="G262" s="3" t="s">
        <v>98</v>
      </c>
      <c r="I262" s="3" t="s">
        <v>98</v>
      </c>
      <c r="K262" s="3" t="s">
        <v>98</v>
      </c>
      <c r="M262" s="3">
        <v>1243.26</v>
      </c>
      <c r="N262" s="7">
        <f t="shared" si="96"/>
        <v>258.29523613536531</v>
      </c>
      <c r="O262" s="3">
        <v>33.85</v>
      </c>
      <c r="P262" s="9">
        <f t="shared" si="97"/>
        <v>13.001572972154234</v>
      </c>
      <c r="Q262" s="3">
        <v>79203.33</v>
      </c>
      <c r="R262" s="9">
        <f t="shared" si="98"/>
        <v>79.480677295813834</v>
      </c>
      <c r="S262" s="3">
        <v>289935.39</v>
      </c>
      <c r="T262" s="7">
        <f t="shared" si="99"/>
        <v>42.313798192470657</v>
      </c>
      <c r="U262" s="3" t="s">
        <v>98</v>
      </c>
      <c r="W262" s="4" t="e">
        <f>NA()</f>
        <v>#N/A</v>
      </c>
      <c r="X262" s="7" t="e">
        <f t="shared" si="100"/>
        <v>#N/A</v>
      </c>
      <c r="Y262" s="3" t="s">
        <v>98</v>
      </c>
      <c r="AA262" s="3">
        <v>16507.52</v>
      </c>
      <c r="AB262" s="7">
        <f t="shared" si="101"/>
        <v>1.713177185931293</v>
      </c>
      <c r="AC262" s="3">
        <v>41725.629999999997</v>
      </c>
      <c r="AD262" s="7">
        <f t="shared" si="102"/>
        <v>4.5894835472748161</v>
      </c>
      <c r="AE262" s="4" t="e">
        <f>NA()</f>
        <v>#N/A</v>
      </c>
      <c r="AF262" s="6" t="e">
        <f t="shared" si="103"/>
        <v>#N/A</v>
      </c>
      <c r="AG262" s="4" t="e">
        <f>NA()</f>
        <v>#N/A</v>
      </c>
      <c r="AH262" s="4"/>
      <c r="AI262" s="3">
        <v>1057.21</v>
      </c>
      <c r="AJ262" s="7">
        <f t="shared" si="104"/>
        <v>-438.32280666730082</v>
      </c>
      <c r="AK262" s="3">
        <v>1561.54</v>
      </c>
      <c r="AL262" s="7">
        <f t="shared" si="105"/>
        <v>0.13895088746156442</v>
      </c>
      <c r="AM262" s="3">
        <v>64102.11</v>
      </c>
      <c r="AN262" s="7">
        <f t="shared" si="106"/>
        <v>6.0837544570702375</v>
      </c>
      <c r="AO262" s="3" t="s">
        <v>98</v>
      </c>
      <c r="AQ262" s="4" t="e">
        <f>NA()</f>
        <v>#N/A</v>
      </c>
      <c r="AR262" s="4"/>
      <c r="AS262" s="4" t="e">
        <f>NA()</f>
        <v>#N/A</v>
      </c>
      <c r="AT262" s="7" t="e">
        <f t="shared" si="107"/>
        <v>#N/A</v>
      </c>
      <c r="AU262" s="3">
        <v>69.28</v>
      </c>
      <c r="AV262" s="7">
        <f t="shared" si="108"/>
        <v>108.34700798793821</v>
      </c>
      <c r="AW262" s="3">
        <v>12.63</v>
      </c>
      <c r="AX262" s="7">
        <f t="shared" si="109"/>
        <v>16.293202272342409</v>
      </c>
      <c r="AY262" s="3" t="s">
        <v>98</v>
      </c>
      <c r="BA262" s="3">
        <v>97.31</v>
      </c>
      <c r="BB262" s="7">
        <f t="shared" si="110"/>
        <v>79.558638717330993</v>
      </c>
      <c r="BC262" s="3">
        <v>254.52</v>
      </c>
      <c r="BD262" s="7">
        <f t="shared" si="111"/>
        <v>243.58934731655887</v>
      </c>
      <c r="BE262" s="3">
        <v>154.83000000000001</v>
      </c>
      <c r="BF262" s="7">
        <f t="shared" si="112"/>
        <v>136.4320414940579</v>
      </c>
      <c r="BG262" s="3">
        <v>115.26</v>
      </c>
      <c r="BH262" s="7">
        <f t="shared" si="113"/>
        <v>5.5038025626221252</v>
      </c>
      <c r="BI262" s="4" t="e">
        <f>NA()</f>
        <v>#N/A</v>
      </c>
      <c r="BJ262" s="6" t="e">
        <f t="shared" si="114"/>
        <v>#N/A</v>
      </c>
      <c r="BK262" s="4" t="e">
        <f>NA()</f>
        <v>#N/A</v>
      </c>
      <c r="BL262" s="4"/>
      <c r="BM262" s="3" t="s">
        <v>98</v>
      </c>
      <c r="BO262" s="4" t="e">
        <f>NA()</f>
        <v>#N/A</v>
      </c>
      <c r="BP262" s="6" t="e">
        <f t="shared" si="115"/>
        <v>#N/A</v>
      </c>
      <c r="BQ262" s="4" t="e">
        <f>NA()</f>
        <v>#N/A</v>
      </c>
      <c r="BR262" s="6" t="e">
        <f t="shared" si="116"/>
        <v>#N/A</v>
      </c>
      <c r="BS262" s="4" t="e">
        <f>NA()</f>
        <v>#N/A</v>
      </c>
      <c r="BT262" s="6" t="e">
        <f t="shared" si="117"/>
        <v>#N/A</v>
      </c>
      <c r="BU262" s="4" t="e">
        <f>NA()</f>
        <v>#N/A</v>
      </c>
      <c r="BV262" s="4"/>
      <c r="BW262" s="3">
        <v>17.37</v>
      </c>
      <c r="BX262" s="7">
        <f t="shared" si="118"/>
        <v>23.497436010099072</v>
      </c>
      <c r="BY262" s="3" t="s">
        <v>98</v>
      </c>
      <c r="CA262" s="3">
        <v>11.41</v>
      </c>
      <c r="CB262" s="7">
        <f t="shared" si="119"/>
        <v>14.849488344392269</v>
      </c>
      <c r="CC262" s="4" t="e">
        <f>NA()</f>
        <v>#N/A</v>
      </c>
      <c r="CD262" s="4"/>
      <c r="CE262" s="3">
        <v>503897.52</v>
      </c>
    </row>
    <row r="263" spans="1:83" x14ac:dyDescent="0.3">
      <c r="A263" s="3" t="s">
        <v>734</v>
      </c>
      <c r="B263" s="4">
        <v>200</v>
      </c>
      <c r="C263" s="4">
        <v>2779077</v>
      </c>
      <c r="D263" s="4">
        <v>6277901</v>
      </c>
      <c r="E263" s="3" t="s">
        <v>98</v>
      </c>
      <c r="G263" s="3" t="s">
        <v>98</v>
      </c>
      <c r="I263" s="3" t="s">
        <v>98</v>
      </c>
      <c r="K263" s="3" t="s">
        <v>98</v>
      </c>
      <c r="M263" s="3">
        <v>984.18</v>
      </c>
      <c r="N263" s="7">
        <f t="shared" si="96"/>
        <v>204.46970504938938</v>
      </c>
      <c r="O263" s="3">
        <v>31.3</v>
      </c>
      <c r="P263" s="9">
        <f t="shared" si="97"/>
        <v>12.022133944709823</v>
      </c>
      <c r="Q263" s="3">
        <v>72850.22</v>
      </c>
      <c r="R263" s="9">
        <f t="shared" si="98"/>
        <v>73.105320530702983</v>
      </c>
      <c r="S263" s="3">
        <v>246733.85</v>
      </c>
      <c r="T263" s="7">
        <f t="shared" si="99"/>
        <v>36.008871963340958</v>
      </c>
      <c r="U263" s="3" t="s">
        <v>98</v>
      </c>
      <c r="W263" s="4" t="e">
        <f>NA()</f>
        <v>#N/A</v>
      </c>
      <c r="X263" s="7" t="e">
        <f t="shared" si="100"/>
        <v>#N/A</v>
      </c>
      <c r="Y263" s="3" t="s">
        <v>98</v>
      </c>
      <c r="AA263" s="3">
        <v>11532.61</v>
      </c>
      <c r="AB263" s="7">
        <f t="shared" si="101"/>
        <v>1.1968729613075184</v>
      </c>
      <c r="AC263" s="3">
        <v>41095.08</v>
      </c>
      <c r="AD263" s="7">
        <f t="shared" si="102"/>
        <v>4.5201281211078745</v>
      </c>
      <c r="AE263" s="3">
        <v>46993.34</v>
      </c>
      <c r="AF263" s="7">
        <f t="shared" si="103"/>
        <v>0.42772232245008779</v>
      </c>
      <c r="AG263" s="4" t="e">
        <f>NA()</f>
        <v>#N/A</v>
      </c>
      <c r="AH263" s="4"/>
      <c r="AI263" s="3">
        <v>788.9</v>
      </c>
      <c r="AJ263" s="7">
        <f t="shared" si="104"/>
        <v>-327.08058207908891</v>
      </c>
      <c r="AK263" s="3">
        <v>1907.8</v>
      </c>
      <c r="AL263" s="7">
        <f t="shared" si="105"/>
        <v>0.16976222389383083</v>
      </c>
      <c r="AM263" s="3">
        <v>65894.17</v>
      </c>
      <c r="AN263" s="7">
        <f t="shared" si="106"/>
        <v>6.253833928905677</v>
      </c>
      <c r="AO263" s="3" t="s">
        <v>98</v>
      </c>
      <c r="AQ263" s="4" t="e">
        <f>NA()</f>
        <v>#N/A</v>
      </c>
      <c r="AR263" s="4"/>
      <c r="AS263" s="4" t="e">
        <f>NA()</f>
        <v>#N/A</v>
      </c>
      <c r="AT263" s="7" t="e">
        <f t="shared" si="107"/>
        <v>#N/A</v>
      </c>
      <c r="AU263" s="3">
        <v>79.94</v>
      </c>
      <c r="AV263" s="7">
        <f t="shared" si="108"/>
        <v>125.01818444797605</v>
      </c>
      <c r="AW263" s="3">
        <v>15.85</v>
      </c>
      <c r="AX263" s="7">
        <f t="shared" si="109"/>
        <v>20.447130325940389</v>
      </c>
      <c r="AY263" s="3" t="s">
        <v>98</v>
      </c>
      <c r="BA263" s="3">
        <v>74.73</v>
      </c>
      <c r="BB263" s="7">
        <f t="shared" si="110"/>
        <v>61.097698811490552</v>
      </c>
      <c r="BC263" s="3">
        <v>256.38</v>
      </c>
      <c r="BD263" s="7">
        <f t="shared" si="111"/>
        <v>245.36946748789629</v>
      </c>
      <c r="BE263" s="3">
        <v>137.85</v>
      </c>
      <c r="BF263" s="7">
        <f t="shared" si="112"/>
        <v>121.46972111319432</v>
      </c>
      <c r="BG263" s="3">
        <v>97.02</v>
      </c>
      <c r="BH263" s="7">
        <f t="shared" si="113"/>
        <v>4.6328207932118568</v>
      </c>
      <c r="BI263" s="4" t="e">
        <f>NA()</f>
        <v>#N/A</v>
      </c>
      <c r="BJ263" s="6" t="e">
        <f t="shared" si="114"/>
        <v>#N/A</v>
      </c>
      <c r="BK263" s="4" t="e">
        <f>NA()</f>
        <v>#N/A</v>
      </c>
      <c r="BL263" s="4"/>
      <c r="BM263" s="3" t="s">
        <v>98</v>
      </c>
      <c r="BO263" s="4" t="e">
        <f>NA()</f>
        <v>#N/A</v>
      </c>
      <c r="BP263" s="6" t="e">
        <f t="shared" si="115"/>
        <v>#N/A</v>
      </c>
      <c r="BQ263" s="4" t="e">
        <f>NA()</f>
        <v>#N/A</v>
      </c>
      <c r="BR263" s="6" t="e">
        <f t="shared" si="116"/>
        <v>#N/A</v>
      </c>
      <c r="BS263" s="3">
        <v>264.66000000000003</v>
      </c>
      <c r="BT263" s="7">
        <f t="shared" si="117"/>
        <v>34.276354791523339</v>
      </c>
      <c r="BU263" s="4" t="e">
        <f>NA()</f>
        <v>#N/A</v>
      </c>
      <c r="BV263" s="4"/>
      <c r="BW263" s="3">
        <v>12.57</v>
      </c>
      <c r="BX263" s="7">
        <f t="shared" si="118"/>
        <v>17.004189444268583</v>
      </c>
      <c r="BY263" s="3" t="s">
        <v>98</v>
      </c>
      <c r="CA263" s="3">
        <v>10.32</v>
      </c>
      <c r="CB263" s="7">
        <f t="shared" si="119"/>
        <v>13.430913208950765</v>
      </c>
      <c r="CC263" s="4" t="e">
        <f>NA()</f>
        <v>#N/A</v>
      </c>
      <c r="CD263" s="4"/>
      <c r="CE263" s="3">
        <v>510239.25</v>
      </c>
    </row>
    <row r="264" spans="1:83" x14ac:dyDescent="0.3">
      <c r="A264" s="3" t="s">
        <v>734</v>
      </c>
      <c r="B264" s="4">
        <v>220</v>
      </c>
      <c r="C264" s="4">
        <v>2779077</v>
      </c>
      <c r="D264" s="4">
        <v>6277901</v>
      </c>
      <c r="E264" s="3" t="s">
        <v>98</v>
      </c>
      <c r="G264" s="3" t="s">
        <v>98</v>
      </c>
      <c r="I264" s="3" t="s">
        <v>98</v>
      </c>
      <c r="K264" s="3" t="s">
        <v>98</v>
      </c>
      <c r="M264" s="3">
        <v>942.31</v>
      </c>
      <c r="N264" s="7">
        <f t="shared" si="96"/>
        <v>195.77094410076418</v>
      </c>
      <c r="O264" s="3">
        <v>30.68</v>
      </c>
      <c r="P264" s="9">
        <f t="shared" si="97"/>
        <v>11.783995828233143</v>
      </c>
      <c r="Q264" s="3">
        <v>73176.98</v>
      </c>
      <c r="R264" s="9">
        <f t="shared" si="98"/>
        <v>73.433224750300553</v>
      </c>
      <c r="S264" s="3">
        <v>263549.75</v>
      </c>
      <c r="T264" s="7">
        <f t="shared" si="99"/>
        <v>38.463020796378437</v>
      </c>
      <c r="U264" s="3" t="s">
        <v>98</v>
      </c>
      <c r="W264" s="4" t="e">
        <f>NA()</f>
        <v>#N/A</v>
      </c>
      <c r="X264" s="7" t="e">
        <f t="shared" si="100"/>
        <v>#N/A</v>
      </c>
      <c r="Y264" s="3" t="s">
        <v>98</v>
      </c>
      <c r="AA264" s="3">
        <v>11615.09</v>
      </c>
      <c r="AB264" s="7">
        <f t="shared" si="101"/>
        <v>1.2054328694157996</v>
      </c>
      <c r="AC264" s="3">
        <v>39279.1</v>
      </c>
      <c r="AD264" s="7">
        <f t="shared" si="102"/>
        <v>4.3203849337148954</v>
      </c>
      <c r="AE264" s="3">
        <v>45302.19</v>
      </c>
      <c r="AF264" s="7">
        <f t="shared" si="103"/>
        <v>0.4123298731027662</v>
      </c>
      <c r="AG264" s="4" t="e">
        <f>NA()</f>
        <v>#N/A</v>
      </c>
      <c r="AH264" s="4"/>
      <c r="AI264" s="3">
        <v>1016.56</v>
      </c>
      <c r="AJ264" s="7">
        <f t="shared" si="104"/>
        <v>-421.46918052772037</v>
      </c>
      <c r="AK264" s="3">
        <v>2140.4899999999998</v>
      </c>
      <c r="AL264" s="7">
        <f t="shared" si="105"/>
        <v>0.19046773384133867</v>
      </c>
      <c r="AM264" s="3">
        <v>71764.73</v>
      </c>
      <c r="AN264" s="7">
        <f t="shared" si="106"/>
        <v>6.8109925866393812</v>
      </c>
      <c r="AO264" s="3" t="s">
        <v>98</v>
      </c>
      <c r="AQ264" s="4" t="e">
        <f>NA()</f>
        <v>#N/A</v>
      </c>
      <c r="AR264" s="4"/>
      <c r="AS264" s="4" t="e">
        <f>NA()</f>
        <v>#N/A</v>
      </c>
      <c r="AT264" s="7" t="e">
        <f t="shared" si="107"/>
        <v>#N/A</v>
      </c>
      <c r="AU264" s="3">
        <v>88.42</v>
      </c>
      <c r="AV264" s="7">
        <f t="shared" si="108"/>
        <v>138.28005840492924</v>
      </c>
      <c r="AW264" s="3">
        <v>12.78</v>
      </c>
      <c r="AX264" s="7">
        <f t="shared" si="109"/>
        <v>16.486708237572124</v>
      </c>
      <c r="AY264" s="3" t="s">
        <v>98</v>
      </c>
      <c r="BA264" s="3">
        <v>73.02</v>
      </c>
      <c r="BB264" s="7">
        <f t="shared" si="110"/>
        <v>59.699638260605376</v>
      </c>
      <c r="BC264" s="3">
        <v>276.26</v>
      </c>
      <c r="BD264" s="7">
        <f t="shared" si="111"/>
        <v>264.3956981363844</v>
      </c>
      <c r="BE264" s="3">
        <v>149.52000000000001</v>
      </c>
      <c r="BF264" s="7">
        <f t="shared" si="112"/>
        <v>131.75301197566063</v>
      </c>
      <c r="BG264" s="3">
        <v>74.56</v>
      </c>
      <c r="BH264" s="7">
        <f t="shared" si="113"/>
        <v>3.5603289872384667</v>
      </c>
      <c r="BI264" s="4" t="e">
        <f>NA()</f>
        <v>#N/A</v>
      </c>
      <c r="BJ264" s="6" t="e">
        <f t="shared" si="114"/>
        <v>#N/A</v>
      </c>
      <c r="BK264" s="4" t="e">
        <f>NA()</f>
        <v>#N/A</v>
      </c>
      <c r="BL264" s="4"/>
      <c r="BM264" s="3" t="s">
        <v>98</v>
      </c>
      <c r="BO264" s="4" t="e">
        <f>NA()</f>
        <v>#N/A</v>
      </c>
      <c r="BP264" s="6" t="e">
        <f t="shared" si="115"/>
        <v>#N/A</v>
      </c>
      <c r="BQ264" s="4" t="e">
        <f>NA()</f>
        <v>#N/A</v>
      </c>
      <c r="BR264" s="6" t="e">
        <f t="shared" si="116"/>
        <v>#N/A</v>
      </c>
      <c r="BS264" s="4" t="e">
        <f>NA()</f>
        <v>#N/A</v>
      </c>
      <c r="BT264" s="6" t="e">
        <f t="shared" si="117"/>
        <v>#N/A</v>
      </c>
      <c r="BU264" s="4" t="e">
        <f>NA()</f>
        <v>#N/A</v>
      </c>
      <c r="BV264" s="4"/>
      <c r="BW264" s="3">
        <v>20.66</v>
      </c>
      <c r="BX264" s="7">
        <f t="shared" si="118"/>
        <v>27.948015427095381</v>
      </c>
      <c r="BY264" s="3" t="s">
        <v>98</v>
      </c>
      <c r="CA264" s="3">
        <v>14.16</v>
      </c>
      <c r="CB264" s="7">
        <f t="shared" si="119"/>
        <v>18.428462309955698</v>
      </c>
      <c r="CC264" s="4" t="e">
        <f>NA()</f>
        <v>#N/A</v>
      </c>
      <c r="CD264" s="4"/>
      <c r="CE264" s="3">
        <v>490472.72</v>
      </c>
    </row>
    <row r="265" spans="1:83" x14ac:dyDescent="0.3">
      <c r="A265" s="3" t="s">
        <v>734</v>
      </c>
      <c r="B265" s="4">
        <v>240</v>
      </c>
      <c r="C265" s="4">
        <v>2779077</v>
      </c>
      <c r="D265" s="4">
        <v>6277901</v>
      </c>
      <c r="E265" s="3" t="s">
        <v>98</v>
      </c>
      <c r="G265" s="3" t="s">
        <v>98</v>
      </c>
      <c r="I265" s="3" t="s">
        <v>98</v>
      </c>
      <c r="K265" s="3" t="s">
        <v>98</v>
      </c>
      <c r="M265" s="3">
        <v>950.01</v>
      </c>
      <c r="N265" s="7">
        <f t="shared" si="96"/>
        <v>197.37066846915241</v>
      </c>
      <c r="O265" s="3">
        <v>34.94</v>
      </c>
      <c r="P265" s="9">
        <f t="shared" si="97"/>
        <v>13.420235144669688</v>
      </c>
      <c r="Q265" s="3">
        <v>82850.240000000005</v>
      </c>
      <c r="R265" s="9">
        <f t="shared" si="98"/>
        <v>83.140357726382561</v>
      </c>
      <c r="S265" s="3">
        <v>292225.28000000003</v>
      </c>
      <c r="T265" s="7">
        <f t="shared" si="99"/>
        <v>42.647989694042636</v>
      </c>
      <c r="U265" s="3" t="s">
        <v>98</v>
      </c>
      <c r="W265" s="4" t="e">
        <f>NA()</f>
        <v>#N/A</v>
      </c>
      <c r="X265" s="7" t="e">
        <f t="shared" si="100"/>
        <v>#N/A</v>
      </c>
      <c r="Y265" s="3" t="s">
        <v>98</v>
      </c>
      <c r="AA265" s="3">
        <v>13765.66</v>
      </c>
      <c r="AB265" s="7">
        <f t="shared" si="101"/>
        <v>1.4286225103036048</v>
      </c>
      <c r="AC265" s="3">
        <v>40631.83</v>
      </c>
      <c r="AD265" s="7">
        <f t="shared" si="102"/>
        <v>4.469174348731638</v>
      </c>
      <c r="AE265" s="3">
        <v>49935.27</v>
      </c>
      <c r="AF265" s="7">
        <f t="shared" si="103"/>
        <v>0.45449907703032377</v>
      </c>
      <c r="AG265" s="3">
        <v>7155.21</v>
      </c>
      <c r="AI265" s="3">
        <v>1274.01</v>
      </c>
      <c r="AJ265" s="7">
        <f t="shared" si="104"/>
        <v>-528.2088127450628</v>
      </c>
      <c r="AK265" s="3">
        <v>2614.75</v>
      </c>
      <c r="AL265" s="7">
        <f t="shared" si="105"/>
        <v>0.23266892490113963</v>
      </c>
      <c r="AM265" s="3">
        <v>78812.5</v>
      </c>
      <c r="AN265" s="7">
        <f t="shared" si="106"/>
        <v>7.4798769985550875</v>
      </c>
      <c r="AO265" s="3" t="s">
        <v>98</v>
      </c>
      <c r="AQ265" s="4" t="e">
        <f>NA()</f>
        <v>#N/A</v>
      </c>
      <c r="AR265" s="4"/>
      <c r="AS265" s="3">
        <v>173.95</v>
      </c>
      <c r="AT265" s="7">
        <f t="shared" si="107"/>
        <v>368.20891649509565</v>
      </c>
      <c r="AU265" s="3">
        <v>122.18</v>
      </c>
      <c r="AV265" s="7">
        <f t="shared" si="108"/>
        <v>191.07733019581829</v>
      </c>
      <c r="AW265" s="3">
        <v>25.43</v>
      </c>
      <c r="AX265" s="7">
        <f t="shared" si="109"/>
        <v>32.805711305278493</v>
      </c>
      <c r="AY265" s="3" t="s">
        <v>98</v>
      </c>
      <c r="BA265" s="3">
        <v>99.46</v>
      </c>
      <c r="BB265" s="7">
        <f t="shared" si="110"/>
        <v>81.3164341468065</v>
      </c>
      <c r="BC265" s="3">
        <v>302.83</v>
      </c>
      <c r="BD265" s="7">
        <f t="shared" si="111"/>
        <v>289.82461907855384</v>
      </c>
      <c r="BE265" s="3">
        <v>173.56</v>
      </c>
      <c r="BF265" s="7">
        <f t="shared" si="112"/>
        <v>152.93641491770771</v>
      </c>
      <c r="BG265" s="3">
        <v>123.09</v>
      </c>
      <c r="BH265" s="7">
        <f t="shared" si="113"/>
        <v>5.8776944077143627</v>
      </c>
      <c r="BI265" s="4" t="e">
        <f>NA()</f>
        <v>#N/A</v>
      </c>
      <c r="BJ265" s="6" t="e">
        <f t="shared" si="114"/>
        <v>#N/A</v>
      </c>
      <c r="BK265" s="4" t="e">
        <f>NA()</f>
        <v>#N/A</v>
      </c>
      <c r="BL265" s="4"/>
      <c r="BM265" s="3" t="s">
        <v>98</v>
      </c>
      <c r="BO265" s="4" t="e">
        <f>NA()</f>
        <v>#N/A</v>
      </c>
      <c r="BP265" s="6" t="e">
        <f t="shared" si="115"/>
        <v>#N/A</v>
      </c>
      <c r="BQ265" s="4" t="e">
        <f>NA()</f>
        <v>#N/A</v>
      </c>
      <c r="BR265" s="6" t="e">
        <f t="shared" si="116"/>
        <v>#N/A</v>
      </c>
      <c r="BS265" s="3">
        <v>387.45</v>
      </c>
      <c r="BT265" s="7">
        <f t="shared" si="117"/>
        <v>50.178998201374277</v>
      </c>
      <c r="BU265" s="4" t="e">
        <f>NA()</f>
        <v>#N/A</v>
      </c>
      <c r="BV265" s="4"/>
      <c r="BW265" s="3">
        <v>22.53</v>
      </c>
      <c r="BX265" s="7">
        <f t="shared" si="118"/>
        <v>30.477676068366844</v>
      </c>
      <c r="BY265" s="3" t="s">
        <v>98</v>
      </c>
      <c r="CA265" s="3">
        <v>13.74</v>
      </c>
      <c r="CB265" s="7">
        <f t="shared" si="119"/>
        <v>17.881855377033286</v>
      </c>
      <c r="CC265" s="4" t="e">
        <f>NA()</f>
        <v>#N/A</v>
      </c>
      <c r="CD265" s="4"/>
      <c r="CE265" s="3">
        <v>428306.07</v>
      </c>
    </row>
    <row r="266" spans="1:83" x14ac:dyDescent="0.3">
      <c r="A266" s="3" t="s">
        <v>734</v>
      </c>
      <c r="B266" s="4">
        <v>260</v>
      </c>
      <c r="C266" s="4">
        <v>2779077</v>
      </c>
      <c r="D266" s="4">
        <v>6277901</v>
      </c>
      <c r="E266" s="3" t="s">
        <v>98</v>
      </c>
      <c r="G266" s="3" t="s">
        <v>98</v>
      </c>
      <c r="I266" s="3" t="s">
        <v>98</v>
      </c>
      <c r="K266" s="3" t="s">
        <v>98</v>
      </c>
      <c r="M266" s="3">
        <v>1192.81</v>
      </c>
      <c r="N266" s="7">
        <f t="shared" si="96"/>
        <v>247.81392517625042</v>
      </c>
      <c r="O266" s="3">
        <v>29.27</v>
      </c>
      <c r="P266" s="9">
        <f t="shared" si="97"/>
        <v>11.242423660116822</v>
      </c>
      <c r="Q266" s="3">
        <v>74555.72</v>
      </c>
      <c r="R266" s="9">
        <f t="shared" si="98"/>
        <v>74.816792701481788</v>
      </c>
      <c r="S266" s="3">
        <v>272718.03999999998</v>
      </c>
      <c r="T266" s="7">
        <f t="shared" si="99"/>
        <v>39.801060877756726</v>
      </c>
      <c r="U266" s="3" t="s">
        <v>98</v>
      </c>
      <c r="W266" s="4" t="e">
        <f>NA()</f>
        <v>#N/A</v>
      </c>
      <c r="X266" s="7" t="e">
        <f t="shared" si="100"/>
        <v>#N/A</v>
      </c>
      <c r="Y266" s="3" t="s">
        <v>98</v>
      </c>
      <c r="AA266" s="3">
        <v>13080.64</v>
      </c>
      <c r="AB266" s="7">
        <f t="shared" si="101"/>
        <v>1.3575300242180719</v>
      </c>
      <c r="AC266" s="3">
        <v>41101.61</v>
      </c>
      <c r="AD266" s="7">
        <f t="shared" si="102"/>
        <v>4.5208463685630651</v>
      </c>
      <c r="AE266" s="4" t="e">
        <f>NA()</f>
        <v>#N/A</v>
      </c>
      <c r="AF266" s="6" t="e">
        <f t="shared" si="103"/>
        <v>#N/A</v>
      </c>
      <c r="AG266" s="4" t="e">
        <f>NA()</f>
        <v>#N/A</v>
      </c>
      <c r="AH266" s="4"/>
      <c r="AI266" s="3">
        <v>723.33</v>
      </c>
      <c r="AJ266" s="7">
        <f t="shared" si="104"/>
        <v>-299.89504048075474</v>
      </c>
      <c r="AK266" s="3">
        <v>1588.87</v>
      </c>
      <c r="AL266" s="7">
        <f t="shared" si="105"/>
        <v>0.14138279939102158</v>
      </c>
      <c r="AM266" s="3">
        <v>56733.91</v>
      </c>
      <c r="AN266" s="7">
        <f t="shared" si="106"/>
        <v>5.3844589176475113</v>
      </c>
      <c r="AO266" s="3" t="s">
        <v>98</v>
      </c>
      <c r="AQ266" s="4" t="e">
        <f>NA()</f>
        <v>#N/A</v>
      </c>
      <c r="AR266" s="4"/>
      <c r="AS266" s="4" t="e">
        <f>NA()</f>
        <v>#N/A</v>
      </c>
      <c r="AT266" s="7" t="e">
        <f t="shared" si="107"/>
        <v>#N/A</v>
      </c>
      <c r="AU266" s="3">
        <v>76.819999999999993</v>
      </c>
      <c r="AV266" s="7">
        <f t="shared" si="108"/>
        <v>120.13881572796497</v>
      </c>
      <c r="AW266" s="3">
        <v>21.34</v>
      </c>
      <c r="AX266" s="7">
        <f t="shared" si="109"/>
        <v>27.529448653348137</v>
      </c>
      <c r="AY266" s="3" t="s">
        <v>98</v>
      </c>
      <c r="BA266" s="3">
        <v>74.08</v>
      </c>
      <c r="BB266" s="7">
        <f t="shared" si="110"/>
        <v>60.566272286300276</v>
      </c>
      <c r="BC266" s="3">
        <v>287.18</v>
      </c>
      <c r="BD266" s="7">
        <f t="shared" si="111"/>
        <v>274.84672623907505</v>
      </c>
      <c r="BE266" s="3">
        <v>107.11</v>
      </c>
      <c r="BF266" s="7">
        <f t="shared" si="112"/>
        <v>94.382457950194024</v>
      </c>
      <c r="BG266" s="3">
        <v>85.62</v>
      </c>
      <c r="BH266" s="7">
        <f t="shared" si="113"/>
        <v>4.0884571873304392</v>
      </c>
      <c r="BI266" s="4" t="e">
        <f>NA()</f>
        <v>#N/A</v>
      </c>
      <c r="BJ266" s="6" t="e">
        <f t="shared" si="114"/>
        <v>#N/A</v>
      </c>
      <c r="BK266" s="4" t="e">
        <f>NA()</f>
        <v>#N/A</v>
      </c>
      <c r="BL266" s="4"/>
      <c r="BM266" s="3" t="s">
        <v>98</v>
      </c>
      <c r="BO266" s="4" t="e">
        <f>NA()</f>
        <v>#N/A</v>
      </c>
      <c r="BP266" s="6" t="e">
        <f t="shared" si="115"/>
        <v>#N/A</v>
      </c>
      <c r="BQ266" s="4" t="e">
        <f>NA()</f>
        <v>#N/A</v>
      </c>
      <c r="BR266" s="6" t="e">
        <f t="shared" si="116"/>
        <v>#N/A</v>
      </c>
      <c r="BS266" s="3">
        <v>256.56</v>
      </c>
      <c r="BT266" s="7">
        <f t="shared" si="117"/>
        <v>33.227316501599134</v>
      </c>
      <c r="BU266" s="4" t="e">
        <f>NA()</f>
        <v>#N/A</v>
      </c>
      <c r="BV266" s="4"/>
      <c r="BW266" s="3">
        <v>16.489999999999998</v>
      </c>
      <c r="BX266" s="7">
        <f t="shared" si="118"/>
        <v>22.307007473030144</v>
      </c>
      <c r="BY266" s="3" t="s">
        <v>98</v>
      </c>
      <c r="CA266" s="3">
        <v>9.42</v>
      </c>
      <c r="CB266" s="7">
        <f t="shared" si="119"/>
        <v>12.259612638402732</v>
      </c>
      <c r="CC266" s="4" t="e">
        <f>NA()</f>
        <v>#N/A</v>
      </c>
      <c r="CD266" s="4"/>
      <c r="CE266" s="3">
        <v>537341.18000000005</v>
      </c>
    </row>
    <row r="267" spans="1:83" x14ac:dyDescent="0.3">
      <c r="A267" s="3" t="s">
        <v>734</v>
      </c>
      <c r="B267" s="4">
        <v>270</v>
      </c>
      <c r="C267" s="4">
        <v>2779077</v>
      </c>
      <c r="D267" s="4">
        <v>6277901</v>
      </c>
      <c r="E267" s="3" t="s">
        <v>98</v>
      </c>
      <c r="G267" s="3" t="s">
        <v>98</v>
      </c>
      <c r="I267" s="3" t="s">
        <v>98</v>
      </c>
      <c r="K267" s="3" t="s">
        <v>98</v>
      </c>
      <c r="M267" s="3">
        <v>1062.5</v>
      </c>
      <c r="N267" s="7">
        <f t="shared" si="96"/>
        <v>220.74118719642365</v>
      </c>
      <c r="O267" s="3">
        <v>31.74</v>
      </c>
      <c r="P267" s="9">
        <f t="shared" si="97"/>
        <v>12.191135188661015</v>
      </c>
      <c r="Q267" s="3">
        <v>58557.440000000002</v>
      </c>
      <c r="R267" s="9">
        <f t="shared" si="98"/>
        <v>58.762491323394876</v>
      </c>
      <c r="S267" s="3">
        <v>198229.11</v>
      </c>
      <c r="T267" s="7">
        <f t="shared" si="99"/>
        <v>28.929985250896991</v>
      </c>
      <c r="U267" s="3" t="s">
        <v>98</v>
      </c>
      <c r="W267" s="4" t="e">
        <f>NA()</f>
        <v>#N/A</v>
      </c>
      <c r="X267" s="7" t="e">
        <f t="shared" si="100"/>
        <v>#N/A</v>
      </c>
      <c r="Y267" s="3" t="s">
        <v>98</v>
      </c>
      <c r="AA267" s="3">
        <v>9325.23</v>
      </c>
      <c r="AB267" s="7">
        <f t="shared" si="101"/>
        <v>0.96778748652505464</v>
      </c>
      <c r="AC267" s="3">
        <v>107068.95</v>
      </c>
      <c r="AD267" s="7">
        <f t="shared" si="102"/>
        <v>11.776722950593914</v>
      </c>
      <c r="AE267" s="3">
        <v>62148.49</v>
      </c>
      <c r="AF267" s="7">
        <f t="shared" si="103"/>
        <v>0.56566093151851005</v>
      </c>
      <c r="AG267" s="4" t="e">
        <f>NA()</f>
        <v>#N/A</v>
      </c>
      <c r="AH267" s="4"/>
      <c r="AI267" s="4" t="e">
        <f>NA()</f>
        <v>#N/A</v>
      </c>
      <c r="AJ267" s="7" t="e">
        <f t="shared" si="104"/>
        <v>#N/A</v>
      </c>
      <c r="AK267" s="3">
        <v>1339.72</v>
      </c>
      <c r="AL267" s="7">
        <f t="shared" si="105"/>
        <v>0.11921262532500422</v>
      </c>
      <c r="AM267" s="3">
        <v>53969.95</v>
      </c>
      <c r="AN267" s="7">
        <f t="shared" si="106"/>
        <v>5.1221390974549488</v>
      </c>
      <c r="AO267" s="3" t="s">
        <v>98</v>
      </c>
      <c r="AQ267" s="4" t="e">
        <f>NA()</f>
        <v>#N/A</v>
      </c>
      <c r="AR267" s="4"/>
      <c r="AS267" s="3">
        <v>142.91999999999999</v>
      </c>
      <c r="AT267" s="7">
        <f t="shared" si="107"/>
        <v>302.52611868628384</v>
      </c>
      <c r="AU267" s="3">
        <v>97.7</v>
      </c>
      <c r="AV267" s="7">
        <f t="shared" si="108"/>
        <v>152.79305254650063</v>
      </c>
      <c r="AW267" s="3">
        <v>16.579999999999998</v>
      </c>
      <c r="AX267" s="7">
        <f t="shared" si="109"/>
        <v>21.388859356725025</v>
      </c>
      <c r="AY267" s="3" t="s">
        <v>98</v>
      </c>
      <c r="BA267" s="3">
        <v>64.680000000000007</v>
      </c>
      <c r="BB267" s="7">
        <f t="shared" si="110"/>
        <v>52.88102715277946</v>
      </c>
      <c r="BC267" s="3">
        <v>345.63</v>
      </c>
      <c r="BD267" s="7">
        <f t="shared" si="111"/>
        <v>330.78652409642558</v>
      </c>
      <c r="BE267" s="3">
        <v>125.61</v>
      </c>
      <c r="BF267" s="7">
        <f t="shared" si="112"/>
        <v>110.68416154536337</v>
      </c>
      <c r="BG267" s="3">
        <v>110.29</v>
      </c>
      <c r="BH267" s="7">
        <f t="shared" si="113"/>
        <v>5.2664791309352266</v>
      </c>
      <c r="BI267" s="3">
        <v>4.01</v>
      </c>
      <c r="BJ267" s="7">
        <f t="shared" si="114"/>
        <v>6.7829886984996994</v>
      </c>
      <c r="BK267" s="4" t="e">
        <f>NA()</f>
        <v>#N/A</v>
      </c>
      <c r="BL267" s="4"/>
      <c r="BM267" s="3" t="s">
        <v>98</v>
      </c>
      <c r="BO267" s="3">
        <v>11.18</v>
      </c>
      <c r="BP267" s="7">
        <f t="shared" si="115"/>
        <v>-12.079122664500407</v>
      </c>
      <c r="BQ267" s="4" t="e">
        <f>NA()</f>
        <v>#N/A</v>
      </c>
      <c r="BR267" s="6" t="e">
        <f t="shared" si="116"/>
        <v>#N/A</v>
      </c>
      <c r="BS267" s="3">
        <v>219.33</v>
      </c>
      <c r="BT267" s="7">
        <f t="shared" si="117"/>
        <v>28.405625694947531</v>
      </c>
      <c r="BU267" s="4" t="e">
        <f>NA()</f>
        <v>#N/A</v>
      </c>
      <c r="BV267" s="4"/>
      <c r="BW267" s="3">
        <v>15.5</v>
      </c>
      <c r="BX267" s="7">
        <f t="shared" si="118"/>
        <v>20.96777536882761</v>
      </c>
      <c r="BY267" s="3" t="s">
        <v>98</v>
      </c>
      <c r="CA267" s="3">
        <v>11.94</v>
      </c>
      <c r="CB267" s="7">
        <f t="shared" si="119"/>
        <v>15.53925423593722</v>
      </c>
      <c r="CC267" s="4" t="e">
        <f>NA()</f>
        <v>#N/A</v>
      </c>
      <c r="CD267" s="4"/>
      <c r="CE267" s="3">
        <v>507101.51</v>
      </c>
    </row>
    <row r="268" spans="1:83" x14ac:dyDescent="0.3">
      <c r="A268" s="3" t="s">
        <v>734</v>
      </c>
      <c r="B268" s="4">
        <v>290</v>
      </c>
      <c r="C268" s="4">
        <v>2779077</v>
      </c>
      <c r="D268" s="4">
        <v>6277901</v>
      </c>
      <c r="E268" s="3" t="s">
        <v>98</v>
      </c>
      <c r="G268" s="3" t="s">
        <v>98</v>
      </c>
      <c r="I268" s="3" t="s">
        <v>98</v>
      </c>
      <c r="K268" s="3" t="s">
        <v>98</v>
      </c>
      <c r="M268" s="3">
        <v>1165.77</v>
      </c>
      <c r="N268" s="7">
        <f t="shared" si="96"/>
        <v>242.19619180985862</v>
      </c>
      <c r="O268" s="3">
        <v>28.51</v>
      </c>
      <c r="P268" s="9">
        <f t="shared" si="97"/>
        <v>10.950512420564763</v>
      </c>
      <c r="Q268" s="3">
        <v>65158.09</v>
      </c>
      <c r="R268" s="9">
        <f t="shared" si="98"/>
        <v>65.386254902433947</v>
      </c>
      <c r="S268" s="3">
        <v>255785.12</v>
      </c>
      <c r="T268" s="7">
        <f t="shared" si="99"/>
        <v>37.329833892705857</v>
      </c>
      <c r="U268" s="3" t="s">
        <v>98</v>
      </c>
      <c r="W268" s="4" t="e">
        <f>NA()</f>
        <v>#N/A</v>
      </c>
      <c r="X268" s="7" t="e">
        <f t="shared" si="100"/>
        <v>#N/A</v>
      </c>
      <c r="Y268" s="3" t="s">
        <v>98</v>
      </c>
      <c r="AA268" s="3">
        <v>12864.36</v>
      </c>
      <c r="AB268" s="7">
        <f t="shared" si="101"/>
        <v>1.3350841352066869</v>
      </c>
      <c r="AC268" s="3">
        <v>50617.599999999999</v>
      </c>
      <c r="AD268" s="7">
        <f t="shared" si="102"/>
        <v>5.5675286964519826</v>
      </c>
      <c r="AE268" s="4" t="e">
        <f>NA()</f>
        <v>#N/A</v>
      </c>
      <c r="AF268" s="6" t="e">
        <f t="shared" si="103"/>
        <v>#N/A</v>
      </c>
      <c r="AG268" s="4" t="e">
        <f>NA()</f>
        <v>#N/A</v>
      </c>
      <c r="AH268" s="4"/>
      <c r="AI268" s="3">
        <v>1027.8399999999999</v>
      </c>
      <c r="AJ268" s="7">
        <f t="shared" si="104"/>
        <v>-426.14590630519803</v>
      </c>
      <c r="AK268" s="3">
        <v>1785.95</v>
      </c>
      <c r="AL268" s="7">
        <f t="shared" si="105"/>
        <v>0.15891961618785364</v>
      </c>
      <c r="AM268" s="3">
        <v>61010.66</v>
      </c>
      <c r="AN268" s="7">
        <f t="shared" si="106"/>
        <v>5.7903534642431715</v>
      </c>
      <c r="AO268" s="3" t="s">
        <v>98</v>
      </c>
      <c r="AQ268" s="4" t="e">
        <f>NA()</f>
        <v>#N/A</v>
      </c>
      <c r="AR268" s="4"/>
      <c r="AS268" s="4" t="e">
        <f>NA()</f>
        <v>#N/A</v>
      </c>
      <c r="AT268" s="7" t="e">
        <f t="shared" si="107"/>
        <v>#N/A</v>
      </c>
      <c r="AU268" s="3">
        <v>116.29</v>
      </c>
      <c r="AV268" s="7">
        <f t="shared" si="108"/>
        <v>181.86595783656662</v>
      </c>
      <c r="AW268" s="3">
        <v>24.68</v>
      </c>
      <c r="AX268" s="7">
        <f t="shared" si="109"/>
        <v>31.838181479129897</v>
      </c>
      <c r="AY268" s="3" t="s">
        <v>98</v>
      </c>
      <c r="BA268" s="3">
        <v>78.959999999999994</v>
      </c>
      <c r="BB268" s="7">
        <f t="shared" si="110"/>
        <v>64.556059121574918</v>
      </c>
      <c r="BC268" s="3">
        <v>240.26</v>
      </c>
      <c r="BD268" s="7">
        <f t="shared" si="111"/>
        <v>229.94175933630532</v>
      </c>
      <c r="BE268" s="3">
        <v>129.6</v>
      </c>
      <c r="BF268" s="7">
        <f t="shared" si="112"/>
        <v>114.2000424829161</v>
      </c>
      <c r="BG268" s="3">
        <v>104.83</v>
      </c>
      <c r="BH268" s="7">
        <f t="shared" si="113"/>
        <v>5.0057576144341258</v>
      </c>
      <c r="BI268" s="4" t="e">
        <f>NA()</f>
        <v>#N/A</v>
      </c>
      <c r="BJ268" s="6" t="e">
        <f t="shared" si="114"/>
        <v>#N/A</v>
      </c>
      <c r="BK268" s="4" t="e">
        <f>NA()</f>
        <v>#N/A</v>
      </c>
      <c r="BL268" s="4"/>
      <c r="BM268" s="3" t="s">
        <v>98</v>
      </c>
      <c r="BO268" s="4" t="e">
        <f>NA()</f>
        <v>#N/A</v>
      </c>
      <c r="BP268" s="6" t="e">
        <f t="shared" si="115"/>
        <v>#N/A</v>
      </c>
      <c r="BQ268" s="4" t="e">
        <f>NA()</f>
        <v>#N/A</v>
      </c>
      <c r="BR268" s="6" t="e">
        <f t="shared" si="116"/>
        <v>#N/A</v>
      </c>
      <c r="BS268" s="3">
        <v>225.69</v>
      </c>
      <c r="BT268" s="7">
        <f t="shared" si="117"/>
        <v>29.229315018888013</v>
      </c>
      <c r="BU268" s="4" t="e">
        <f>NA()</f>
        <v>#N/A</v>
      </c>
      <c r="BV268" s="4"/>
      <c r="BW268" s="3">
        <v>16.72</v>
      </c>
      <c r="BX268" s="7">
        <f t="shared" si="118"/>
        <v>22.618142204309525</v>
      </c>
      <c r="BY268" s="3" t="s">
        <v>98</v>
      </c>
      <c r="CA268" s="3">
        <v>8.8000000000000007</v>
      </c>
      <c r="CB268" s="7">
        <f t="shared" si="119"/>
        <v>11.452716689802978</v>
      </c>
      <c r="CC268" s="4" t="e">
        <f>NA()</f>
        <v>#N/A</v>
      </c>
      <c r="CD268" s="4"/>
      <c r="CE268" s="3">
        <v>549610.27</v>
      </c>
    </row>
    <row r="269" spans="1:83" x14ac:dyDescent="0.3">
      <c r="A269" s="3" t="s">
        <v>734</v>
      </c>
      <c r="B269" s="4">
        <v>310</v>
      </c>
      <c r="C269" s="4">
        <v>2779077</v>
      </c>
      <c r="D269" s="4">
        <v>6277901</v>
      </c>
      <c r="E269" s="3" t="s">
        <v>98</v>
      </c>
      <c r="G269" s="3" t="s">
        <v>98</v>
      </c>
      <c r="I269" s="3" t="s">
        <v>98</v>
      </c>
      <c r="K269" s="3" t="s">
        <v>98</v>
      </c>
      <c r="M269" s="3">
        <v>1517.27</v>
      </c>
      <c r="N269" s="7">
        <f t="shared" si="96"/>
        <v>315.22257044472252</v>
      </c>
      <c r="O269" s="3">
        <v>37.369999999999997</v>
      </c>
      <c r="P269" s="9">
        <f t="shared" si="97"/>
        <v>14.353582923763772</v>
      </c>
      <c r="Q269" s="3">
        <v>77720.47</v>
      </c>
      <c r="R269" s="9">
        <f t="shared" si="98"/>
        <v>77.992624746320388</v>
      </c>
      <c r="S269" s="3">
        <v>268398.59000000003</v>
      </c>
      <c r="T269" s="7">
        <f t="shared" si="99"/>
        <v>39.170670998127115</v>
      </c>
      <c r="U269" s="3" t="s">
        <v>98</v>
      </c>
      <c r="W269" s="4" t="e">
        <f>NA()</f>
        <v>#N/A</v>
      </c>
      <c r="X269" s="7" t="e">
        <f t="shared" si="100"/>
        <v>#N/A</v>
      </c>
      <c r="Y269" s="3" t="s">
        <v>98</v>
      </c>
      <c r="AA269" s="3">
        <v>17248.73</v>
      </c>
      <c r="AB269" s="7">
        <f t="shared" si="101"/>
        <v>1.7901011613064026</v>
      </c>
      <c r="AC269" s="3">
        <v>37279.599999999999</v>
      </c>
      <c r="AD269" s="7">
        <f t="shared" si="102"/>
        <v>4.1004560230483333</v>
      </c>
      <c r="AE269" s="4" t="e">
        <f>NA()</f>
        <v>#N/A</v>
      </c>
      <c r="AF269" s="6" t="e">
        <f t="shared" si="103"/>
        <v>#N/A</v>
      </c>
      <c r="AG269" s="4" t="e">
        <f>NA()</f>
        <v>#N/A</v>
      </c>
      <c r="AH269" s="4"/>
      <c r="AI269" s="3">
        <v>891.57</v>
      </c>
      <c r="AJ269" s="7">
        <f t="shared" si="104"/>
        <v>-369.64790792781508</v>
      </c>
      <c r="AK269" s="3">
        <v>1490.09</v>
      </c>
      <c r="AL269" s="7">
        <f t="shared" si="105"/>
        <v>0.13259303501517894</v>
      </c>
      <c r="AM269" s="3">
        <v>56987.59</v>
      </c>
      <c r="AN269" s="7">
        <f t="shared" si="106"/>
        <v>5.4085349867608299</v>
      </c>
      <c r="AO269" s="3" t="s">
        <v>98</v>
      </c>
      <c r="AQ269" s="4" t="e">
        <f>NA()</f>
        <v>#N/A</v>
      </c>
      <c r="AR269" s="4"/>
      <c r="AS269" s="3">
        <v>123.9</v>
      </c>
      <c r="AT269" s="7">
        <f t="shared" si="107"/>
        <v>262.26550591401184</v>
      </c>
      <c r="AU269" s="3">
        <v>91.8</v>
      </c>
      <c r="AV269" s="7">
        <f t="shared" si="108"/>
        <v>143.56604118494121</v>
      </c>
      <c r="AW269" s="3">
        <v>32.15</v>
      </c>
      <c r="AX269" s="7">
        <f t="shared" si="109"/>
        <v>41.47477854756994</v>
      </c>
      <c r="AY269" s="3" t="s">
        <v>98</v>
      </c>
      <c r="BA269" s="3">
        <v>99.24</v>
      </c>
      <c r="BB269" s="7">
        <f t="shared" si="110"/>
        <v>81.136566707511335</v>
      </c>
      <c r="BC269" s="3">
        <v>180.7</v>
      </c>
      <c r="BD269" s="7">
        <f t="shared" si="111"/>
        <v>172.93963169928566</v>
      </c>
      <c r="BE269" s="3">
        <v>135.88</v>
      </c>
      <c r="BF269" s="7">
        <f t="shared" si="112"/>
        <v>119.73380997360063</v>
      </c>
      <c r="BG269" s="3">
        <v>118.04</v>
      </c>
      <c r="BH269" s="7">
        <f t="shared" si="113"/>
        <v>5.6365508805475946</v>
      </c>
      <c r="BI269" s="4" t="e">
        <f>NA()</f>
        <v>#N/A</v>
      </c>
      <c r="BJ269" s="6" t="e">
        <f t="shared" si="114"/>
        <v>#N/A</v>
      </c>
      <c r="BK269" s="4" t="e">
        <f>NA()</f>
        <v>#N/A</v>
      </c>
      <c r="BL269" s="4"/>
      <c r="BM269" s="3" t="s">
        <v>98</v>
      </c>
      <c r="BO269" s="4" t="e">
        <f>NA()</f>
        <v>#N/A</v>
      </c>
      <c r="BP269" s="6" t="e">
        <f t="shared" si="115"/>
        <v>#N/A</v>
      </c>
      <c r="BQ269" s="4" t="e">
        <f>NA()</f>
        <v>#N/A</v>
      </c>
      <c r="BR269" s="6" t="e">
        <f t="shared" si="116"/>
        <v>#N/A</v>
      </c>
      <c r="BS269" s="3">
        <v>243.35</v>
      </c>
      <c r="BT269" s="7">
        <f t="shared" si="117"/>
        <v>31.516477512722751</v>
      </c>
      <c r="BU269" s="4" t="e">
        <f>NA()</f>
        <v>#N/A</v>
      </c>
      <c r="BV269" s="4"/>
      <c r="BW269" s="3">
        <v>21.01</v>
      </c>
      <c r="BX269" s="7">
        <f t="shared" si="118"/>
        <v>28.421481322520524</v>
      </c>
      <c r="BY269" s="3" t="s">
        <v>98</v>
      </c>
      <c r="CA269" s="3">
        <v>8.9600000000000009</v>
      </c>
      <c r="CB269" s="7">
        <f t="shared" si="119"/>
        <v>11.66094790234485</v>
      </c>
      <c r="CC269" s="4" t="e">
        <f>NA()</f>
        <v>#N/A</v>
      </c>
      <c r="CD269" s="4"/>
      <c r="CE269" s="3">
        <v>537373.68999999994</v>
      </c>
    </row>
    <row r="270" spans="1:83" x14ac:dyDescent="0.3">
      <c r="A270" s="3" t="s">
        <v>734</v>
      </c>
      <c r="B270" s="4">
        <v>330</v>
      </c>
      <c r="C270" s="4">
        <v>2779077</v>
      </c>
      <c r="D270" s="4">
        <v>6277901</v>
      </c>
      <c r="E270" s="3" t="s">
        <v>98</v>
      </c>
      <c r="G270" s="3" t="s">
        <v>98</v>
      </c>
      <c r="I270" s="3" t="s">
        <v>98</v>
      </c>
      <c r="K270" s="3" t="s">
        <v>98</v>
      </c>
      <c r="M270" s="3">
        <v>1863.96</v>
      </c>
      <c r="N270" s="7">
        <f t="shared" si="96"/>
        <v>387.24964074037251</v>
      </c>
      <c r="O270" s="3">
        <v>41.37</v>
      </c>
      <c r="P270" s="9">
        <f t="shared" si="97"/>
        <v>15.889957868774612</v>
      </c>
      <c r="Q270" s="3">
        <v>57844.69</v>
      </c>
      <c r="R270" s="9">
        <f t="shared" si="98"/>
        <v>58.047245477764505</v>
      </c>
      <c r="S270" s="3">
        <v>369654.72</v>
      </c>
      <c r="T270" s="7">
        <f t="shared" si="99"/>
        <v>53.94820971311659</v>
      </c>
      <c r="U270" s="3" t="s">
        <v>98</v>
      </c>
      <c r="W270" s="3">
        <v>10413.56</v>
      </c>
      <c r="X270" s="7">
        <f t="shared" si="100"/>
        <v>14634.131098050777</v>
      </c>
      <c r="Y270" s="3" t="s">
        <v>98</v>
      </c>
      <c r="AA270" s="3">
        <v>30762.959999999999</v>
      </c>
      <c r="AB270" s="7">
        <f t="shared" si="101"/>
        <v>3.1926298586169772</v>
      </c>
      <c r="AC270" s="3">
        <v>17342.04</v>
      </c>
      <c r="AD270" s="7">
        <f t="shared" si="102"/>
        <v>1.907484854181513</v>
      </c>
      <c r="AE270" s="4" t="e">
        <f>NA()</f>
        <v>#N/A</v>
      </c>
      <c r="AF270" s="6" t="e">
        <f t="shared" si="103"/>
        <v>#N/A</v>
      </c>
      <c r="AG270" s="4" t="e">
        <f>NA()</f>
        <v>#N/A</v>
      </c>
      <c r="AH270" s="4"/>
      <c r="AI270" s="3">
        <v>970.41</v>
      </c>
      <c r="AJ270" s="7">
        <f t="shared" si="104"/>
        <v>-402.33523596827058</v>
      </c>
      <c r="AK270" s="3">
        <v>2283.35</v>
      </c>
      <c r="AL270" s="7">
        <f t="shared" si="105"/>
        <v>0.20317987940453855</v>
      </c>
      <c r="AM270" s="3">
        <v>28857.13</v>
      </c>
      <c r="AN270" s="7">
        <f t="shared" si="106"/>
        <v>2.7387506160991464</v>
      </c>
      <c r="AO270" s="3" t="s">
        <v>98</v>
      </c>
      <c r="AQ270" s="4" t="e">
        <f>NA()</f>
        <v>#N/A</v>
      </c>
      <c r="AR270" s="4"/>
      <c r="AS270" s="4" t="e">
        <f>NA()</f>
        <v>#N/A</v>
      </c>
      <c r="AT270" s="7" t="e">
        <f t="shared" si="107"/>
        <v>#N/A</v>
      </c>
      <c r="AU270" s="3">
        <v>80.92</v>
      </c>
      <c r="AV270" s="7">
        <f t="shared" si="108"/>
        <v>126.55080667413338</v>
      </c>
      <c r="AW270" s="3">
        <v>45.38</v>
      </c>
      <c r="AX270" s="7">
        <f t="shared" si="109"/>
        <v>58.542004680831234</v>
      </c>
      <c r="AY270" s="3" t="s">
        <v>98</v>
      </c>
      <c r="BA270" s="3">
        <v>156.16</v>
      </c>
      <c r="BB270" s="7">
        <f t="shared" si="110"/>
        <v>127.67317872878849</v>
      </c>
      <c r="BC270" s="3">
        <v>134.86000000000001</v>
      </c>
      <c r="BD270" s="7">
        <f t="shared" si="111"/>
        <v>129.06828296051836</v>
      </c>
      <c r="BE270" s="3">
        <v>142.72999999999999</v>
      </c>
      <c r="BF270" s="7">
        <f t="shared" si="112"/>
        <v>125.76984616964981</v>
      </c>
      <c r="BG270" s="3">
        <v>118.52</v>
      </c>
      <c r="BH270" s="7">
        <f t="shared" si="113"/>
        <v>5.6594714534268116</v>
      </c>
      <c r="BI270" s="4" t="e">
        <f>NA()</f>
        <v>#N/A</v>
      </c>
      <c r="BJ270" s="6" t="e">
        <f t="shared" si="114"/>
        <v>#N/A</v>
      </c>
      <c r="BK270" s="4" t="e">
        <f>NA()</f>
        <v>#N/A</v>
      </c>
      <c r="BL270" s="4"/>
      <c r="BM270" s="3" t="s">
        <v>98</v>
      </c>
      <c r="BO270" s="4" t="e">
        <f>NA()</f>
        <v>#N/A</v>
      </c>
      <c r="BP270" s="6" t="e">
        <f t="shared" si="115"/>
        <v>#N/A</v>
      </c>
      <c r="BQ270" s="4" t="e">
        <f>NA()</f>
        <v>#N/A</v>
      </c>
      <c r="BR270" s="6" t="e">
        <f t="shared" si="116"/>
        <v>#N/A</v>
      </c>
      <c r="BS270" s="4" t="e">
        <f>NA()</f>
        <v>#N/A</v>
      </c>
      <c r="BT270" s="6" t="e">
        <f t="shared" si="117"/>
        <v>#N/A</v>
      </c>
      <c r="BU270" s="4" t="e">
        <f>NA()</f>
        <v>#N/A</v>
      </c>
      <c r="BV270" s="4"/>
      <c r="BW270" s="3">
        <v>38.53</v>
      </c>
      <c r="BX270" s="7">
        <f t="shared" si="118"/>
        <v>52.121831287801797</v>
      </c>
      <c r="BY270" s="3" t="s">
        <v>98</v>
      </c>
      <c r="CA270" s="3">
        <v>15.15</v>
      </c>
      <c r="CB270" s="7">
        <f t="shared" si="119"/>
        <v>19.716892937558534</v>
      </c>
      <c r="CC270" s="4" t="e">
        <f>NA()</f>
        <v>#N/A</v>
      </c>
      <c r="CD270" s="4"/>
      <c r="CE270" s="3">
        <v>479233.55</v>
      </c>
    </row>
    <row r="271" spans="1:83" x14ac:dyDescent="0.3">
      <c r="A271" s="3" t="s">
        <v>734</v>
      </c>
      <c r="B271" s="4">
        <v>350</v>
      </c>
      <c r="C271" s="4">
        <v>2779077</v>
      </c>
      <c r="D271" s="4">
        <v>6277901</v>
      </c>
      <c r="E271" s="3" t="s">
        <v>98</v>
      </c>
      <c r="G271" s="3" t="s">
        <v>98</v>
      </c>
      <c r="I271" s="3" t="s">
        <v>98</v>
      </c>
      <c r="K271" s="3" t="s">
        <v>98</v>
      </c>
      <c r="M271" s="3">
        <v>1349.81</v>
      </c>
      <c r="N271" s="7">
        <f t="shared" si="96"/>
        <v>280.43168177845138</v>
      </c>
      <c r="O271" s="3">
        <v>32.49</v>
      </c>
      <c r="P271" s="9">
        <f t="shared" si="97"/>
        <v>12.47920549085055</v>
      </c>
      <c r="Q271" s="3">
        <v>58257.22</v>
      </c>
      <c r="R271" s="9">
        <f t="shared" si="98"/>
        <v>58.461220039248751</v>
      </c>
      <c r="S271" s="3">
        <v>374600.7</v>
      </c>
      <c r="T271" s="7">
        <f t="shared" si="99"/>
        <v>54.670036736661373</v>
      </c>
      <c r="U271" s="3" t="s">
        <v>98</v>
      </c>
      <c r="W271" s="4" t="e">
        <f>NA()</f>
        <v>#N/A</v>
      </c>
      <c r="X271" s="7" t="e">
        <f t="shared" si="100"/>
        <v>#N/A</v>
      </c>
      <c r="Y271" s="3" t="s">
        <v>98</v>
      </c>
      <c r="AA271" s="3">
        <v>27708.91</v>
      </c>
      <c r="AB271" s="7">
        <f t="shared" si="101"/>
        <v>2.8756755986982574</v>
      </c>
      <c r="AC271" s="3">
        <v>14768.23</v>
      </c>
      <c r="AD271" s="7">
        <f t="shared" si="102"/>
        <v>1.6243864648028168</v>
      </c>
      <c r="AE271" s="4" t="e">
        <f>NA()</f>
        <v>#N/A</v>
      </c>
      <c r="AF271" s="6" t="e">
        <f t="shared" si="103"/>
        <v>#N/A</v>
      </c>
      <c r="AG271" s="4" t="e">
        <f>NA()</f>
        <v>#N/A</v>
      </c>
      <c r="AH271" s="4"/>
      <c r="AI271" s="3">
        <v>813.86</v>
      </c>
      <c r="AJ271" s="7">
        <f t="shared" si="104"/>
        <v>-337.42908167180542</v>
      </c>
      <c r="AK271" s="3">
        <v>2228.71</v>
      </c>
      <c r="AL271" s="7">
        <f t="shared" si="105"/>
        <v>0.19831783521040974</v>
      </c>
      <c r="AM271" s="3">
        <v>44706.559999999998</v>
      </c>
      <c r="AN271" s="7">
        <f t="shared" si="106"/>
        <v>4.242976302344462</v>
      </c>
      <c r="AO271" s="3" t="s">
        <v>98</v>
      </c>
      <c r="AQ271" s="4" t="e">
        <f>NA()</f>
        <v>#N/A</v>
      </c>
      <c r="AR271" s="4"/>
      <c r="AS271" s="4" t="e">
        <f>NA()</f>
        <v>#N/A</v>
      </c>
      <c r="AT271" s="7" t="e">
        <f t="shared" si="107"/>
        <v>#N/A</v>
      </c>
      <c r="AU271" s="3">
        <v>58.69</v>
      </c>
      <c r="AV271" s="7">
        <f t="shared" si="108"/>
        <v>91.785304544054469</v>
      </c>
      <c r="AW271" s="3">
        <v>9.6199999999999992</v>
      </c>
      <c r="AX271" s="7">
        <f t="shared" si="109"/>
        <v>12.410182570066029</v>
      </c>
      <c r="AY271" s="3" t="s">
        <v>98</v>
      </c>
      <c r="BA271" s="3">
        <v>111.83</v>
      </c>
      <c r="BB271" s="7">
        <f t="shared" si="110"/>
        <v>91.429889710812091</v>
      </c>
      <c r="BC271" s="3">
        <v>318.3</v>
      </c>
      <c r="BD271" s="7">
        <f t="shared" si="111"/>
        <v>304.63024222403226</v>
      </c>
      <c r="BE271" s="3">
        <v>171.69</v>
      </c>
      <c r="BF271" s="7">
        <f t="shared" si="112"/>
        <v>151.28862109484464</v>
      </c>
      <c r="BG271" s="3">
        <v>128.18</v>
      </c>
      <c r="BH271" s="7">
        <f t="shared" si="113"/>
        <v>6.120747982621066</v>
      </c>
      <c r="BI271" s="4" t="e">
        <f>NA()</f>
        <v>#N/A</v>
      </c>
      <c r="BJ271" s="6" t="e">
        <f t="shared" si="114"/>
        <v>#N/A</v>
      </c>
      <c r="BK271" s="4" t="e">
        <f>NA()</f>
        <v>#N/A</v>
      </c>
      <c r="BL271" s="4"/>
      <c r="BM271" s="3" t="s">
        <v>98</v>
      </c>
      <c r="BO271" s="4" t="e">
        <f>NA()</f>
        <v>#N/A</v>
      </c>
      <c r="BP271" s="6" t="e">
        <f t="shared" si="115"/>
        <v>#N/A</v>
      </c>
      <c r="BQ271" s="4" t="e">
        <f>NA()</f>
        <v>#N/A</v>
      </c>
      <c r="BR271" s="6" t="e">
        <f t="shared" si="116"/>
        <v>#N/A</v>
      </c>
      <c r="BS271" s="3">
        <v>264.02</v>
      </c>
      <c r="BT271" s="7">
        <f t="shared" si="117"/>
        <v>34.193467815529324</v>
      </c>
      <c r="BU271" s="4" t="e">
        <f>NA()</f>
        <v>#N/A</v>
      </c>
      <c r="BV271" s="4"/>
      <c r="BW271" s="3">
        <v>14.75</v>
      </c>
      <c r="BX271" s="7">
        <f t="shared" si="118"/>
        <v>19.953205592916596</v>
      </c>
      <c r="BY271" s="3" t="s">
        <v>98</v>
      </c>
      <c r="CA271" s="3">
        <v>9.41</v>
      </c>
      <c r="CB271" s="7">
        <f t="shared" si="119"/>
        <v>12.246598187618865</v>
      </c>
      <c r="CC271" s="4" t="e">
        <f>NA()</f>
        <v>#N/A</v>
      </c>
      <c r="CD271" s="4"/>
      <c r="CE271" s="3">
        <v>474447.02</v>
      </c>
    </row>
    <row r="272" spans="1:83" x14ac:dyDescent="0.3">
      <c r="A272" s="3" t="s">
        <v>734</v>
      </c>
      <c r="B272" s="4">
        <v>370</v>
      </c>
      <c r="C272" s="4">
        <v>2779077</v>
      </c>
      <c r="D272" s="4">
        <v>6277901</v>
      </c>
      <c r="E272" s="3" t="s">
        <v>98</v>
      </c>
      <c r="G272" s="3" t="s">
        <v>98</v>
      </c>
      <c r="I272" s="3" t="s">
        <v>98</v>
      </c>
      <c r="K272" s="3" t="s">
        <v>98</v>
      </c>
      <c r="M272" s="3">
        <v>1341.06</v>
      </c>
      <c r="N272" s="7">
        <f t="shared" si="96"/>
        <v>278.61381317801022</v>
      </c>
      <c r="O272" s="3">
        <v>25.21</v>
      </c>
      <c r="P272" s="9">
        <f t="shared" si="97"/>
        <v>9.6830030909308196</v>
      </c>
      <c r="Q272" s="3">
        <v>60465.13</v>
      </c>
      <c r="R272" s="9">
        <f t="shared" si="98"/>
        <v>60.676861505437103</v>
      </c>
      <c r="S272" s="3">
        <v>391105.92</v>
      </c>
      <c r="T272" s="7">
        <f t="shared" si="99"/>
        <v>57.078844258234817</v>
      </c>
      <c r="U272" s="3" t="s">
        <v>98</v>
      </c>
      <c r="W272" s="4" t="e">
        <f>NA()</f>
        <v>#N/A</v>
      </c>
      <c r="X272" s="7" t="e">
        <f t="shared" si="100"/>
        <v>#N/A</v>
      </c>
      <c r="Y272" s="3" t="s">
        <v>98</v>
      </c>
      <c r="AA272" s="3">
        <v>23167.18</v>
      </c>
      <c r="AB272" s="7">
        <f t="shared" si="101"/>
        <v>2.4043274967023351</v>
      </c>
      <c r="AC272" s="3">
        <v>16256.43</v>
      </c>
      <c r="AD272" s="7">
        <f t="shared" si="102"/>
        <v>1.7880764897360386</v>
      </c>
      <c r="AE272" s="4" t="e">
        <f>NA()</f>
        <v>#N/A</v>
      </c>
      <c r="AF272" s="6" t="e">
        <f t="shared" si="103"/>
        <v>#N/A</v>
      </c>
      <c r="AG272" s="4" t="e">
        <f>NA()</f>
        <v>#N/A</v>
      </c>
      <c r="AH272" s="4"/>
      <c r="AI272" s="3">
        <v>1348.98</v>
      </c>
      <c r="AJ272" s="7">
        <f t="shared" si="104"/>
        <v>-559.29162582462845</v>
      </c>
      <c r="AK272" s="3">
        <v>1557.97</v>
      </c>
      <c r="AL272" s="7">
        <f t="shared" si="105"/>
        <v>0.13863321729734335</v>
      </c>
      <c r="AM272" s="3">
        <v>38725.93</v>
      </c>
      <c r="AN272" s="7">
        <f t="shared" si="106"/>
        <v>3.6753712044999771</v>
      </c>
      <c r="AO272" s="3" t="s">
        <v>98</v>
      </c>
      <c r="AQ272" s="4" t="e">
        <f>NA()</f>
        <v>#N/A</v>
      </c>
      <c r="AR272" s="4"/>
      <c r="AS272" s="4" t="e">
        <f>NA()</f>
        <v>#N/A</v>
      </c>
      <c r="AT272" s="7" t="e">
        <f t="shared" si="107"/>
        <v>#N/A</v>
      </c>
      <c r="AU272" s="3">
        <v>88.6</v>
      </c>
      <c r="AV272" s="7">
        <f t="shared" si="108"/>
        <v>138.56156044646832</v>
      </c>
      <c r="AW272" s="4" t="e">
        <f>NA()</f>
        <v>#N/A</v>
      </c>
      <c r="AX272" s="7" t="e">
        <f t="shared" si="109"/>
        <v>#N/A</v>
      </c>
      <c r="AY272" s="3" t="s">
        <v>98</v>
      </c>
      <c r="BA272" s="3">
        <v>100.39</v>
      </c>
      <c r="BB272" s="7">
        <f t="shared" si="110"/>
        <v>82.076782867463351</v>
      </c>
      <c r="BC272" s="3">
        <v>344.55</v>
      </c>
      <c r="BD272" s="7">
        <f t="shared" si="111"/>
        <v>329.75290593242323</v>
      </c>
      <c r="BE272" s="3">
        <v>198.21</v>
      </c>
      <c r="BF272" s="7">
        <f t="shared" si="112"/>
        <v>174.65733349181176</v>
      </c>
      <c r="BG272" s="3">
        <v>121.88</v>
      </c>
      <c r="BH272" s="7">
        <f t="shared" si="113"/>
        <v>5.8199154635813342</v>
      </c>
      <c r="BI272" s="4" t="e">
        <f>NA()</f>
        <v>#N/A</v>
      </c>
      <c r="BJ272" s="6" t="e">
        <f t="shared" si="114"/>
        <v>#N/A</v>
      </c>
      <c r="BK272" s="4" t="e">
        <f>NA()</f>
        <v>#N/A</v>
      </c>
      <c r="BL272" s="4"/>
      <c r="BM272" s="3" t="s">
        <v>98</v>
      </c>
      <c r="BO272" s="4" t="e">
        <f>NA()</f>
        <v>#N/A</v>
      </c>
      <c r="BP272" s="6" t="e">
        <f t="shared" si="115"/>
        <v>#N/A</v>
      </c>
      <c r="BQ272" s="4" t="e">
        <f>NA()</f>
        <v>#N/A</v>
      </c>
      <c r="BR272" s="6" t="e">
        <f t="shared" si="116"/>
        <v>#N/A</v>
      </c>
      <c r="BS272" s="3">
        <v>319.73</v>
      </c>
      <c r="BT272" s="7">
        <f t="shared" si="117"/>
        <v>41.408520054007994</v>
      </c>
      <c r="BU272" s="4" t="e">
        <f>NA()</f>
        <v>#N/A</v>
      </c>
      <c r="BV272" s="4"/>
      <c r="BW272" s="3">
        <v>18.940000000000001</v>
      </c>
      <c r="BX272" s="7">
        <f t="shared" si="118"/>
        <v>25.621268741006126</v>
      </c>
      <c r="BY272" s="3" t="s">
        <v>98</v>
      </c>
      <c r="CA272" s="3">
        <v>10.02</v>
      </c>
      <c r="CB272" s="7">
        <f t="shared" si="119"/>
        <v>13.040479685434752</v>
      </c>
      <c r="CC272" s="4" t="e">
        <f>NA()</f>
        <v>#N/A</v>
      </c>
      <c r="CD272" s="4"/>
      <c r="CE272" s="3">
        <v>464803.87</v>
      </c>
    </row>
    <row r="273" spans="1:83" x14ac:dyDescent="0.3">
      <c r="A273" s="3" t="s">
        <v>734</v>
      </c>
      <c r="B273" s="4">
        <v>390</v>
      </c>
      <c r="C273" s="4">
        <v>2779077</v>
      </c>
      <c r="D273" s="4">
        <v>6277901</v>
      </c>
      <c r="E273" s="3" t="s">
        <v>98</v>
      </c>
      <c r="G273" s="3" t="s">
        <v>98</v>
      </c>
      <c r="I273" s="3" t="s">
        <v>98</v>
      </c>
      <c r="K273" s="3" t="s">
        <v>98</v>
      </c>
      <c r="M273" s="3">
        <v>1423.95</v>
      </c>
      <c r="N273" s="7">
        <f t="shared" si="96"/>
        <v>295.83474212550351</v>
      </c>
      <c r="O273" s="3">
        <v>32.42</v>
      </c>
      <c r="P273" s="9">
        <f t="shared" si="97"/>
        <v>12.45231892931286</v>
      </c>
      <c r="Q273" s="3">
        <v>65579.59</v>
      </c>
      <c r="R273" s="9">
        <f t="shared" si="98"/>
        <v>65.809230874279905</v>
      </c>
      <c r="S273" s="3">
        <v>338036.09</v>
      </c>
      <c r="T273" s="7">
        <f t="shared" si="99"/>
        <v>49.333718433033823</v>
      </c>
      <c r="U273" s="3" t="s">
        <v>98</v>
      </c>
      <c r="W273" s="4" t="e">
        <f>NA()</f>
        <v>#N/A</v>
      </c>
      <c r="X273" s="7" t="e">
        <f t="shared" si="100"/>
        <v>#N/A</v>
      </c>
      <c r="Y273" s="3" t="s">
        <v>98</v>
      </c>
      <c r="AA273" s="3">
        <v>23372.78</v>
      </c>
      <c r="AB273" s="7">
        <f t="shared" si="101"/>
        <v>2.4256649980003782</v>
      </c>
      <c r="AC273" s="3">
        <v>18419.259999999998</v>
      </c>
      <c r="AD273" s="7">
        <f t="shared" si="102"/>
        <v>2.0259703861386185</v>
      </c>
      <c r="AE273" s="4" t="e">
        <f>NA()</f>
        <v>#N/A</v>
      </c>
      <c r="AF273" s="6" t="e">
        <f t="shared" si="103"/>
        <v>#N/A</v>
      </c>
      <c r="AG273" s="4" t="e">
        <f>NA()</f>
        <v>#N/A</v>
      </c>
      <c r="AH273" s="4"/>
      <c r="AI273" s="3">
        <v>966.37</v>
      </c>
      <c r="AJ273" s="7">
        <f t="shared" si="104"/>
        <v>-400.66023843803924</v>
      </c>
      <c r="AK273" s="3">
        <v>1790.43</v>
      </c>
      <c r="AL273" s="7">
        <f t="shared" si="105"/>
        <v>0.15931826109981737</v>
      </c>
      <c r="AM273" s="3">
        <v>38643.919999999998</v>
      </c>
      <c r="AN273" s="7">
        <f t="shared" si="106"/>
        <v>3.6675878615955959</v>
      </c>
      <c r="AO273" s="3" t="s">
        <v>98</v>
      </c>
      <c r="AQ273" s="4" t="e">
        <f>NA()</f>
        <v>#N/A</v>
      </c>
      <c r="AR273" s="4"/>
      <c r="AS273" s="4" t="e">
        <f>NA()</f>
        <v>#N/A</v>
      </c>
      <c r="AT273" s="7" t="e">
        <f t="shared" si="107"/>
        <v>#N/A</v>
      </c>
      <c r="AU273" s="3">
        <v>77.63</v>
      </c>
      <c r="AV273" s="7">
        <f t="shared" si="108"/>
        <v>121.40557491489092</v>
      </c>
      <c r="AW273" s="3">
        <v>16.96</v>
      </c>
      <c r="AX273" s="7">
        <f t="shared" si="109"/>
        <v>21.879074468640319</v>
      </c>
      <c r="AY273" s="3" t="s">
        <v>98</v>
      </c>
      <c r="BA273" s="3">
        <v>99.85</v>
      </c>
      <c r="BB273" s="7">
        <f t="shared" si="110"/>
        <v>81.635290061920657</v>
      </c>
      <c r="BC273" s="3">
        <v>345.11</v>
      </c>
      <c r="BD273" s="7">
        <f t="shared" si="111"/>
        <v>330.28885609153559</v>
      </c>
      <c r="BE273" s="3">
        <v>202.57</v>
      </c>
      <c r="BF273" s="7">
        <f t="shared" si="112"/>
        <v>178.49924850126786</v>
      </c>
      <c r="BG273" s="3">
        <v>144.93</v>
      </c>
      <c r="BH273" s="7">
        <f t="shared" si="113"/>
        <v>6.9205804737187631</v>
      </c>
      <c r="BI273" s="4" t="e">
        <f>NA()</f>
        <v>#N/A</v>
      </c>
      <c r="BJ273" s="6" t="e">
        <f t="shared" si="114"/>
        <v>#N/A</v>
      </c>
      <c r="BK273" s="4" t="e">
        <f>NA()</f>
        <v>#N/A</v>
      </c>
      <c r="BL273" s="4"/>
      <c r="BM273" s="3" t="s">
        <v>98</v>
      </c>
      <c r="BO273" s="4" t="e">
        <f>NA()</f>
        <v>#N/A</v>
      </c>
      <c r="BP273" s="6" t="e">
        <f t="shared" si="115"/>
        <v>#N/A</v>
      </c>
      <c r="BQ273" s="4" t="e">
        <f>NA()</f>
        <v>#N/A</v>
      </c>
      <c r="BR273" s="6" t="e">
        <f t="shared" si="116"/>
        <v>#N/A</v>
      </c>
      <c r="BS273" s="3">
        <v>260.99</v>
      </c>
      <c r="BT273" s="7">
        <f t="shared" si="117"/>
        <v>33.801049788557677</v>
      </c>
      <c r="BU273" s="4" t="e">
        <f>NA()</f>
        <v>#N/A</v>
      </c>
      <c r="BV273" s="4"/>
      <c r="BW273" s="4" t="e">
        <f>NA()</f>
        <v>#N/A</v>
      </c>
      <c r="BX273" s="7" t="e">
        <f t="shared" si="118"/>
        <v>#N/A</v>
      </c>
      <c r="BY273" s="3" t="s">
        <v>98</v>
      </c>
      <c r="CA273" s="3">
        <v>8.4600000000000009</v>
      </c>
      <c r="CB273" s="7">
        <f t="shared" si="119"/>
        <v>11.0102253631515</v>
      </c>
      <c r="CC273" s="4" t="e">
        <f>NA()</f>
        <v>#N/A</v>
      </c>
      <c r="CD273" s="4"/>
      <c r="CE273" s="3">
        <v>510578.72</v>
      </c>
    </row>
    <row r="274" spans="1:83" x14ac:dyDescent="0.3">
      <c r="A274" s="3" t="s">
        <v>734</v>
      </c>
      <c r="B274" s="4">
        <v>410</v>
      </c>
      <c r="C274" s="4">
        <v>2779077</v>
      </c>
      <c r="D274" s="4">
        <v>6277901</v>
      </c>
      <c r="E274" s="3" t="s">
        <v>98</v>
      </c>
      <c r="G274" s="3" t="s">
        <v>98</v>
      </c>
      <c r="I274" s="3" t="s">
        <v>98</v>
      </c>
      <c r="K274" s="3" t="s">
        <v>98</v>
      </c>
      <c r="M274" s="3">
        <v>1702.26</v>
      </c>
      <c r="N274" s="7">
        <f t="shared" si="96"/>
        <v>353.65542900422031</v>
      </c>
      <c r="O274" s="3">
        <v>32.5</v>
      </c>
      <c r="P274" s="9">
        <f t="shared" si="97"/>
        <v>12.483046428213076</v>
      </c>
      <c r="Q274" s="3">
        <v>72651.070000000007</v>
      </c>
      <c r="R274" s="9">
        <f t="shared" si="98"/>
        <v>72.905473164645755</v>
      </c>
      <c r="S274" s="3">
        <v>351142.03</v>
      </c>
      <c r="T274" s="7">
        <f t="shared" si="99"/>
        <v>51.246427675884888</v>
      </c>
      <c r="U274" s="3" t="s">
        <v>98</v>
      </c>
      <c r="W274" s="3">
        <v>4066.8</v>
      </c>
      <c r="X274" s="7">
        <f t="shared" si="100"/>
        <v>5715.0565560243476</v>
      </c>
      <c r="Y274" s="3" t="s">
        <v>98</v>
      </c>
      <c r="AA274" s="3">
        <v>28778.62</v>
      </c>
      <c r="AB274" s="7">
        <f t="shared" si="101"/>
        <v>2.9866918366045305</v>
      </c>
      <c r="AC274" s="3">
        <v>25615.25</v>
      </c>
      <c r="AD274" s="7">
        <f t="shared" si="102"/>
        <v>2.8174713823213993</v>
      </c>
      <c r="AE274" s="4" t="e">
        <f>NA()</f>
        <v>#N/A</v>
      </c>
      <c r="AF274" s="6" t="e">
        <f t="shared" si="103"/>
        <v>#N/A</v>
      </c>
      <c r="AG274" s="4" t="e">
        <f>NA()</f>
        <v>#N/A</v>
      </c>
      <c r="AH274" s="4"/>
      <c r="AI274" s="3">
        <v>874.87</v>
      </c>
      <c r="AJ274" s="7">
        <f t="shared" si="104"/>
        <v>-362.72403199839334</v>
      </c>
      <c r="AK274" s="3">
        <v>1614.77</v>
      </c>
      <c r="AL274" s="7">
        <f t="shared" si="105"/>
        <v>0.14368746528831178</v>
      </c>
      <c r="AM274" s="3">
        <v>28303.89</v>
      </c>
      <c r="AN274" s="7">
        <f t="shared" si="106"/>
        <v>2.6862441336162837</v>
      </c>
      <c r="AO274" s="3" t="s">
        <v>98</v>
      </c>
      <c r="AQ274" s="4" t="e">
        <f>NA()</f>
        <v>#N/A</v>
      </c>
      <c r="AR274" s="4"/>
      <c r="AS274" s="4" t="e">
        <f>NA()</f>
        <v>#N/A</v>
      </c>
      <c r="AT274" s="7" t="e">
        <f t="shared" si="107"/>
        <v>#N/A</v>
      </c>
      <c r="AU274" s="3">
        <v>71.39</v>
      </c>
      <c r="AV274" s="7">
        <f t="shared" si="108"/>
        <v>111.64683747486879</v>
      </c>
      <c r="AW274" s="3">
        <v>19.73</v>
      </c>
      <c r="AX274" s="7">
        <f t="shared" si="109"/>
        <v>25.452484626549143</v>
      </c>
      <c r="AY274" s="3" t="s">
        <v>98</v>
      </c>
      <c r="BA274" s="3">
        <v>103.68</v>
      </c>
      <c r="BB274" s="7">
        <f t="shared" si="110"/>
        <v>84.766618664195647</v>
      </c>
      <c r="BC274" s="3">
        <v>382.12</v>
      </c>
      <c r="BD274" s="7">
        <f t="shared" si="111"/>
        <v>365.70941928572796</v>
      </c>
      <c r="BE274" s="3">
        <v>165.54</v>
      </c>
      <c r="BF274" s="7">
        <f t="shared" si="112"/>
        <v>145.86940611590998</v>
      </c>
      <c r="BG274" s="3">
        <v>163.51</v>
      </c>
      <c r="BH274" s="7">
        <f t="shared" si="113"/>
        <v>7.8077976489184771</v>
      </c>
      <c r="BI274" s="4" t="e">
        <f>NA()</f>
        <v>#N/A</v>
      </c>
      <c r="BJ274" s="6" t="e">
        <f t="shared" si="114"/>
        <v>#N/A</v>
      </c>
      <c r="BK274" s="4" t="e">
        <f>NA()</f>
        <v>#N/A</v>
      </c>
      <c r="BL274" s="4"/>
      <c r="BM274" s="3" t="s">
        <v>98</v>
      </c>
      <c r="BO274" s="4" t="e">
        <f>NA()</f>
        <v>#N/A</v>
      </c>
      <c r="BP274" s="6" t="e">
        <f t="shared" si="115"/>
        <v>#N/A</v>
      </c>
      <c r="BQ274" s="4" t="e">
        <f>NA()</f>
        <v>#N/A</v>
      </c>
      <c r="BR274" s="6" t="e">
        <f t="shared" si="116"/>
        <v>#N/A</v>
      </c>
      <c r="BS274" s="3">
        <v>482.72</v>
      </c>
      <c r="BT274" s="7">
        <f t="shared" si="117"/>
        <v>62.517501643482753</v>
      </c>
      <c r="BU274" s="4" t="e">
        <f>NA()</f>
        <v>#N/A</v>
      </c>
      <c r="BV274" s="4"/>
      <c r="BW274" s="3">
        <v>18.62</v>
      </c>
      <c r="BX274" s="7">
        <f t="shared" si="118"/>
        <v>25.188385636617426</v>
      </c>
      <c r="BY274" s="3" t="s">
        <v>98</v>
      </c>
      <c r="CA274" s="4" t="e">
        <f>NA()</f>
        <v>#N/A</v>
      </c>
      <c r="CB274" s="6" t="e">
        <f t="shared" si="119"/>
        <v>#N/A</v>
      </c>
      <c r="CC274" s="4" t="e">
        <f>NA()</f>
        <v>#N/A</v>
      </c>
      <c r="CD274" s="4"/>
      <c r="CE274" s="3">
        <v>483810.62</v>
      </c>
    </row>
    <row r="275" spans="1:83" x14ac:dyDescent="0.3">
      <c r="A275" s="3" t="s">
        <v>734</v>
      </c>
      <c r="B275" s="4">
        <v>430</v>
      </c>
      <c r="C275" s="4">
        <v>2779077</v>
      </c>
      <c r="D275" s="4">
        <v>6277901</v>
      </c>
      <c r="E275" s="3" t="s">
        <v>98</v>
      </c>
      <c r="G275" s="3" t="s">
        <v>98</v>
      </c>
      <c r="I275" s="3" t="s">
        <v>98</v>
      </c>
      <c r="K275" s="3" t="s">
        <v>98</v>
      </c>
      <c r="M275" s="3">
        <v>1013.58</v>
      </c>
      <c r="N275" s="7">
        <f t="shared" si="96"/>
        <v>210.5777435468716</v>
      </c>
      <c r="O275" s="3">
        <v>17.809999999999999</v>
      </c>
      <c r="P275" s="9">
        <f t="shared" si="97"/>
        <v>6.8407094426607644</v>
      </c>
      <c r="Q275" s="3">
        <v>41319.25</v>
      </c>
      <c r="R275" s="9">
        <f t="shared" si="98"/>
        <v>41.463938136882071</v>
      </c>
      <c r="S275" s="3">
        <v>404020.25</v>
      </c>
      <c r="T275" s="7">
        <f t="shared" si="99"/>
        <v>58.963589523071136</v>
      </c>
      <c r="U275" s="3" t="s">
        <v>98</v>
      </c>
      <c r="W275" s="3">
        <v>9187.3700000000008</v>
      </c>
      <c r="X275" s="7">
        <f t="shared" si="100"/>
        <v>12910.971562683539</v>
      </c>
      <c r="Y275" s="3" t="s">
        <v>98</v>
      </c>
      <c r="AA275" s="3">
        <v>13563.72</v>
      </c>
      <c r="AB275" s="7">
        <f t="shared" si="101"/>
        <v>1.4076648497387854</v>
      </c>
      <c r="AC275" s="3">
        <v>15256.58</v>
      </c>
      <c r="AD275" s="7">
        <f t="shared" si="102"/>
        <v>1.6781010352074257</v>
      </c>
      <c r="AE275" s="4" t="e">
        <f>NA()</f>
        <v>#N/A</v>
      </c>
      <c r="AF275" s="6" t="e">
        <f t="shared" si="103"/>
        <v>#N/A</v>
      </c>
      <c r="AG275" s="4" t="e">
        <f>NA()</f>
        <v>#N/A</v>
      </c>
      <c r="AH275" s="4"/>
      <c r="AI275" s="3">
        <v>885.41</v>
      </c>
      <c r="AJ275" s="7">
        <f t="shared" si="104"/>
        <v>-367.09395129756132</v>
      </c>
      <c r="AK275" s="3">
        <v>1647.28</v>
      </c>
      <c r="AL275" s="7">
        <f t="shared" si="105"/>
        <v>0.14658031039722699</v>
      </c>
      <c r="AM275" s="3">
        <v>30139.38</v>
      </c>
      <c r="AN275" s="7">
        <f t="shared" si="106"/>
        <v>2.8604454269654083</v>
      </c>
      <c r="AO275" s="3" t="s">
        <v>98</v>
      </c>
      <c r="AQ275" s="4" t="e">
        <f>NA()</f>
        <v>#N/A</v>
      </c>
      <c r="AR275" s="4"/>
      <c r="AS275" s="4" t="e">
        <f>NA()</f>
        <v>#N/A</v>
      </c>
      <c r="AT275" s="7" t="e">
        <f t="shared" si="107"/>
        <v>#N/A</v>
      </c>
      <c r="AU275" s="3">
        <v>54.14</v>
      </c>
      <c r="AV275" s="7">
        <f t="shared" si="108"/>
        <v>84.669558494038327</v>
      </c>
      <c r="AW275" s="3">
        <v>33.479999999999997</v>
      </c>
      <c r="AX275" s="7">
        <f t="shared" si="109"/>
        <v>43.19053143927345</v>
      </c>
      <c r="AY275" s="3" t="s">
        <v>98</v>
      </c>
      <c r="BA275" s="3">
        <v>62.79</v>
      </c>
      <c r="BB275" s="7">
        <f t="shared" si="110"/>
        <v>51.335802333380059</v>
      </c>
      <c r="BC275" s="3">
        <v>311.14</v>
      </c>
      <c r="BD275" s="7">
        <f t="shared" si="111"/>
        <v>297.77773661823875</v>
      </c>
      <c r="BE275" s="3">
        <v>70.62</v>
      </c>
      <c r="BF275" s="7">
        <f t="shared" si="112"/>
        <v>62.228449075181608</v>
      </c>
      <c r="BG275" s="3">
        <v>83.07</v>
      </c>
      <c r="BH275" s="7">
        <f t="shared" si="113"/>
        <v>3.9666916439095949</v>
      </c>
      <c r="BI275" s="4" t="e">
        <f>NA()</f>
        <v>#N/A</v>
      </c>
      <c r="BJ275" s="6" t="e">
        <f t="shared" si="114"/>
        <v>#N/A</v>
      </c>
      <c r="BK275" s="3">
        <v>3.03</v>
      </c>
      <c r="BM275" s="3" t="s">
        <v>98</v>
      </c>
      <c r="BO275" s="4" t="e">
        <f>NA()</f>
        <v>#N/A</v>
      </c>
      <c r="BP275" s="6" t="e">
        <f t="shared" si="115"/>
        <v>#N/A</v>
      </c>
      <c r="BQ275" s="4" t="e">
        <f>NA()</f>
        <v>#N/A</v>
      </c>
      <c r="BR275" s="6" t="e">
        <f t="shared" si="116"/>
        <v>#N/A</v>
      </c>
      <c r="BS275" s="3">
        <v>297.77</v>
      </c>
      <c r="BT275" s="7">
        <f t="shared" si="117"/>
        <v>38.564460690213494</v>
      </c>
      <c r="BU275" s="4" t="e">
        <f>NA()</f>
        <v>#N/A</v>
      </c>
      <c r="BV275" s="4"/>
      <c r="BW275" s="4" t="e">
        <f>NA()</f>
        <v>#N/A</v>
      </c>
      <c r="BX275" s="7" t="e">
        <f t="shared" si="118"/>
        <v>#N/A</v>
      </c>
      <c r="BY275" s="3" t="s">
        <v>98</v>
      </c>
      <c r="CA275" s="4" t="e">
        <f>NA()</f>
        <v>#N/A</v>
      </c>
      <c r="CB275" s="6" t="e">
        <f t="shared" si="119"/>
        <v>#N/A</v>
      </c>
      <c r="CC275" s="4" t="e">
        <f>NA()</f>
        <v>#N/A</v>
      </c>
      <c r="CD275" s="4"/>
      <c r="CE275" s="3">
        <v>482033.33</v>
      </c>
    </row>
    <row r="276" spans="1:83" x14ac:dyDescent="0.3">
      <c r="A276" s="3" t="s">
        <v>734</v>
      </c>
      <c r="B276" s="4">
        <v>450</v>
      </c>
      <c r="C276" s="4">
        <v>2779077</v>
      </c>
      <c r="D276" s="4">
        <v>6277901</v>
      </c>
      <c r="E276" s="3" t="s">
        <v>98</v>
      </c>
      <c r="G276" s="3" t="s">
        <v>98</v>
      </c>
      <c r="I276" s="3" t="s">
        <v>98</v>
      </c>
      <c r="K276" s="3" t="s">
        <v>98</v>
      </c>
      <c r="M276" s="3">
        <v>1844.12</v>
      </c>
      <c r="N276" s="7">
        <f t="shared" si="96"/>
        <v>383.12775353662943</v>
      </c>
      <c r="O276" s="3">
        <v>28.45</v>
      </c>
      <c r="P276" s="9">
        <f t="shared" si="97"/>
        <v>10.9274667963896</v>
      </c>
      <c r="Q276" s="3">
        <v>69253.399999999994</v>
      </c>
      <c r="R276" s="9">
        <f t="shared" si="98"/>
        <v>69.495905500916606</v>
      </c>
      <c r="S276" s="3">
        <v>355531.48</v>
      </c>
      <c r="T276" s="7">
        <f t="shared" si="99"/>
        <v>51.887033506983805</v>
      </c>
      <c r="U276" s="3" t="s">
        <v>98</v>
      </c>
      <c r="W276" s="3">
        <v>12112.44</v>
      </c>
      <c r="X276" s="7">
        <f t="shared" si="100"/>
        <v>17021.559858230437</v>
      </c>
      <c r="Y276" s="3" t="s">
        <v>98</v>
      </c>
      <c r="AA276" s="3">
        <v>27951.74</v>
      </c>
      <c r="AB276" s="7">
        <f t="shared" si="101"/>
        <v>2.9008768897498327</v>
      </c>
      <c r="AC276" s="3">
        <v>17495.560000000001</v>
      </c>
      <c r="AD276" s="7">
        <f t="shared" si="102"/>
        <v>1.9243708188554467</v>
      </c>
      <c r="AE276" s="4" t="e">
        <f>NA()</f>
        <v>#N/A</v>
      </c>
      <c r="AF276" s="6" t="e">
        <f t="shared" si="103"/>
        <v>#N/A</v>
      </c>
      <c r="AG276" s="4" t="e">
        <f>NA()</f>
        <v>#N/A</v>
      </c>
      <c r="AH276" s="4"/>
      <c r="AI276" s="3">
        <v>807.76</v>
      </c>
      <c r="AJ276" s="7">
        <f t="shared" si="104"/>
        <v>-334.9000012424957</v>
      </c>
      <c r="AK276" s="3">
        <v>1101.8599999999999</v>
      </c>
      <c r="AL276" s="7">
        <f t="shared" si="105"/>
        <v>9.8047072030431087E-2</v>
      </c>
      <c r="AM276" s="3">
        <v>21950.55</v>
      </c>
      <c r="AN276" s="7">
        <f t="shared" si="106"/>
        <v>2.083266157660693</v>
      </c>
      <c r="AO276" s="3" t="s">
        <v>98</v>
      </c>
      <c r="AQ276" s="4" t="e">
        <f>NA()</f>
        <v>#N/A</v>
      </c>
      <c r="AR276" s="4"/>
      <c r="AS276" s="4" t="e">
        <f>NA()</f>
        <v>#N/A</v>
      </c>
      <c r="AT276" s="7" t="e">
        <f t="shared" si="107"/>
        <v>#N/A</v>
      </c>
      <c r="AU276" s="3">
        <v>323.14999999999998</v>
      </c>
      <c r="AV276" s="7">
        <f t="shared" si="108"/>
        <v>505.37435957422389</v>
      </c>
      <c r="AW276" s="3">
        <v>86.51</v>
      </c>
      <c r="AX276" s="7">
        <f t="shared" si="109"/>
        <v>111.60134034682039</v>
      </c>
      <c r="AY276" s="3" t="s">
        <v>98</v>
      </c>
      <c r="BA276" s="3">
        <v>122.62</v>
      </c>
      <c r="BB276" s="7">
        <f t="shared" si="110"/>
        <v>100.25157002897058</v>
      </c>
      <c r="BC276" s="3">
        <v>183.72</v>
      </c>
      <c r="BD276" s="7">
        <f t="shared" si="111"/>
        <v>175.82993434307008</v>
      </c>
      <c r="BE276" s="3">
        <v>139.74</v>
      </c>
      <c r="BF276" s="7">
        <f t="shared" si="112"/>
        <v>123.13513839940353</v>
      </c>
      <c r="BG276" s="3">
        <v>125.67</v>
      </c>
      <c r="BH276" s="7">
        <f t="shared" si="113"/>
        <v>6.000892486940157</v>
      </c>
      <c r="BI276" s="4" t="e">
        <f>NA()</f>
        <v>#N/A</v>
      </c>
      <c r="BJ276" s="6" t="e">
        <f t="shared" si="114"/>
        <v>#N/A</v>
      </c>
      <c r="BK276" s="4" t="e">
        <f>NA()</f>
        <v>#N/A</v>
      </c>
      <c r="BL276" s="4"/>
      <c r="BM276" s="3" t="s">
        <v>98</v>
      </c>
      <c r="BO276" s="4" t="e">
        <f>NA()</f>
        <v>#N/A</v>
      </c>
      <c r="BP276" s="6" t="e">
        <f t="shared" si="115"/>
        <v>#N/A</v>
      </c>
      <c r="BQ276" s="4" t="e">
        <f>NA()</f>
        <v>#N/A</v>
      </c>
      <c r="BR276" s="6" t="e">
        <f t="shared" si="116"/>
        <v>#N/A</v>
      </c>
      <c r="BS276" s="3">
        <v>197.93</v>
      </c>
      <c r="BT276" s="7">
        <f t="shared" si="117"/>
        <v>25.634092435147789</v>
      </c>
      <c r="BU276" s="4" t="e">
        <f>NA()</f>
        <v>#N/A</v>
      </c>
      <c r="BV276" s="4"/>
      <c r="BW276" s="3">
        <v>29.13</v>
      </c>
      <c r="BX276" s="7">
        <f t="shared" si="118"/>
        <v>39.405890096383757</v>
      </c>
      <c r="BY276" s="3" t="s">
        <v>98</v>
      </c>
      <c r="CA276" s="3">
        <v>15.37</v>
      </c>
      <c r="CB276" s="7">
        <f t="shared" si="119"/>
        <v>20.003210854803608</v>
      </c>
      <c r="CC276" s="4" t="e">
        <f>NA()</f>
        <v>#N/A</v>
      </c>
      <c r="CD276" s="4"/>
      <c r="CE276" s="3">
        <v>490698.8</v>
      </c>
    </row>
    <row r="277" spans="1:83" x14ac:dyDescent="0.3">
      <c r="A277" s="3" t="s">
        <v>734</v>
      </c>
      <c r="B277" s="4">
        <v>470</v>
      </c>
      <c r="C277" s="4">
        <v>2779077</v>
      </c>
      <c r="D277" s="4">
        <v>6277901</v>
      </c>
      <c r="E277" s="3" t="s">
        <v>98</v>
      </c>
      <c r="G277" s="3" t="s">
        <v>98</v>
      </c>
      <c r="I277" s="3" t="s">
        <v>98</v>
      </c>
      <c r="K277" s="3" t="s">
        <v>98</v>
      </c>
      <c r="M277" s="3">
        <v>1468</v>
      </c>
      <c r="N277" s="7">
        <f t="shared" si="96"/>
        <v>304.98641205115285</v>
      </c>
      <c r="O277" s="3">
        <v>39.97</v>
      </c>
      <c r="P277" s="9">
        <f t="shared" si="97"/>
        <v>15.352226638020818</v>
      </c>
      <c r="Q277" s="3">
        <v>74780.31</v>
      </c>
      <c r="R277" s="9">
        <f t="shared" si="98"/>
        <v>75.042169151106648</v>
      </c>
      <c r="S277" s="3">
        <v>343859.39</v>
      </c>
      <c r="T277" s="7">
        <f t="shared" si="99"/>
        <v>50.183583435764994</v>
      </c>
      <c r="U277" s="3" t="s">
        <v>98</v>
      </c>
      <c r="W277" s="3">
        <v>13178.45</v>
      </c>
      <c r="X277" s="7">
        <f t="shared" si="100"/>
        <v>18519.619128243106</v>
      </c>
      <c r="Y277" s="3" t="s">
        <v>98</v>
      </c>
      <c r="AA277" s="3">
        <v>27749.98</v>
      </c>
      <c r="AB277" s="7">
        <f t="shared" si="101"/>
        <v>2.8799379098768112</v>
      </c>
      <c r="AC277" s="3">
        <v>22015.29</v>
      </c>
      <c r="AD277" s="7">
        <f t="shared" si="102"/>
        <v>2.4215047500417319</v>
      </c>
      <c r="AE277" s="4" t="e">
        <f>NA()</f>
        <v>#N/A</v>
      </c>
      <c r="AF277" s="6" t="e">
        <f t="shared" si="103"/>
        <v>#N/A</v>
      </c>
      <c r="AG277" s="4" t="e">
        <f>NA()</f>
        <v>#N/A</v>
      </c>
      <c r="AH277" s="4"/>
      <c r="AI277" s="3">
        <v>1028.05</v>
      </c>
      <c r="AJ277" s="7">
        <f t="shared" si="104"/>
        <v>-426.23297300850214</v>
      </c>
      <c r="AK277" s="3">
        <v>1642.99</v>
      </c>
      <c r="AL277" s="7">
        <f t="shared" si="105"/>
        <v>0.14619857230072603</v>
      </c>
      <c r="AM277" s="3">
        <v>38094.660000000003</v>
      </c>
      <c r="AN277" s="7">
        <f t="shared" si="106"/>
        <v>3.6154591099353097</v>
      </c>
      <c r="AO277" s="3" t="s">
        <v>98</v>
      </c>
      <c r="AQ277" s="4" t="e">
        <f>NA()</f>
        <v>#N/A</v>
      </c>
      <c r="AR277" s="4"/>
      <c r="AS277" s="4" t="e">
        <f>NA()</f>
        <v>#N/A</v>
      </c>
      <c r="AT277" s="7" t="e">
        <f t="shared" si="107"/>
        <v>#N/A</v>
      </c>
      <c r="AU277" s="3">
        <v>118.81</v>
      </c>
      <c r="AV277" s="7">
        <f t="shared" si="108"/>
        <v>185.80698641811404</v>
      </c>
      <c r="AW277" s="3">
        <v>21.17</v>
      </c>
      <c r="AX277" s="7">
        <f t="shared" si="109"/>
        <v>27.310141892754455</v>
      </c>
      <c r="AY277" s="3" t="s">
        <v>98</v>
      </c>
      <c r="BA277" s="3">
        <v>139.88</v>
      </c>
      <c r="BB277" s="7">
        <f t="shared" si="110"/>
        <v>114.36298822094605</v>
      </c>
      <c r="BC277" s="3">
        <v>172.64</v>
      </c>
      <c r="BD277" s="7">
        <f t="shared" si="111"/>
        <v>165.22577762349019</v>
      </c>
      <c r="BE277" s="3">
        <v>166.79</v>
      </c>
      <c r="BF277" s="7">
        <f t="shared" si="112"/>
        <v>146.97087257504305</v>
      </c>
      <c r="BG277" s="3">
        <v>153.51</v>
      </c>
      <c r="BH277" s="7">
        <f t="shared" si="113"/>
        <v>7.330285713934777</v>
      </c>
      <c r="BI277" s="4" t="e">
        <f>NA()</f>
        <v>#N/A</v>
      </c>
      <c r="BJ277" s="6" t="e">
        <f t="shared" si="114"/>
        <v>#N/A</v>
      </c>
      <c r="BK277" s="4" t="e">
        <f>NA()</f>
        <v>#N/A</v>
      </c>
      <c r="BL277" s="4"/>
      <c r="BM277" s="3" t="s">
        <v>98</v>
      </c>
      <c r="BO277" s="4" t="e">
        <f>NA()</f>
        <v>#N/A</v>
      </c>
      <c r="BP277" s="6" t="e">
        <f t="shared" si="115"/>
        <v>#N/A</v>
      </c>
      <c r="BQ277" s="4" t="e">
        <f>NA()</f>
        <v>#N/A</v>
      </c>
      <c r="BR277" s="6" t="e">
        <f t="shared" si="116"/>
        <v>#N/A</v>
      </c>
      <c r="BS277" s="3">
        <v>346.06</v>
      </c>
      <c r="BT277" s="7">
        <f t="shared" si="117"/>
        <v>44.8185420507616</v>
      </c>
      <c r="BU277" s="4" t="e">
        <f>NA()</f>
        <v>#N/A</v>
      </c>
      <c r="BV277" s="4"/>
      <c r="BW277" s="3">
        <v>25.76</v>
      </c>
      <c r="BX277" s="7">
        <f t="shared" si="118"/>
        <v>34.847089903290275</v>
      </c>
      <c r="BY277" s="3" t="s">
        <v>98</v>
      </c>
      <c r="CA277" s="3">
        <v>12.66</v>
      </c>
      <c r="CB277" s="7">
        <f t="shared" si="119"/>
        <v>16.476294692375646</v>
      </c>
      <c r="CC277" s="4" t="e">
        <f>NA()</f>
        <v>#N/A</v>
      </c>
      <c r="CD277" s="4"/>
      <c r="CE277" s="3">
        <v>474985.64</v>
      </c>
    </row>
    <row r="278" spans="1:83" x14ac:dyDescent="0.3">
      <c r="A278" s="3" t="s">
        <v>734</v>
      </c>
      <c r="B278" s="4">
        <v>490</v>
      </c>
      <c r="C278" s="4">
        <v>2779077</v>
      </c>
      <c r="D278" s="4">
        <v>6277901</v>
      </c>
      <c r="E278" s="3" t="s">
        <v>98</v>
      </c>
      <c r="G278" s="3" t="s">
        <v>98</v>
      </c>
      <c r="I278" s="3" t="s">
        <v>98</v>
      </c>
      <c r="K278" s="3" t="s">
        <v>98</v>
      </c>
      <c r="M278" s="3">
        <v>2251.5</v>
      </c>
      <c r="N278" s="7">
        <f t="shared" si="96"/>
        <v>467.76356044493912</v>
      </c>
      <c r="O278" s="3">
        <v>47.84</v>
      </c>
      <c r="P278" s="9">
        <f t="shared" si="97"/>
        <v>18.375044342329648</v>
      </c>
      <c r="Q278" s="3">
        <v>83932.2</v>
      </c>
      <c r="R278" s="9">
        <f t="shared" si="98"/>
        <v>84.226106439308879</v>
      </c>
      <c r="S278" s="3">
        <v>328496.67</v>
      </c>
      <c r="T278" s="7">
        <f t="shared" si="99"/>
        <v>47.941514836386922</v>
      </c>
      <c r="U278" s="3" t="s">
        <v>98</v>
      </c>
      <c r="W278" s="3">
        <v>8164.06</v>
      </c>
      <c r="X278" s="7">
        <f t="shared" si="100"/>
        <v>11472.918419095146</v>
      </c>
      <c r="Y278" s="3" t="s">
        <v>98</v>
      </c>
      <c r="AA278" s="3">
        <v>27816.1</v>
      </c>
      <c r="AB278" s="7">
        <f t="shared" si="101"/>
        <v>2.8867999506639053</v>
      </c>
      <c r="AC278" s="3">
        <v>14360.16</v>
      </c>
      <c r="AD278" s="7">
        <f t="shared" si="102"/>
        <v>1.5795020484108671</v>
      </c>
      <c r="AE278" s="4" t="e">
        <f>NA()</f>
        <v>#N/A</v>
      </c>
      <c r="AF278" s="6" t="e">
        <f t="shared" si="103"/>
        <v>#N/A</v>
      </c>
      <c r="AG278" s="4" t="e">
        <f>NA()</f>
        <v>#N/A</v>
      </c>
      <c r="AH278" s="4"/>
      <c r="AI278" s="3">
        <v>948.77</v>
      </c>
      <c r="AJ278" s="7">
        <f t="shared" si="104"/>
        <v>-393.3632194944571</v>
      </c>
      <c r="AK278" s="3">
        <v>1195.9000000000001</v>
      </c>
      <c r="AL278" s="7">
        <f t="shared" si="105"/>
        <v>0.10641505585209787</v>
      </c>
      <c r="AM278" s="3">
        <v>19805.68</v>
      </c>
      <c r="AN278" s="7">
        <f t="shared" si="106"/>
        <v>1.8797024618270266</v>
      </c>
      <c r="AO278" s="3" t="s">
        <v>98</v>
      </c>
      <c r="AQ278" s="4" t="e">
        <f>NA()</f>
        <v>#N/A</v>
      </c>
      <c r="AR278" s="4"/>
      <c r="AS278" s="4" t="e">
        <f>NA()</f>
        <v>#N/A</v>
      </c>
      <c r="AT278" s="7" t="e">
        <f t="shared" si="107"/>
        <v>#N/A</v>
      </c>
      <c r="AU278" s="3">
        <v>91.33</v>
      </c>
      <c r="AV278" s="7">
        <f t="shared" si="108"/>
        <v>142.83100807647801</v>
      </c>
      <c r="AW278" s="3">
        <v>19.670000000000002</v>
      </c>
      <c r="AX278" s="7">
        <f t="shared" si="109"/>
        <v>25.375082240457257</v>
      </c>
      <c r="AY278" s="3" t="s">
        <v>98</v>
      </c>
      <c r="BA278" s="3">
        <v>150.63999999999999</v>
      </c>
      <c r="BB278" s="7">
        <f t="shared" si="110"/>
        <v>123.16014116101881</v>
      </c>
      <c r="BC278" s="3">
        <v>220.37</v>
      </c>
      <c r="BD278" s="7">
        <f t="shared" si="111"/>
        <v>210.90595814926166</v>
      </c>
      <c r="BE278" s="3">
        <v>235.78</v>
      </c>
      <c r="BF278" s="7">
        <f t="shared" si="112"/>
        <v>207.76300938751513</v>
      </c>
      <c r="BG278" s="3">
        <v>169.71</v>
      </c>
      <c r="BH278" s="7">
        <f t="shared" si="113"/>
        <v>8.1038550486083718</v>
      </c>
      <c r="BI278" s="4" t="e">
        <f>NA()</f>
        <v>#N/A</v>
      </c>
      <c r="BJ278" s="6" t="e">
        <f t="shared" si="114"/>
        <v>#N/A</v>
      </c>
      <c r="BK278" s="4" t="e">
        <f>NA()</f>
        <v>#N/A</v>
      </c>
      <c r="BL278" s="4"/>
      <c r="BM278" s="3" t="s">
        <v>98</v>
      </c>
      <c r="BO278" s="4" t="e">
        <f>NA()</f>
        <v>#N/A</v>
      </c>
      <c r="BP278" s="6" t="e">
        <f t="shared" si="115"/>
        <v>#N/A</v>
      </c>
      <c r="BQ278" s="4" t="e">
        <f>NA()</f>
        <v>#N/A</v>
      </c>
      <c r="BR278" s="6" t="e">
        <f t="shared" si="116"/>
        <v>#N/A</v>
      </c>
      <c r="BS278" s="3">
        <v>210.12</v>
      </c>
      <c r="BT278" s="7">
        <f t="shared" si="117"/>
        <v>27.212830306033716</v>
      </c>
      <c r="BU278" s="4" t="e">
        <f>NA()</f>
        <v>#N/A</v>
      </c>
      <c r="BV278" s="4"/>
      <c r="BW278" s="3">
        <v>23.83</v>
      </c>
      <c r="BX278" s="7">
        <f t="shared" si="118"/>
        <v>32.236263679945928</v>
      </c>
      <c r="BY278" s="3" t="s">
        <v>98</v>
      </c>
      <c r="CA278" s="3">
        <v>13.94</v>
      </c>
      <c r="CB278" s="7">
        <f t="shared" si="119"/>
        <v>18.142144392710623</v>
      </c>
      <c r="CC278" s="4" t="e">
        <f>NA()</f>
        <v>#N/A</v>
      </c>
      <c r="CD278" s="4"/>
      <c r="CE278" s="3">
        <v>511845.73</v>
      </c>
    </row>
    <row r="279" spans="1:83" x14ac:dyDescent="0.3">
      <c r="A279" s="3" t="s">
        <v>734</v>
      </c>
      <c r="B279" s="4">
        <v>500</v>
      </c>
      <c r="C279" s="4">
        <v>2779077</v>
      </c>
      <c r="D279" s="4">
        <v>6277901</v>
      </c>
      <c r="E279" s="3" t="s">
        <v>98</v>
      </c>
      <c r="G279" s="3" t="s">
        <v>98</v>
      </c>
      <c r="I279" s="3" t="s">
        <v>98</v>
      </c>
      <c r="K279" s="3" t="s">
        <v>98</v>
      </c>
      <c r="M279" s="3">
        <v>2010.16</v>
      </c>
      <c r="N279" s="7">
        <f t="shared" si="96"/>
        <v>417.62362809860042</v>
      </c>
      <c r="O279" s="3">
        <v>44.88</v>
      </c>
      <c r="P279" s="9">
        <f t="shared" si="97"/>
        <v>17.238126883021625</v>
      </c>
      <c r="Q279" s="3">
        <v>72140.42</v>
      </c>
      <c r="R279" s="9">
        <f t="shared" si="98"/>
        <v>72.393035015124667</v>
      </c>
      <c r="S279" s="3">
        <v>371242.78</v>
      </c>
      <c r="T279" s="7">
        <f t="shared" si="99"/>
        <v>54.179974625835719</v>
      </c>
      <c r="U279" s="3" t="s">
        <v>98</v>
      </c>
      <c r="W279" s="3">
        <v>12457.58</v>
      </c>
      <c r="X279" s="7">
        <f t="shared" si="100"/>
        <v>17506.583616405474</v>
      </c>
      <c r="Y279" s="3" t="s">
        <v>98</v>
      </c>
      <c r="AA279" s="3">
        <v>17006.78</v>
      </c>
      <c r="AB279" s="7">
        <f t="shared" si="101"/>
        <v>1.764991198081395</v>
      </c>
      <c r="AC279" s="3">
        <v>24180.36</v>
      </c>
      <c r="AD279" s="7">
        <f t="shared" si="102"/>
        <v>2.6596450284197526</v>
      </c>
      <c r="AE279" s="4" t="e">
        <f>NA()</f>
        <v>#N/A</v>
      </c>
      <c r="AF279" s="6" t="e">
        <f t="shared" si="103"/>
        <v>#N/A</v>
      </c>
      <c r="AG279" s="4" t="e">
        <f>NA()</f>
        <v>#N/A</v>
      </c>
      <c r="AH279" s="4"/>
      <c r="AI279" s="3">
        <v>1326.04</v>
      </c>
      <c r="AJ279" s="7">
        <f t="shared" si="104"/>
        <v>-549.78062499702753</v>
      </c>
      <c r="AK279" s="3">
        <v>1180.8800000000001</v>
      </c>
      <c r="AL279" s="7">
        <f t="shared" si="105"/>
        <v>0.10507852759814812</v>
      </c>
      <c r="AM279" s="3">
        <v>14552.52</v>
      </c>
      <c r="AN279" s="7">
        <f t="shared" si="106"/>
        <v>1.3811395352134863</v>
      </c>
      <c r="AO279" s="3" t="s">
        <v>98</v>
      </c>
      <c r="AQ279" s="4" t="e">
        <f>NA()</f>
        <v>#N/A</v>
      </c>
      <c r="AR279" s="4"/>
      <c r="AS279" s="4" t="e">
        <f>NA()</f>
        <v>#N/A</v>
      </c>
      <c r="AT279" s="7" t="e">
        <f t="shared" si="107"/>
        <v>#N/A</v>
      </c>
      <c r="AU279" s="3">
        <v>85.83</v>
      </c>
      <c r="AV279" s="7">
        <f t="shared" si="108"/>
        <v>134.22955680722774</v>
      </c>
      <c r="AW279" s="3">
        <v>22.71</v>
      </c>
      <c r="AX279" s="7">
        <f t="shared" si="109"/>
        <v>29.296803135779577</v>
      </c>
      <c r="AY279" s="3" t="s">
        <v>98</v>
      </c>
      <c r="BA279" s="3">
        <v>51.66</v>
      </c>
      <c r="BB279" s="7">
        <f t="shared" si="110"/>
        <v>42.236145063583592</v>
      </c>
      <c r="BC279" s="3">
        <v>188.32</v>
      </c>
      <c r="BD279" s="7">
        <f t="shared" si="111"/>
        <v>180.23238207863571</v>
      </c>
      <c r="BE279" s="3">
        <v>235.1</v>
      </c>
      <c r="BF279" s="7">
        <f t="shared" si="112"/>
        <v>207.16381163374675</v>
      </c>
      <c r="BG279" s="3">
        <v>175.98</v>
      </c>
      <c r="BH279" s="7">
        <f t="shared" si="113"/>
        <v>8.40325503184315</v>
      </c>
      <c r="BI279" s="4" t="e">
        <f>NA()</f>
        <v>#N/A</v>
      </c>
      <c r="BJ279" s="6" t="e">
        <f t="shared" si="114"/>
        <v>#N/A</v>
      </c>
      <c r="BK279" s="4" t="e">
        <f>NA()</f>
        <v>#N/A</v>
      </c>
      <c r="BL279" s="4"/>
      <c r="BM279" s="3" t="s">
        <v>98</v>
      </c>
      <c r="BO279" s="4" t="e">
        <f>NA()</f>
        <v>#N/A</v>
      </c>
      <c r="BP279" s="6" t="e">
        <f t="shared" si="115"/>
        <v>#N/A</v>
      </c>
      <c r="BQ279" s="4" t="e">
        <f>NA()</f>
        <v>#N/A</v>
      </c>
      <c r="BR279" s="6" t="e">
        <f t="shared" si="116"/>
        <v>#N/A</v>
      </c>
      <c r="BS279" s="3">
        <v>317.88</v>
      </c>
      <c r="BT279" s="7">
        <f t="shared" si="117"/>
        <v>41.168924889025305</v>
      </c>
      <c r="BU279" s="4" t="e">
        <f>NA()</f>
        <v>#N/A</v>
      </c>
      <c r="BV279" s="4"/>
      <c r="BW279" s="3">
        <v>33.409999999999997</v>
      </c>
      <c r="BX279" s="7">
        <f t="shared" si="118"/>
        <v>45.195701617582607</v>
      </c>
      <c r="BY279" s="3" t="s">
        <v>98</v>
      </c>
      <c r="CA279" s="3">
        <v>14.47</v>
      </c>
      <c r="CB279" s="7">
        <f t="shared" si="119"/>
        <v>18.831910284255578</v>
      </c>
      <c r="CC279" s="4" t="e">
        <f>NA()</f>
        <v>#N/A</v>
      </c>
      <c r="CD279" s="4"/>
      <c r="CE279" s="3">
        <v>482732.25</v>
      </c>
    </row>
    <row r="280" spans="1:83" x14ac:dyDescent="0.3">
      <c r="A280" s="3" t="s">
        <v>734</v>
      </c>
      <c r="B280" s="4">
        <v>510</v>
      </c>
      <c r="C280" s="4">
        <v>2779077</v>
      </c>
      <c r="D280" s="4">
        <v>6277901</v>
      </c>
      <c r="E280" s="3" t="s">
        <v>98</v>
      </c>
      <c r="G280" s="3" t="s">
        <v>98</v>
      </c>
      <c r="I280" s="3" t="s">
        <v>98</v>
      </c>
      <c r="K280" s="3" t="s">
        <v>98</v>
      </c>
      <c r="M280" s="3">
        <v>1935.37</v>
      </c>
      <c r="N280" s="7">
        <f t="shared" si="96"/>
        <v>402.08552608408695</v>
      </c>
      <c r="O280" s="3">
        <v>39.69</v>
      </c>
      <c r="P280" s="9">
        <f t="shared" si="97"/>
        <v>15.244680391870059</v>
      </c>
      <c r="Q280" s="3">
        <v>77471.77</v>
      </c>
      <c r="R280" s="9">
        <f t="shared" si="98"/>
        <v>77.743053870405603</v>
      </c>
      <c r="S280" s="3">
        <v>362065.28</v>
      </c>
      <c r="T280" s="7">
        <f t="shared" si="99"/>
        <v>52.840590417128396</v>
      </c>
      <c r="U280" s="3" t="s">
        <v>98</v>
      </c>
      <c r="W280" s="3">
        <v>5633.56</v>
      </c>
      <c r="X280" s="7">
        <f t="shared" si="100"/>
        <v>7916.8176482139579</v>
      </c>
      <c r="Y280" s="3" t="s">
        <v>98</v>
      </c>
      <c r="AA280" s="3">
        <v>25872.2</v>
      </c>
      <c r="AB280" s="7">
        <f t="shared" si="101"/>
        <v>2.6850588574087202</v>
      </c>
      <c r="AC280" s="3">
        <v>20283.14</v>
      </c>
      <c r="AD280" s="7">
        <f t="shared" si="102"/>
        <v>2.230982188095703</v>
      </c>
      <c r="AE280" s="4" t="e">
        <f>NA()</f>
        <v>#N/A</v>
      </c>
      <c r="AF280" s="6" t="e">
        <f t="shared" si="103"/>
        <v>#N/A</v>
      </c>
      <c r="AG280" s="4" t="e">
        <f>NA()</f>
        <v>#N/A</v>
      </c>
      <c r="AH280" s="4"/>
      <c r="AI280" s="3">
        <v>1060.27</v>
      </c>
      <c r="AJ280" s="7">
        <f t="shared" si="104"/>
        <v>-439.59149291544634</v>
      </c>
      <c r="AK280" s="3">
        <v>1224.53</v>
      </c>
      <c r="AL280" s="7">
        <f t="shared" si="105"/>
        <v>0.10896264599261593</v>
      </c>
      <c r="AM280" s="3">
        <v>18217.47</v>
      </c>
      <c r="AN280" s="7">
        <f t="shared" si="106"/>
        <v>1.7289698312433606</v>
      </c>
      <c r="AO280" s="3" t="s">
        <v>98</v>
      </c>
      <c r="AQ280" s="4" t="e">
        <f>NA()</f>
        <v>#N/A</v>
      </c>
      <c r="AR280" s="4"/>
      <c r="AS280" s="4" t="e">
        <f>NA()</f>
        <v>#N/A</v>
      </c>
      <c r="AT280" s="7" t="e">
        <f t="shared" si="107"/>
        <v>#N/A</v>
      </c>
      <c r="AU280" s="3">
        <v>52.09</v>
      </c>
      <c r="AV280" s="7">
        <f t="shared" si="108"/>
        <v>81.463563020954126</v>
      </c>
      <c r="AW280" s="3">
        <v>12.84</v>
      </c>
      <c r="AX280" s="7">
        <f t="shared" si="109"/>
        <v>16.564110623664014</v>
      </c>
      <c r="AY280" s="3" t="s">
        <v>98</v>
      </c>
      <c r="BA280" s="3">
        <v>109.9</v>
      </c>
      <c r="BB280" s="7">
        <f t="shared" si="110"/>
        <v>89.851961720631763</v>
      </c>
      <c r="BC280" s="3">
        <v>177.99</v>
      </c>
      <c r="BD280" s="7">
        <f t="shared" si="111"/>
        <v>170.34601575072418</v>
      </c>
      <c r="BE280" s="3">
        <v>192.76</v>
      </c>
      <c r="BF280" s="7">
        <f t="shared" si="112"/>
        <v>169.85493972999157</v>
      </c>
      <c r="BG280" s="3">
        <v>159.72999999999999</v>
      </c>
      <c r="BH280" s="7">
        <f t="shared" si="113"/>
        <v>7.6272981374946385</v>
      </c>
      <c r="BI280" s="4" t="e">
        <f>NA()</f>
        <v>#N/A</v>
      </c>
      <c r="BJ280" s="6" t="e">
        <f t="shared" si="114"/>
        <v>#N/A</v>
      </c>
      <c r="BK280" s="4" t="e">
        <f>NA()</f>
        <v>#N/A</v>
      </c>
      <c r="BL280" s="4"/>
      <c r="BM280" s="3" t="s">
        <v>98</v>
      </c>
      <c r="BO280" s="4" t="e">
        <f>NA()</f>
        <v>#N/A</v>
      </c>
      <c r="BP280" s="6" t="e">
        <f t="shared" si="115"/>
        <v>#N/A</v>
      </c>
      <c r="BQ280" s="4" t="e">
        <f>NA()</f>
        <v>#N/A</v>
      </c>
      <c r="BR280" s="6" t="e">
        <f t="shared" si="116"/>
        <v>#N/A</v>
      </c>
      <c r="BS280" s="3">
        <v>285.62</v>
      </c>
      <c r="BT280" s="7">
        <f t="shared" si="117"/>
        <v>36.990903255327197</v>
      </c>
      <c r="BU280" s="4" t="e">
        <f>NA()</f>
        <v>#N/A</v>
      </c>
      <c r="BV280" s="4"/>
      <c r="BW280" s="3">
        <v>20.51</v>
      </c>
      <c r="BX280" s="7">
        <f t="shared" si="118"/>
        <v>27.745101471913181</v>
      </c>
      <c r="BY280" s="3" t="s">
        <v>98</v>
      </c>
      <c r="CA280" s="3">
        <v>10.97</v>
      </c>
      <c r="CB280" s="7">
        <f t="shared" si="119"/>
        <v>14.27685250990212</v>
      </c>
      <c r="CC280" s="4" t="e">
        <f>NA()</f>
        <v>#N/A</v>
      </c>
      <c r="CD280" s="4"/>
      <c r="CE280" s="3">
        <v>485174.32</v>
      </c>
    </row>
    <row r="281" spans="1:83" x14ac:dyDescent="0.3">
      <c r="A281" s="3" t="s">
        <v>734</v>
      </c>
      <c r="B281" s="4">
        <v>530</v>
      </c>
      <c r="C281" s="4">
        <v>2779077</v>
      </c>
      <c r="D281" s="4">
        <v>6277901</v>
      </c>
      <c r="E281" s="3" t="s">
        <v>98</v>
      </c>
      <c r="G281" s="3" t="s">
        <v>98</v>
      </c>
      <c r="I281" s="3" t="s">
        <v>98</v>
      </c>
      <c r="K281" s="3" t="s">
        <v>98</v>
      </c>
      <c r="M281" s="3">
        <v>1761.28</v>
      </c>
      <c r="N281" s="7">
        <f t="shared" si="96"/>
        <v>365.91721240971015</v>
      </c>
      <c r="O281" s="3">
        <v>47.26</v>
      </c>
      <c r="P281" s="9">
        <f t="shared" si="97"/>
        <v>18.152269975303074</v>
      </c>
      <c r="Q281" s="3">
        <v>53288.71</v>
      </c>
      <c r="R281" s="9">
        <f t="shared" si="98"/>
        <v>53.475311745354745</v>
      </c>
      <c r="S281" s="3">
        <v>334581.67</v>
      </c>
      <c r="T281" s="7">
        <f t="shared" si="99"/>
        <v>48.829572903396901</v>
      </c>
      <c r="U281" s="3" t="s">
        <v>98</v>
      </c>
      <c r="W281" s="3">
        <v>15663.1</v>
      </c>
      <c r="X281" s="7">
        <f t="shared" si="100"/>
        <v>22011.287091242488</v>
      </c>
      <c r="Y281" s="3" t="s">
        <v>98</v>
      </c>
      <c r="AA281" s="3">
        <v>23098.22</v>
      </c>
      <c r="AB281" s="7">
        <f t="shared" si="101"/>
        <v>2.3971707161113183</v>
      </c>
      <c r="AC281" s="3">
        <v>25412.62</v>
      </c>
      <c r="AD281" s="7">
        <f t="shared" si="102"/>
        <v>2.7951837128198411</v>
      </c>
      <c r="AE281" s="4" t="e">
        <f>NA()</f>
        <v>#N/A</v>
      </c>
      <c r="AF281" s="6" t="e">
        <f t="shared" si="103"/>
        <v>#N/A</v>
      </c>
      <c r="AG281" s="4" t="e">
        <f>NA()</f>
        <v>#N/A</v>
      </c>
      <c r="AH281" s="4"/>
      <c r="AI281" s="3">
        <v>942.09</v>
      </c>
      <c r="AJ281" s="7">
        <f t="shared" si="104"/>
        <v>-390.59366912268842</v>
      </c>
      <c r="AK281" s="3">
        <v>1234.7</v>
      </c>
      <c r="AL281" s="7">
        <f t="shared" si="105"/>
        <v>0.10986760553606927</v>
      </c>
      <c r="AM281" s="3">
        <v>36805.370000000003</v>
      </c>
      <c r="AN281" s="7">
        <f t="shared" si="106"/>
        <v>3.4930961520864012</v>
      </c>
      <c r="AO281" s="3" t="s">
        <v>98</v>
      </c>
      <c r="AQ281" s="4" t="e">
        <f>NA()</f>
        <v>#N/A</v>
      </c>
      <c r="AR281" s="4"/>
      <c r="AS281" s="4" t="e">
        <f>NA()</f>
        <v>#N/A</v>
      </c>
      <c r="AT281" s="7" t="e">
        <f t="shared" si="107"/>
        <v>#N/A</v>
      </c>
      <c r="AU281" s="3">
        <v>87.21</v>
      </c>
      <c r="AV281" s="7">
        <f t="shared" si="108"/>
        <v>136.38773912569417</v>
      </c>
      <c r="AW281" s="3">
        <v>25.77</v>
      </c>
      <c r="AX281" s="7">
        <f t="shared" si="109"/>
        <v>33.244324826465856</v>
      </c>
      <c r="AY281" s="3" t="s">
        <v>98</v>
      </c>
      <c r="BA281" s="3">
        <v>111.06</v>
      </c>
      <c r="BB281" s="7">
        <f t="shared" si="110"/>
        <v>90.80035367327902</v>
      </c>
      <c r="BC281" s="3">
        <v>147.04</v>
      </c>
      <c r="BD281" s="7">
        <f t="shared" si="111"/>
        <v>140.72519892121176</v>
      </c>
      <c r="BE281" s="3">
        <v>169.04</v>
      </c>
      <c r="BF281" s="7">
        <f t="shared" si="112"/>
        <v>148.95351220148254</v>
      </c>
      <c r="BG281" s="3">
        <v>147.63999999999999</v>
      </c>
      <c r="BH281" s="7">
        <f t="shared" si="113"/>
        <v>7.0499862080993454</v>
      </c>
      <c r="BI281" s="4" t="e">
        <f>NA()</f>
        <v>#N/A</v>
      </c>
      <c r="BJ281" s="6" t="e">
        <f t="shared" si="114"/>
        <v>#N/A</v>
      </c>
      <c r="BK281" s="4" t="e">
        <f>NA()</f>
        <v>#N/A</v>
      </c>
      <c r="BL281" s="4"/>
      <c r="BM281" s="3" t="s">
        <v>98</v>
      </c>
      <c r="BO281" s="4" t="e">
        <f>NA()</f>
        <v>#N/A</v>
      </c>
      <c r="BP281" s="6" t="e">
        <f t="shared" si="115"/>
        <v>#N/A</v>
      </c>
      <c r="BQ281" s="4" t="e">
        <f>NA()</f>
        <v>#N/A</v>
      </c>
      <c r="BR281" s="6" t="e">
        <f t="shared" si="116"/>
        <v>#N/A</v>
      </c>
      <c r="BS281" s="3">
        <v>271.74</v>
      </c>
      <c r="BT281" s="7">
        <f t="shared" si="117"/>
        <v>35.193291963457085</v>
      </c>
      <c r="BU281" s="4" t="e">
        <f>NA()</f>
        <v>#N/A</v>
      </c>
      <c r="BV281" s="4"/>
      <c r="BW281" s="3">
        <v>20.75</v>
      </c>
      <c r="BX281" s="7">
        <f t="shared" si="118"/>
        <v>28.069763800204704</v>
      </c>
      <c r="BY281" s="3" t="s">
        <v>98</v>
      </c>
      <c r="CA281" s="3">
        <v>16.899999999999999</v>
      </c>
      <c r="CB281" s="7">
        <f t="shared" si="119"/>
        <v>21.994421824735259</v>
      </c>
      <c r="CC281" s="4" t="e">
        <f>NA()</f>
        <v>#N/A</v>
      </c>
      <c r="CD281" s="4"/>
      <c r="CE281" s="3">
        <v>506167.83</v>
      </c>
    </row>
    <row r="282" spans="1:83" x14ac:dyDescent="0.3">
      <c r="A282" s="3" t="s">
        <v>734</v>
      </c>
      <c r="B282" s="4">
        <v>550</v>
      </c>
      <c r="C282" s="4">
        <v>2779077</v>
      </c>
      <c r="D282" s="4">
        <v>6277901</v>
      </c>
      <c r="E282" s="3" t="s">
        <v>98</v>
      </c>
      <c r="G282" s="3" t="s">
        <v>98</v>
      </c>
      <c r="I282" s="3" t="s">
        <v>98</v>
      </c>
      <c r="K282" s="3" t="s">
        <v>98</v>
      </c>
      <c r="M282" s="3">
        <v>2049.37</v>
      </c>
      <c r="N282" s="7">
        <f t="shared" si="96"/>
        <v>425.7697569926915</v>
      </c>
      <c r="O282" s="3">
        <v>43.04</v>
      </c>
      <c r="P282" s="9">
        <f t="shared" si="97"/>
        <v>16.53139440831664</v>
      </c>
      <c r="Q282" s="3">
        <v>65097.72</v>
      </c>
      <c r="R282" s="9">
        <f t="shared" si="98"/>
        <v>65.325673504046435</v>
      </c>
      <c r="S282" s="3">
        <v>349843.1</v>
      </c>
      <c r="T282" s="7">
        <f t="shared" si="99"/>
        <v>51.056859020998886</v>
      </c>
      <c r="U282" s="3" t="s">
        <v>98</v>
      </c>
      <c r="W282" s="3">
        <v>2574.44</v>
      </c>
      <c r="X282" s="7">
        <f t="shared" si="100"/>
        <v>3617.8494639744567</v>
      </c>
      <c r="Y282" s="3" t="s">
        <v>98</v>
      </c>
      <c r="AA282" s="3">
        <v>27025.72</v>
      </c>
      <c r="AB282" s="7">
        <f t="shared" si="101"/>
        <v>2.804773032979337</v>
      </c>
      <c r="AC282" s="3">
        <v>15438.89</v>
      </c>
      <c r="AD282" s="7">
        <f t="shared" si="102"/>
        <v>1.6981536682174885</v>
      </c>
      <c r="AE282" s="4" t="e">
        <f>NA()</f>
        <v>#N/A</v>
      </c>
      <c r="AF282" s="6" t="e">
        <f t="shared" si="103"/>
        <v>#N/A</v>
      </c>
      <c r="AG282" s="4" t="e">
        <f>NA()</f>
        <v>#N/A</v>
      </c>
      <c r="AH282" s="4"/>
      <c r="AI282" s="3">
        <v>1168.06</v>
      </c>
      <c r="AJ282" s="7">
        <f t="shared" si="104"/>
        <v>-484.28158791139634</v>
      </c>
      <c r="AK282" s="3">
        <v>1655.67</v>
      </c>
      <c r="AL282" s="7">
        <f t="shared" si="105"/>
        <v>0.14732687977476619</v>
      </c>
      <c r="AM282" s="3">
        <v>27040.79</v>
      </c>
      <c r="AN282" s="7">
        <f t="shared" si="106"/>
        <v>2.5663667964315109</v>
      </c>
      <c r="AO282" s="3" t="s">
        <v>98</v>
      </c>
      <c r="AQ282" s="3">
        <v>125.05</v>
      </c>
      <c r="AS282" s="4" t="e">
        <f>NA()</f>
        <v>#N/A</v>
      </c>
      <c r="AT282" s="7" t="e">
        <f t="shared" si="107"/>
        <v>#N/A</v>
      </c>
      <c r="AU282" s="3">
        <v>75.62</v>
      </c>
      <c r="AV282" s="7">
        <f t="shared" si="108"/>
        <v>118.26213545103765</v>
      </c>
      <c r="AW282" s="3">
        <v>13.01</v>
      </c>
      <c r="AX282" s="7">
        <f t="shared" si="109"/>
        <v>16.783417384257696</v>
      </c>
      <c r="AY282" s="3" t="s">
        <v>98</v>
      </c>
      <c r="BA282" s="3">
        <v>121.76</v>
      </c>
      <c r="BB282" s="7">
        <f t="shared" si="110"/>
        <v>99.548451857180382</v>
      </c>
      <c r="BC282" s="3">
        <v>168.18</v>
      </c>
      <c r="BD282" s="7">
        <f t="shared" si="111"/>
        <v>160.95731742770263</v>
      </c>
      <c r="BE282" s="3">
        <v>195.56</v>
      </c>
      <c r="BF282" s="7">
        <f t="shared" si="112"/>
        <v>172.32222459844965</v>
      </c>
      <c r="BG282" s="3">
        <v>168.42</v>
      </c>
      <c r="BH282" s="7">
        <f t="shared" si="113"/>
        <v>8.0422560089954729</v>
      </c>
      <c r="BI282" s="4" t="e">
        <f>NA()</f>
        <v>#N/A</v>
      </c>
      <c r="BJ282" s="6" t="e">
        <f t="shared" si="114"/>
        <v>#N/A</v>
      </c>
      <c r="BK282" s="4" t="e">
        <f>NA()</f>
        <v>#N/A</v>
      </c>
      <c r="BL282" s="4"/>
      <c r="BM282" s="3" t="s">
        <v>98</v>
      </c>
      <c r="BO282" s="4" t="e">
        <f>NA()</f>
        <v>#N/A</v>
      </c>
      <c r="BP282" s="6" t="e">
        <f t="shared" si="115"/>
        <v>#N/A</v>
      </c>
      <c r="BQ282" s="4" t="e">
        <f>NA()</f>
        <v>#N/A</v>
      </c>
      <c r="BR282" s="6" t="e">
        <f t="shared" si="116"/>
        <v>#N/A</v>
      </c>
      <c r="BS282" s="4" t="e">
        <f>NA()</f>
        <v>#N/A</v>
      </c>
      <c r="BT282" s="6" t="e">
        <f t="shared" si="117"/>
        <v>#N/A</v>
      </c>
      <c r="BU282" s="4" t="e">
        <f>NA()</f>
        <v>#N/A</v>
      </c>
      <c r="BV282" s="4"/>
      <c r="BW282" s="3">
        <v>23.32</v>
      </c>
      <c r="BX282" s="7">
        <f t="shared" si="118"/>
        <v>31.546356232326442</v>
      </c>
      <c r="BY282" s="3" t="s">
        <v>98</v>
      </c>
      <c r="CA282" s="3">
        <v>10.38</v>
      </c>
      <c r="CB282" s="7">
        <f t="shared" si="119"/>
        <v>13.508999913653966</v>
      </c>
      <c r="CC282" s="4" t="e">
        <f>NA()</f>
        <v>#N/A</v>
      </c>
      <c r="CD282" s="4"/>
      <c r="CE282" s="3">
        <v>507161.9</v>
      </c>
    </row>
    <row r="283" spans="1:83" x14ac:dyDescent="0.3">
      <c r="A283" s="3" t="s">
        <v>734</v>
      </c>
      <c r="B283" s="4">
        <v>570</v>
      </c>
      <c r="C283" s="4">
        <v>2779077</v>
      </c>
      <c r="D283" s="4">
        <v>6277901</v>
      </c>
      <c r="E283" s="3" t="s">
        <v>98</v>
      </c>
      <c r="G283" s="3" t="s">
        <v>98</v>
      </c>
      <c r="I283" s="3" t="s">
        <v>98</v>
      </c>
      <c r="K283" s="3" t="s">
        <v>98</v>
      </c>
      <c r="M283" s="3">
        <v>2061.9699999999998</v>
      </c>
      <c r="N283" s="7">
        <f t="shared" si="96"/>
        <v>428.38748777732667</v>
      </c>
      <c r="O283" s="3">
        <v>46.52</v>
      </c>
      <c r="P283" s="9">
        <f t="shared" si="97"/>
        <v>17.868040610476072</v>
      </c>
      <c r="Q283" s="3">
        <v>64198.51</v>
      </c>
      <c r="R283" s="9">
        <f t="shared" si="98"/>
        <v>64.423314729091288</v>
      </c>
      <c r="S283" s="3">
        <v>379155.20000000001</v>
      </c>
      <c r="T283" s="7">
        <f t="shared" si="99"/>
        <v>55.334730321903272</v>
      </c>
      <c r="U283" s="3" t="s">
        <v>98</v>
      </c>
      <c r="W283" s="3">
        <v>1083.8</v>
      </c>
      <c r="X283" s="7">
        <f t="shared" si="100"/>
        <v>1523.0594805299468</v>
      </c>
      <c r="Y283" s="3" t="s">
        <v>98</v>
      </c>
      <c r="AA283" s="3">
        <v>30503.5</v>
      </c>
      <c r="AB283" s="7">
        <f t="shared" si="101"/>
        <v>3.1657026792065186</v>
      </c>
      <c r="AC283" s="3">
        <v>23870.14</v>
      </c>
      <c r="AD283" s="7">
        <f t="shared" si="102"/>
        <v>2.6255233246603225</v>
      </c>
      <c r="AE283" s="4" t="e">
        <f>NA()</f>
        <v>#N/A</v>
      </c>
      <c r="AF283" s="6" t="e">
        <f t="shared" si="103"/>
        <v>#N/A</v>
      </c>
      <c r="AG283" s="4" t="e">
        <f>NA()</f>
        <v>#N/A</v>
      </c>
      <c r="AH283" s="4"/>
      <c r="AI283" s="3">
        <v>1153.3800000000001</v>
      </c>
      <c r="AJ283" s="7">
        <f t="shared" si="104"/>
        <v>-478.19521074709041</v>
      </c>
      <c r="AK283" s="3">
        <v>1956.38</v>
      </c>
      <c r="AL283" s="7">
        <f t="shared" si="105"/>
        <v>0.17408502965793729</v>
      </c>
      <c r="AM283" s="3">
        <v>30813.96</v>
      </c>
      <c r="AN283" s="7">
        <f t="shared" si="106"/>
        <v>2.9244679541747378</v>
      </c>
      <c r="AO283" s="3" t="s">
        <v>98</v>
      </c>
      <c r="AQ283" s="3">
        <v>222.68</v>
      </c>
      <c r="AS283" s="4" t="e">
        <f>NA()</f>
        <v>#N/A</v>
      </c>
      <c r="AT283" s="7" t="e">
        <f t="shared" si="107"/>
        <v>#N/A</v>
      </c>
      <c r="AU283" s="3">
        <v>69.36</v>
      </c>
      <c r="AV283" s="7">
        <f t="shared" si="108"/>
        <v>108.47212000640003</v>
      </c>
      <c r="AW283" s="3">
        <v>12.69</v>
      </c>
      <c r="AX283" s="7">
        <f t="shared" si="109"/>
        <v>16.370604658434292</v>
      </c>
      <c r="AY283" s="3" t="s">
        <v>98</v>
      </c>
      <c r="BA283" s="3">
        <v>138.30000000000001</v>
      </c>
      <c r="BB283" s="7">
        <f t="shared" si="110"/>
        <v>113.07121297509894</v>
      </c>
      <c r="BC283" s="3">
        <v>224.61</v>
      </c>
      <c r="BD283" s="7">
        <f t="shared" si="111"/>
        <v>214.96386649682654</v>
      </c>
      <c r="BE283" s="3">
        <v>213</v>
      </c>
      <c r="BF283" s="7">
        <f t="shared" si="112"/>
        <v>187.68988463627417</v>
      </c>
      <c r="BG283" s="3">
        <v>183.2</v>
      </c>
      <c r="BH283" s="7">
        <f t="shared" si="113"/>
        <v>8.7480186489013825</v>
      </c>
      <c r="BI283" s="4" t="e">
        <f>NA()</f>
        <v>#N/A</v>
      </c>
      <c r="BJ283" s="6" t="e">
        <f t="shared" si="114"/>
        <v>#N/A</v>
      </c>
      <c r="BK283" s="4" t="e">
        <f>NA()</f>
        <v>#N/A</v>
      </c>
      <c r="BL283" s="4"/>
      <c r="BM283" s="3" t="s">
        <v>98</v>
      </c>
      <c r="BO283" s="4" t="e">
        <f>NA()</f>
        <v>#N/A</v>
      </c>
      <c r="BP283" s="6" t="e">
        <f t="shared" si="115"/>
        <v>#N/A</v>
      </c>
      <c r="BQ283" s="4" t="e">
        <f>NA()</f>
        <v>#N/A</v>
      </c>
      <c r="BR283" s="6" t="e">
        <f t="shared" si="116"/>
        <v>#N/A</v>
      </c>
      <c r="BS283" s="3">
        <v>421.26</v>
      </c>
      <c r="BT283" s="7">
        <f t="shared" si="117"/>
        <v>54.557761730057884</v>
      </c>
      <c r="BU283" s="4" t="e">
        <f>NA()</f>
        <v>#N/A</v>
      </c>
      <c r="BV283" s="4"/>
      <c r="BW283" s="3">
        <v>23.26</v>
      </c>
      <c r="BX283" s="7">
        <f t="shared" si="118"/>
        <v>31.465190650253565</v>
      </c>
      <c r="BY283" s="3" t="s">
        <v>98</v>
      </c>
      <c r="CA283" s="3">
        <v>13.06</v>
      </c>
      <c r="CB283" s="7">
        <f t="shared" si="119"/>
        <v>16.996872723730327</v>
      </c>
      <c r="CC283" s="4" t="e">
        <f>NA()</f>
        <v>#N/A</v>
      </c>
      <c r="CD283" s="4"/>
      <c r="CE283" s="3">
        <v>463635.24</v>
      </c>
    </row>
    <row r="284" spans="1:83" x14ac:dyDescent="0.3">
      <c r="A284" s="3" t="s">
        <v>734</v>
      </c>
      <c r="B284" s="4">
        <v>590</v>
      </c>
      <c r="C284" s="4">
        <v>2779077</v>
      </c>
      <c r="D284" s="4">
        <v>6277901</v>
      </c>
      <c r="E284" s="3" t="s">
        <v>98</v>
      </c>
      <c r="G284" s="3" t="s">
        <v>98</v>
      </c>
      <c r="I284" s="3" t="s">
        <v>98</v>
      </c>
      <c r="K284" s="3" t="s">
        <v>98</v>
      </c>
      <c r="M284" s="3">
        <v>1687.35</v>
      </c>
      <c r="N284" s="7">
        <f t="shared" si="96"/>
        <v>350.55778090906864</v>
      </c>
      <c r="O284" s="3">
        <v>50.18</v>
      </c>
      <c r="P284" s="9">
        <f t="shared" si="97"/>
        <v>19.273823685160988</v>
      </c>
      <c r="Q284" s="3">
        <v>64305.09</v>
      </c>
      <c r="R284" s="9">
        <f t="shared" si="98"/>
        <v>64.530267941616401</v>
      </c>
      <c r="S284" s="3">
        <v>345542.75</v>
      </c>
      <c r="T284" s="7">
        <f t="shared" si="99"/>
        <v>50.429256636698746</v>
      </c>
      <c r="U284" s="3" t="s">
        <v>98</v>
      </c>
      <c r="W284" s="4" t="e">
        <f>NA()</f>
        <v>#N/A</v>
      </c>
      <c r="X284" s="7" t="e">
        <f t="shared" si="100"/>
        <v>#N/A</v>
      </c>
      <c r="Y284" s="3" t="s">
        <v>98</v>
      </c>
      <c r="AA284" s="3">
        <v>24025.48</v>
      </c>
      <c r="AB284" s="7">
        <f t="shared" si="101"/>
        <v>2.4934032620919773</v>
      </c>
      <c r="AC284" s="3">
        <v>21872.240000000002</v>
      </c>
      <c r="AD284" s="7">
        <f t="shared" si="102"/>
        <v>2.4057704011190757</v>
      </c>
      <c r="AE284" s="4" t="e">
        <f>NA()</f>
        <v>#N/A</v>
      </c>
      <c r="AF284" s="6" t="e">
        <f t="shared" si="103"/>
        <v>#N/A</v>
      </c>
      <c r="AG284" s="4" t="e">
        <f>NA()</f>
        <v>#N/A</v>
      </c>
      <c r="AH284" s="4"/>
      <c r="AI284" s="3">
        <v>1206.55</v>
      </c>
      <c r="AJ284" s="7">
        <f t="shared" si="104"/>
        <v>-500.23967081699163</v>
      </c>
      <c r="AK284" s="3">
        <v>2150.96</v>
      </c>
      <c r="AL284" s="7">
        <f t="shared" si="105"/>
        <v>0.1913993883565753</v>
      </c>
      <c r="AM284" s="3">
        <v>51920.51</v>
      </c>
      <c r="AN284" s="7">
        <f t="shared" si="106"/>
        <v>4.9276323997113334</v>
      </c>
      <c r="AO284" s="3" t="s">
        <v>98</v>
      </c>
      <c r="AQ284" s="4" t="e">
        <f>NA()</f>
        <v>#N/A</v>
      </c>
      <c r="AR284" s="4"/>
      <c r="AS284" s="4" t="e">
        <f>NA()</f>
        <v>#N/A</v>
      </c>
      <c r="AT284" s="7" t="e">
        <f t="shared" si="107"/>
        <v>#N/A</v>
      </c>
      <c r="AU284" s="3">
        <v>76.97</v>
      </c>
      <c r="AV284" s="7">
        <f t="shared" si="108"/>
        <v>120.3734007625809</v>
      </c>
      <c r="AW284" s="3">
        <v>13.13</v>
      </c>
      <c r="AX284" s="7">
        <f t="shared" si="109"/>
        <v>16.938222156441473</v>
      </c>
      <c r="AY284" s="3" t="s">
        <v>98</v>
      </c>
      <c r="BA284" s="3">
        <v>134.76</v>
      </c>
      <c r="BB284" s="7">
        <f t="shared" si="110"/>
        <v>110.17698236098576</v>
      </c>
      <c r="BC284" s="3">
        <v>200.45</v>
      </c>
      <c r="BD284" s="7">
        <f t="shared" si="111"/>
        <v>191.84144534655124</v>
      </c>
      <c r="BE284" s="3">
        <v>202.54</v>
      </c>
      <c r="BF284" s="7">
        <f t="shared" si="112"/>
        <v>178.47281330624867</v>
      </c>
      <c r="BG284" s="3">
        <v>156.69</v>
      </c>
      <c r="BH284" s="7">
        <f t="shared" si="113"/>
        <v>7.4821345092595939</v>
      </c>
      <c r="BI284" s="4" t="e">
        <f>NA()</f>
        <v>#N/A</v>
      </c>
      <c r="BJ284" s="6" t="e">
        <f t="shared" si="114"/>
        <v>#N/A</v>
      </c>
      <c r="BK284" s="4" t="e">
        <f>NA()</f>
        <v>#N/A</v>
      </c>
      <c r="BL284" s="4"/>
      <c r="BM284" s="3" t="s">
        <v>98</v>
      </c>
      <c r="BO284" s="4" t="e">
        <f>NA()</f>
        <v>#N/A</v>
      </c>
      <c r="BP284" s="6" t="e">
        <f t="shared" si="115"/>
        <v>#N/A</v>
      </c>
      <c r="BQ284" s="4" t="e">
        <f>NA()</f>
        <v>#N/A</v>
      </c>
      <c r="BR284" s="6" t="e">
        <f t="shared" si="116"/>
        <v>#N/A</v>
      </c>
      <c r="BS284" s="3">
        <v>479.63</v>
      </c>
      <c r="BT284" s="7">
        <f t="shared" si="117"/>
        <v>62.117312962511662</v>
      </c>
      <c r="BU284" s="4" t="e">
        <f>NA()</f>
        <v>#N/A</v>
      </c>
      <c r="BV284" s="4"/>
      <c r="BW284" s="3">
        <v>28.88</v>
      </c>
      <c r="BX284" s="7">
        <f t="shared" si="118"/>
        <v>39.067700171080084</v>
      </c>
      <c r="BY284" s="3" t="s">
        <v>98</v>
      </c>
      <c r="CA284" s="3">
        <v>14.99</v>
      </c>
      <c r="CB284" s="7">
        <f t="shared" si="119"/>
        <v>19.508661725016662</v>
      </c>
      <c r="CC284" s="4" t="e">
        <f>NA()</f>
        <v>#N/A</v>
      </c>
      <c r="CD284" s="4"/>
      <c r="CE284" s="3">
        <v>485930.85</v>
      </c>
    </row>
    <row r="285" spans="1:83" x14ac:dyDescent="0.3">
      <c r="A285" s="3" t="s">
        <v>734</v>
      </c>
      <c r="B285" s="4">
        <v>610</v>
      </c>
      <c r="C285" s="4">
        <v>2779077</v>
      </c>
      <c r="D285" s="4">
        <v>6277901</v>
      </c>
      <c r="E285" s="3" t="s">
        <v>98</v>
      </c>
      <c r="G285" s="3" t="s">
        <v>98</v>
      </c>
      <c r="I285" s="3" t="s">
        <v>98</v>
      </c>
      <c r="K285" s="3" t="s">
        <v>98</v>
      </c>
      <c r="M285" s="3">
        <v>1749.35</v>
      </c>
      <c r="N285" s="7">
        <f t="shared" si="96"/>
        <v>363.43867842076583</v>
      </c>
      <c r="O285" s="3">
        <v>62.34</v>
      </c>
      <c r="P285" s="9">
        <f t="shared" si="97"/>
        <v>23.944403517993944</v>
      </c>
      <c r="Q285" s="3">
        <v>64933.02</v>
      </c>
      <c r="R285" s="9">
        <f t="shared" si="98"/>
        <v>65.160396771987052</v>
      </c>
      <c r="S285" s="3">
        <v>373987.43</v>
      </c>
      <c r="T285" s="7">
        <f t="shared" si="99"/>
        <v>54.580534785838822</v>
      </c>
      <c r="U285" s="3" t="s">
        <v>98</v>
      </c>
      <c r="W285" s="4" t="e">
        <f>NA()</f>
        <v>#N/A</v>
      </c>
      <c r="X285" s="7" t="e">
        <f t="shared" si="100"/>
        <v>#N/A</v>
      </c>
      <c r="Y285" s="3" t="s">
        <v>98</v>
      </c>
      <c r="AA285" s="3">
        <v>28465.52</v>
      </c>
      <c r="AB285" s="7">
        <f t="shared" si="101"/>
        <v>2.9541978110382985</v>
      </c>
      <c r="AC285" s="3">
        <v>17199.43</v>
      </c>
      <c r="AD285" s="7">
        <f t="shared" si="102"/>
        <v>1.8917989017183179</v>
      </c>
      <c r="AE285" s="4" t="e">
        <f>NA()</f>
        <v>#N/A</v>
      </c>
      <c r="AF285" s="6" t="e">
        <f t="shared" si="103"/>
        <v>#N/A</v>
      </c>
      <c r="AG285" s="3">
        <v>4899.3599999999997</v>
      </c>
      <c r="AI285" s="3">
        <v>994.79</v>
      </c>
      <c r="AJ285" s="7">
        <f t="shared" si="104"/>
        <v>-412.44326561852813</v>
      </c>
      <c r="AK285" s="3">
        <v>2737.41</v>
      </c>
      <c r="AL285" s="7">
        <f t="shared" si="105"/>
        <v>0.24358360903093168</v>
      </c>
      <c r="AM285" s="3">
        <v>43472.6</v>
      </c>
      <c r="AN285" s="7">
        <f t="shared" si="106"/>
        <v>4.1258645621872914</v>
      </c>
      <c r="AO285" s="3" t="s">
        <v>98</v>
      </c>
      <c r="AQ285" s="3">
        <v>119.72</v>
      </c>
      <c r="AS285" s="4" t="e">
        <f>NA()</f>
        <v>#N/A</v>
      </c>
      <c r="AT285" s="7" t="e">
        <f t="shared" si="107"/>
        <v>#N/A</v>
      </c>
      <c r="AU285" s="3">
        <v>65.92</v>
      </c>
      <c r="AV285" s="7">
        <f t="shared" si="108"/>
        <v>103.09230321254168</v>
      </c>
      <c r="AW285" s="4" t="e">
        <f>NA()</f>
        <v>#N/A</v>
      </c>
      <c r="AX285" s="7" t="e">
        <f t="shared" si="109"/>
        <v>#N/A</v>
      </c>
      <c r="AY285" s="3" t="s">
        <v>98</v>
      </c>
      <c r="BA285" s="3">
        <v>146.35</v>
      </c>
      <c r="BB285" s="7">
        <f t="shared" si="110"/>
        <v>119.65272609476304</v>
      </c>
      <c r="BC285" s="3">
        <v>212.84</v>
      </c>
      <c r="BD285" s="7">
        <f t="shared" si="111"/>
        <v>203.69934261691179</v>
      </c>
      <c r="BE285" s="3">
        <v>221.98</v>
      </c>
      <c r="BF285" s="7">
        <f t="shared" si="112"/>
        <v>195.60281967868607</v>
      </c>
      <c r="BG285" s="3">
        <v>187.4</v>
      </c>
      <c r="BH285" s="7">
        <f t="shared" si="113"/>
        <v>8.948573661594537</v>
      </c>
      <c r="BI285" s="4" t="e">
        <f>NA()</f>
        <v>#N/A</v>
      </c>
      <c r="BJ285" s="6" t="e">
        <f t="shared" si="114"/>
        <v>#N/A</v>
      </c>
      <c r="BK285" s="4" t="e">
        <f>NA()</f>
        <v>#N/A</v>
      </c>
      <c r="BL285" s="4"/>
      <c r="BM285" s="3" t="s">
        <v>98</v>
      </c>
      <c r="BO285" s="4" t="e">
        <f>NA()</f>
        <v>#N/A</v>
      </c>
      <c r="BP285" s="6" t="e">
        <f t="shared" si="115"/>
        <v>#N/A</v>
      </c>
      <c r="BQ285" s="4" t="e">
        <f>NA()</f>
        <v>#N/A</v>
      </c>
      <c r="BR285" s="6" t="e">
        <f t="shared" si="116"/>
        <v>#N/A</v>
      </c>
      <c r="BS285" s="3">
        <v>349.7</v>
      </c>
      <c r="BT285" s="7">
        <f t="shared" si="117"/>
        <v>45.289961726727533</v>
      </c>
      <c r="BU285" s="4" t="e">
        <f>NA()</f>
        <v>#N/A</v>
      </c>
      <c r="BV285" s="4"/>
      <c r="BW285" s="3">
        <v>29.77</v>
      </c>
      <c r="BX285" s="7">
        <f t="shared" si="118"/>
        <v>40.271656305161159</v>
      </c>
      <c r="BY285" s="3" t="s">
        <v>98</v>
      </c>
      <c r="CA285" s="3">
        <v>17.64</v>
      </c>
      <c r="CB285" s="7">
        <f t="shared" si="119"/>
        <v>22.957491182741421</v>
      </c>
      <c r="CC285" s="4" t="e">
        <f>NA()</f>
        <v>#N/A</v>
      </c>
      <c r="CD285" s="4"/>
      <c r="CE285" s="3">
        <v>460147.42</v>
      </c>
    </row>
    <row r="286" spans="1:83" x14ac:dyDescent="0.3">
      <c r="A286" s="3" t="s">
        <v>734</v>
      </c>
      <c r="B286" s="4">
        <v>630</v>
      </c>
      <c r="C286" s="4">
        <v>2779077</v>
      </c>
      <c r="D286" s="4">
        <v>6277901</v>
      </c>
      <c r="E286" s="3" t="s">
        <v>98</v>
      </c>
      <c r="G286" s="3" t="s">
        <v>98</v>
      </c>
      <c r="I286" s="3" t="s">
        <v>98</v>
      </c>
      <c r="K286" s="3" t="s">
        <v>98</v>
      </c>
      <c r="M286" s="3">
        <v>1664.05</v>
      </c>
      <c r="N286" s="7">
        <f t="shared" si="96"/>
        <v>345.71705652160824</v>
      </c>
      <c r="O286" s="3">
        <v>47.31</v>
      </c>
      <c r="P286" s="9">
        <f t="shared" si="97"/>
        <v>18.17147466211571</v>
      </c>
      <c r="Q286" s="3">
        <v>68266.61</v>
      </c>
      <c r="R286" s="9">
        <f t="shared" si="98"/>
        <v>68.505660045975063</v>
      </c>
      <c r="S286" s="3">
        <v>396517.82</v>
      </c>
      <c r="T286" s="7">
        <f t="shared" si="99"/>
        <v>57.868668654759276</v>
      </c>
      <c r="U286" s="3" t="s">
        <v>98</v>
      </c>
      <c r="W286" s="3">
        <v>617.23</v>
      </c>
      <c r="X286" s="7">
        <f t="shared" si="100"/>
        <v>867.39066540643944</v>
      </c>
      <c r="Y286" s="3" t="s">
        <v>98</v>
      </c>
      <c r="AA286" s="3">
        <v>29784.87</v>
      </c>
      <c r="AB286" s="7">
        <f t="shared" si="101"/>
        <v>3.0911220928358341</v>
      </c>
      <c r="AC286" s="3">
        <v>13439.57</v>
      </c>
      <c r="AD286" s="7">
        <f t="shared" si="102"/>
        <v>1.478244556102525</v>
      </c>
      <c r="AE286" s="4" t="e">
        <f>NA()</f>
        <v>#N/A</v>
      </c>
      <c r="AF286" s="6" t="e">
        <f t="shared" si="103"/>
        <v>#N/A</v>
      </c>
      <c r="AG286" s="4" t="e">
        <f>NA()</f>
        <v>#N/A</v>
      </c>
      <c r="AH286" s="4"/>
      <c r="AI286" s="3">
        <v>1316.37</v>
      </c>
      <c r="AJ286" s="7">
        <f t="shared" si="104"/>
        <v>-545.77141061154805</v>
      </c>
      <c r="AK286" s="3">
        <v>2338.08</v>
      </c>
      <c r="AL286" s="7">
        <f t="shared" si="105"/>
        <v>0.20804993209020231</v>
      </c>
      <c r="AM286" s="3">
        <v>44372.12</v>
      </c>
      <c r="AN286" s="7">
        <f t="shared" si="106"/>
        <v>4.2112355243790791</v>
      </c>
      <c r="AO286" s="3" t="s">
        <v>98</v>
      </c>
      <c r="AQ286" s="4" t="e">
        <f>NA()</f>
        <v>#N/A</v>
      </c>
      <c r="AR286" s="4"/>
      <c r="AS286" s="4" t="e">
        <f>NA()</f>
        <v>#N/A</v>
      </c>
      <c r="AT286" s="7" t="e">
        <f t="shared" si="107"/>
        <v>#N/A</v>
      </c>
      <c r="AU286" s="3">
        <v>75.91</v>
      </c>
      <c r="AV286" s="7">
        <f t="shared" si="108"/>
        <v>118.71566651796175</v>
      </c>
      <c r="AW286" s="3">
        <v>16.010000000000002</v>
      </c>
      <c r="AX286" s="7">
        <f t="shared" si="109"/>
        <v>20.653536688852093</v>
      </c>
      <c r="AY286" s="3" t="s">
        <v>98</v>
      </c>
      <c r="BA286" s="3">
        <v>156.56</v>
      </c>
      <c r="BB286" s="7">
        <f t="shared" si="110"/>
        <v>128.00021043659788</v>
      </c>
      <c r="BC286" s="3">
        <v>187.31</v>
      </c>
      <c r="BD286" s="7">
        <f t="shared" si="111"/>
        <v>179.26575768452241</v>
      </c>
      <c r="BE286" s="3">
        <v>226.9</v>
      </c>
      <c r="BF286" s="7">
        <f t="shared" si="112"/>
        <v>199.93819166183386</v>
      </c>
      <c r="BG286" s="3">
        <v>157.74</v>
      </c>
      <c r="BH286" s="7">
        <f t="shared" si="113"/>
        <v>7.5322732624328834</v>
      </c>
      <c r="BI286" s="4" t="e">
        <f>NA()</f>
        <v>#N/A</v>
      </c>
      <c r="BJ286" s="6" t="e">
        <f t="shared" si="114"/>
        <v>#N/A</v>
      </c>
      <c r="BK286" s="4" t="e">
        <f>NA()</f>
        <v>#N/A</v>
      </c>
      <c r="BL286" s="4"/>
      <c r="BM286" s="3" t="s">
        <v>98</v>
      </c>
      <c r="BO286" s="4" t="e">
        <f>NA()</f>
        <v>#N/A</v>
      </c>
      <c r="BP286" s="6" t="e">
        <f t="shared" si="115"/>
        <v>#N/A</v>
      </c>
      <c r="BQ286" s="4" t="e">
        <f>NA()</f>
        <v>#N/A</v>
      </c>
      <c r="BR286" s="6" t="e">
        <f t="shared" si="116"/>
        <v>#N/A</v>
      </c>
      <c r="BS286" s="3">
        <v>342.04</v>
      </c>
      <c r="BT286" s="7">
        <f t="shared" si="117"/>
        <v>44.297908232799223</v>
      </c>
      <c r="BU286" s="4" t="e">
        <f>NA()</f>
        <v>#N/A</v>
      </c>
      <c r="BV286" s="4"/>
      <c r="BW286" s="3">
        <v>22.26</v>
      </c>
      <c r="BX286" s="7">
        <f t="shared" si="118"/>
        <v>30.112430949038878</v>
      </c>
      <c r="BY286" s="3" t="s">
        <v>98</v>
      </c>
      <c r="CA286" s="3">
        <v>13.49</v>
      </c>
      <c r="CB286" s="7">
        <f t="shared" si="119"/>
        <v>17.55649410743661</v>
      </c>
      <c r="CC286" s="4" t="e">
        <f>NA()</f>
        <v>#N/A</v>
      </c>
      <c r="CD286" s="4"/>
      <c r="CE286" s="3">
        <v>440437.75</v>
      </c>
    </row>
    <row r="287" spans="1:83" x14ac:dyDescent="0.3">
      <c r="A287" s="3" t="s">
        <v>734</v>
      </c>
      <c r="B287" s="4">
        <v>650</v>
      </c>
      <c r="C287" s="4">
        <v>2779077</v>
      </c>
      <c r="D287" s="4">
        <v>6277901</v>
      </c>
      <c r="E287" s="3" t="s">
        <v>98</v>
      </c>
      <c r="G287" s="3" t="s">
        <v>98</v>
      </c>
      <c r="I287" s="3" t="s">
        <v>98</v>
      </c>
      <c r="K287" s="3" t="s">
        <v>98</v>
      </c>
      <c r="M287" s="3">
        <v>1793.91</v>
      </c>
      <c r="N287" s="7">
        <f t="shared" si="96"/>
        <v>372.69630411626952</v>
      </c>
      <c r="O287" s="3">
        <v>49.34</v>
      </c>
      <c r="P287" s="9">
        <f t="shared" si="97"/>
        <v>18.951184946708715</v>
      </c>
      <c r="Q287" s="3">
        <v>54207.23</v>
      </c>
      <c r="R287" s="9">
        <f t="shared" si="98"/>
        <v>54.397048138379517</v>
      </c>
      <c r="S287" s="3">
        <v>387464.8</v>
      </c>
      <c r="T287" s="7">
        <f t="shared" si="99"/>
        <v>56.547451326607643</v>
      </c>
      <c r="U287" s="3" t="s">
        <v>98</v>
      </c>
      <c r="W287" s="4" t="e">
        <f>NA()</f>
        <v>#N/A</v>
      </c>
      <c r="X287" s="7" t="e">
        <f t="shared" si="100"/>
        <v>#N/A</v>
      </c>
      <c r="Y287" s="3" t="s">
        <v>98</v>
      </c>
      <c r="AA287" s="3">
        <v>30343.86</v>
      </c>
      <c r="AB287" s="7">
        <f t="shared" si="101"/>
        <v>3.1491349812142055</v>
      </c>
      <c r="AC287" s="3">
        <v>13458.26</v>
      </c>
      <c r="AD287" s="7">
        <f t="shared" si="102"/>
        <v>1.4803003057101061</v>
      </c>
      <c r="AE287" s="4" t="e">
        <f>NA()</f>
        <v>#N/A</v>
      </c>
      <c r="AF287" s="6" t="e">
        <f t="shared" si="103"/>
        <v>#N/A</v>
      </c>
      <c r="AG287" s="4" t="e">
        <f>NA()</f>
        <v>#N/A</v>
      </c>
      <c r="AH287" s="4"/>
      <c r="AI287" s="3">
        <v>1190.49</v>
      </c>
      <c r="AJ287" s="7">
        <f t="shared" si="104"/>
        <v>-493.58114103097296</v>
      </c>
      <c r="AK287" s="3">
        <v>2478.21</v>
      </c>
      <c r="AL287" s="7">
        <f t="shared" si="105"/>
        <v>0.22051915341017431</v>
      </c>
      <c r="AM287" s="3">
        <v>44254.68</v>
      </c>
      <c r="AN287" s="7">
        <f t="shared" si="106"/>
        <v>4.2000896178958396</v>
      </c>
      <c r="AO287" s="3" t="s">
        <v>98</v>
      </c>
      <c r="AQ287" s="4" t="e">
        <f>NA()</f>
        <v>#N/A</v>
      </c>
      <c r="AR287" s="4"/>
      <c r="AS287" s="4" t="e">
        <f>NA()</f>
        <v>#N/A</v>
      </c>
      <c r="AT287" s="7" t="e">
        <f t="shared" si="107"/>
        <v>#N/A</v>
      </c>
      <c r="AU287" s="3">
        <v>76.38</v>
      </c>
      <c r="AV287" s="7">
        <f t="shared" si="108"/>
        <v>119.45069962642495</v>
      </c>
      <c r="AW287" s="4" t="e">
        <f>NA()</f>
        <v>#N/A</v>
      </c>
      <c r="AX287" s="7" t="e">
        <f t="shared" si="109"/>
        <v>#N/A</v>
      </c>
      <c r="AY287" s="3" t="s">
        <v>98</v>
      </c>
      <c r="BA287" s="3">
        <v>164.67</v>
      </c>
      <c r="BB287" s="7">
        <f t="shared" si="110"/>
        <v>134.63077831243339</v>
      </c>
      <c r="BC287" s="3">
        <v>185.4</v>
      </c>
      <c r="BD287" s="7">
        <f t="shared" si="111"/>
        <v>177.4377848204071</v>
      </c>
      <c r="BE287" s="3">
        <v>205.89</v>
      </c>
      <c r="BF287" s="7">
        <f t="shared" si="112"/>
        <v>181.42474341672528</v>
      </c>
      <c r="BG287" s="3">
        <v>151.91999999999999</v>
      </c>
      <c r="BH287" s="7">
        <f t="shared" si="113"/>
        <v>7.2543613162723686</v>
      </c>
      <c r="BI287" s="4" t="e">
        <f>NA()</f>
        <v>#N/A</v>
      </c>
      <c r="BJ287" s="6" t="e">
        <f t="shared" si="114"/>
        <v>#N/A</v>
      </c>
      <c r="BK287" s="4" t="e">
        <f>NA()</f>
        <v>#N/A</v>
      </c>
      <c r="BL287" s="4"/>
      <c r="BM287" s="3" t="s">
        <v>98</v>
      </c>
      <c r="BO287" s="4" t="e">
        <f>NA()</f>
        <v>#N/A</v>
      </c>
      <c r="BP287" s="6" t="e">
        <f t="shared" si="115"/>
        <v>#N/A</v>
      </c>
      <c r="BQ287" s="4" t="e">
        <f>NA()</f>
        <v>#N/A</v>
      </c>
      <c r="BR287" s="6" t="e">
        <f t="shared" si="116"/>
        <v>#N/A</v>
      </c>
      <c r="BS287" s="3">
        <v>365.39</v>
      </c>
      <c r="BT287" s="7">
        <f t="shared" si="117"/>
        <v>47.321987747580714</v>
      </c>
      <c r="BU287" s="4" t="e">
        <f>NA()</f>
        <v>#N/A</v>
      </c>
      <c r="BV287" s="4"/>
      <c r="BW287" s="3">
        <v>24.77</v>
      </c>
      <c r="BX287" s="7">
        <f t="shared" si="118"/>
        <v>33.507857799087731</v>
      </c>
      <c r="BY287" s="3" t="s">
        <v>98</v>
      </c>
      <c r="CA287" s="3">
        <v>13.93</v>
      </c>
      <c r="CB287" s="7">
        <f t="shared" si="119"/>
        <v>18.129129941926756</v>
      </c>
      <c r="CC287" s="4" t="e">
        <f>NA()</f>
        <v>#N/A</v>
      </c>
      <c r="CD287" s="4"/>
      <c r="CE287" s="3">
        <v>463570.85</v>
      </c>
    </row>
    <row r="288" spans="1:83" x14ac:dyDescent="0.3">
      <c r="A288" s="3" t="s">
        <v>734</v>
      </c>
      <c r="B288" s="4">
        <v>670</v>
      </c>
      <c r="C288" s="4">
        <v>2779077</v>
      </c>
      <c r="D288" s="4">
        <v>6277901</v>
      </c>
      <c r="E288" s="3" t="s">
        <v>98</v>
      </c>
      <c r="G288" s="3" t="s">
        <v>98</v>
      </c>
      <c r="I288" s="3" t="s">
        <v>98</v>
      </c>
      <c r="K288" s="3" t="s">
        <v>98</v>
      </c>
      <c r="M288" s="3">
        <v>2075.44</v>
      </c>
      <c r="N288" s="7">
        <f t="shared" si="96"/>
        <v>431.18596663994867</v>
      </c>
      <c r="O288" s="3">
        <v>46.54</v>
      </c>
      <c r="P288" s="9">
        <f t="shared" si="97"/>
        <v>17.875722485201123</v>
      </c>
      <c r="Q288" s="3">
        <v>62296.23</v>
      </c>
      <c r="R288" s="9">
        <f t="shared" si="98"/>
        <v>62.514373491314025</v>
      </c>
      <c r="S288" s="3">
        <v>369309.27</v>
      </c>
      <c r="T288" s="7">
        <f t="shared" si="99"/>
        <v>53.89779399261559</v>
      </c>
      <c r="U288" s="3" t="s">
        <v>98</v>
      </c>
      <c r="W288" s="4" t="e">
        <f>NA()</f>
        <v>#N/A</v>
      </c>
      <c r="X288" s="7" t="e">
        <f t="shared" si="100"/>
        <v>#N/A</v>
      </c>
      <c r="Y288" s="3" t="s">
        <v>98</v>
      </c>
      <c r="AA288" s="3">
        <v>28399.1</v>
      </c>
      <c r="AB288" s="7">
        <f t="shared" si="101"/>
        <v>2.947304635764874</v>
      </c>
      <c r="AC288" s="3">
        <v>15775.23</v>
      </c>
      <c r="AD288" s="7">
        <f t="shared" si="102"/>
        <v>1.7351483617976793</v>
      </c>
      <c r="AE288" s="4" t="e">
        <f>NA()</f>
        <v>#N/A</v>
      </c>
      <c r="AF288" s="6" t="e">
        <f t="shared" si="103"/>
        <v>#N/A</v>
      </c>
      <c r="AG288" s="4" t="e">
        <f>NA()</f>
        <v>#N/A</v>
      </c>
      <c r="AH288" s="4"/>
      <c r="AI288" s="3">
        <v>972.15</v>
      </c>
      <c r="AJ288" s="7">
        <f t="shared" si="104"/>
        <v>-403.05664579564746</v>
      </c>
      <c r="AK288" s="3">
        <v>2305.4699999999998</v>
      </c>
      <c r="AL288" s="7">
        <f t="shared" si="105"/>
        <v>0.20514818865735934</v>
      </c>
      <c r="AM288" s="3">
        <v>40947.26</v>
      </c>
      <c r="AN288" s="7">
        <f t="shared" si="106"/>
        <v>3.886191508045739</v>
      </c>
      <c r="AO288" s="3" t="s">
        <v>98</v>
      </c>
      <c r="AQ288" s="4" t="e">
        <f>NA()</f>
        <v>#N/A</v>
      </c>
      <c r="AR288" s="4"/>
      <c r="AS288" s="4" t="e">
        <f>NA()</f>
        <v>#N/A</v>
      </c>
      <c r="AT288" s="7" t="e">
        <f t="shared" si="107"/>
        <v>#N/A</v>
      </c>
      <c r="AU288" s="3">
        <v>77.39</v>
      </c>
      <c r="AV288" s="7">
        <f t="shared" si="108"/>
        <v>121.03023885950546</v>
      </c>
      <c r="AW288" s="4" t="e">
        <f>NA()</f>
        <v>#N/A</v>
      </c>
      <c r="AX288" s="7" t="e">
        <f t="shared" si="109"/>
        <v>#N/A</v>
      </c>
      <c r="AY288" s="3" t="s">
        <v>98</v>
      </c>
      <c r="BA288" s="3">
        <v>162.6</v>
      </c>
      <c r="BB288" s="7">
        <f t="shared" si="110"/>
        <v>132.93838922451977</v>
      </c>
      <c r="BC288" s="3">
        <v>183.7</v>
      </c>
      <c r="BD288" s="7">
        <f t="shared" si="111"/>
        <v>175.81079326595892</v>
      </c>
      <c r="BE288" s="3">
        <v>203.45</v>
      </c>
      <c r="BF288" s="7">
        <f t="shared" si="112"/>
        <v>179.27468088849753</v>
      </c>
      <c r="BG288" s="3">
        <v>182.98</v>
      </c>
      <c r="BH288" s="7">
        <f t="shared" si="113"/>
        <v>8.7375133863317416</v>
      </c>
      <c r="BI288" s="4" t="e">
        <f>NA()</f>
        <v>#N/A</v>
      </c>
      <c r="BJ288" s="6" t="e">
        <f t="shared" si="114"/>
        <v>#N/A</v>
      </c>
      <c r="BK288" s="4" t="e">
        <f>NA()</f>
        <v>#N/A</v>
      </c>
      <c r="BL288" s="4"/>
      <c r="BM288" s="3" t="s">
        <v>98</v>
      </c>
      <c r="BO288" s="4" t="e">
        <f>NA()</f>
        <v>#N/A</v>
      </c>
      <c r="BP288" s="6" t="e">
        <f t="shared" si="115"/>
        <v>#N/A</v>
      </c>
      <c r="BQ288" s="4" t="e">
        <f>NA()</f>
        <v>#N/A</v>
      </c>
      <c r="BR288" s="6" t="e">
        <f t="shared" si="116"/>
        <v>#N/A</v>
      </c>
      <c r="BS288" s="3">
        <v>279.83999999999997</v>
      </c>
      <c r="BT288" s="7">
        <f t="shared" si="117"/>
        <v>36.242330253381276</v>
      </c>
      <c r="BU288" s="4" t="e">
        <f>NA()</f>
        <v>#N/A</v>
      </c>
      <c r="BV288" s="4"/>
      <c r="BW288" s="3">
        <v>30.39</v>
      </c>
      <c r="BX288" s="7">
        <f t="shared" si="118"/>
        <v>41.110367319914261</v>
      </c>
      <c r="BY288" s="3" t="s">
        <v>98</v>
      </c>
      <c r="CA288" s="3">
        <v>16.89</v>
      </c>
      <c r="CB288" s="7">
        <f t="shared" si="119"/>
        <v>21.981407373951395</v>
      </c>
      <c r="CC288" s="4" t="e">
        <f>NA()</f>
        <v>#N/A</v>
      </c>
      <c r="CD288" s="4"/>
      <c r="CE288" s="3">
        <v>476736.07</v>
      </c>
    </row>
    <row r="289" spans="1:83" x14ac:dyDescent="0.3">
      <c r="A289" s="3" t="s">
        <v>734</v>
      </c>
      <c r="B289" s="4">
        <v>690</v>
      </c>
      <c r="C289" s="4">
        <v>2779077</v>
      </c>
      <c r="D289" s="4">
        <v>6277901</v>
      </c>
      <c r="E289" s="3" t="s">
        <v>98</v>
      </c>
      <c r="G289" s="3" t="s">
        <v>98</v>
      </c>
      <c r="I289" s="3" t="s">
        <v>98</v>
      </c>
      <c r="K289" s="3" t="s">
        <v>98</v>
      </c>
      <c r="M289" s="3">
        <v>2120.6999999999998</v>
      </c>
      <c r="N289" s="7">
        <f t="shared" si="96"/>
        <v>440.5890218234876</v>
      </c>
      <c r="O289" s="3">
        <v>47.46</v>
      </c>
      <c r="P289" s="9">
        <f t="shared" si="97"/>
        <v>18.229088722553616</v>
      </c>
      <c r="Q289" s="3">
        <v>70478.210000000006</v>
      </c>
      <c r="R289" s="9">
        <f t="shared" si="98"/>
        <v>70.725004433482781</v>
      </c>
      <c r="S289" s="3">
        <v>387938.89</v>
      </c>
      <c r="T289" s="7">
        <f t="shared" si="99"/>
        <v>56.616641047065947</v>
      </c>
      <c r="U289" s="3" t="s">
        <v>98</v>
      </c>
      <c r="W289" s="4" t="e">
        <f>NA()</f>
        <v>#N/A</v>
      </c>
      <c r="X289" s="7" t="e">
        <f t="shared" si="100"/>
        <v>#N/A</v>
      </c>
      <c r="Y289" s="3" t="s">
        <v>98</v>
      </c>
      <c r="AA289" s="3">
        <v>30873.56</v>
      </c>
      <c r="AB289" s="7">
        <f t="shared" si="101"/>
        <v>3.2041081059105747</v>
      </c>
      <c r="AC289" s="3">
        <v>13494.66</v>
      </c>
      <c r="AD289" s="7">
        <f t="shared" si="102"/>
        <v>1.4843040128110125</v>
      </c>
      <c r="AE289" s="4" t="e">
        <f>NA()</f>
        <v>#N/A</v>
      </c>
      <c r="AF289" s="6" t="e">
        <f t="shared" si="103"/>
        <v>#N/A</v>
      </c>
      <c r="AG289" s="4" t="e">
        <f>NA()</f>
        <v>#N/A</v>
      </c>
      <c r="AH289" s="4"/>
      <c r="AI289" s="4" t="e">
        <f>NA()</f>
        <v>#N/A</v>
      </c>
      <c r="AJ289" s="7" t="e">
        <f t="shared" si="104"/>
        <v>#N/A</v>
      </c>
      <c r="AK289" s="3">
        <v>1680.6</v>
      </c>
      <c r="AL289" s="7">
        <f t="shared" si="105"/>
        <v>0.14954523192995706</v>
      </c>
      <c r="AM289" s="3">
        <v>27672.2</v>
      </c>
      <c r="AN289" s="7">
        <f t="shared" si="106"/>
        <v>2.6262921780100377</v>
      </c>
      <c r="AO289" s="3" t="s">
        <v>98</v>
      </c>
      <c r="AQ289" s="4" t="e">
        <f>NA()</f>
        <v>#N/A</v>
      </c>
      <c r="AR289" s="4"/>
      <c r="AS289" s="4" t="e">
        <f>NA()</f>
        <v>#N/A</v>
      </c>
      <c r="AT289" s="7" t="e">
        <f t="shared" si="107"/>
        <v>#N/A</v>
      </c>
      <c r="AU289" s="3">
        <v>41.5</v>
      </c>
      <c r="AV289" s="7">
        <f t="shared" si="108"/>
        <v>64.901859577070383</v>
      </c>
      <c r="AW289" s="4" t="e">
        <f>NA()</f>
        <v>#N/A</v>
      </c>
      <c r="AX289" s="7" t="e">
        <f t="shared" si="109"/>
        <v>#N/A</v>
      </c>
      <c r="AY289" s="3" t="s">
        <v>98</v>
      </c>
      <c r="BA289" s="3">
        <v>160.55000000000001</v>
      </c>
      <c r="BB289" s="7">
        <f t="shared" si="110"/>
        <v>131.26235172199662</v>
      </c>
      <c r="BC289" s="3">
        <v>174.34</v>
      </c>
      <c r="BD289" s="7">
        <f t="shared" si="111"/>
        <v>166.85276917793837</v>
      </c>
      <c r="BE289" s="3">
        <v>217.97</v>
      </c>
      <c r="BF289" s="7">
        <f t="shared" si="112"/>
        <v>192.06931527778724</v>
      </c>
      <c r="BG289" s="3">
        <v>143.68</v>
      </c>
      <c r="BH289" s="7">
        <f t="shared" si="113"/>
        <v>6.8608914818458011</v>
      </c>
      <c r="BI289" s="4" t="e">
        <f>NA()</f>
        <v>#N/A</v>
      </c>
      <c r="BJ289" s="6" t="e">
        <f t="shared" si="114"/>
        <v>#N/A</v>
      </c>
      <c r="BK289" s="4" t="e">
        <f>NA()</f>
        <v>#N/A</v>
      </c>
      <c r="BL289" s="4"/>
      <c r="BM289" s="3" t="s">
        <v>98</v>
      </c>
      <c r="BO289" s="4" t="e">
        <f>NA()</f>
        <v>#N/A</v>
      </c>
      <c r="BP289" s="6" t="e">
        <f t="shared" si="115"/>
        <v>#N/A</v>
      </c>
      <c r="BQ289" s="4" t="e">
        <f>NA()</f>
        <v>#N/A</v>
      </c>
      <c r="BR289" s="6" t="e">
        <f t="shared" si="116"/>
        <v>#N/A</v>
      </c>
      <c r="BS289" s="3">
        <v>348.69</v>
      </c>
      <c r="BT289" s="7">
        <f t="shared" si="117"/>
        <v>45.159155717736986</v>
      </c>
      <c r="BU289" s="4" t="e">
        <f>NA()</f>
        <v>#N/A</v>
      </c>
      <c r="BV289" s="4"/>
      <c r="BW289" s="3">
        <v>24.85</v>
      </c>
      <c r="BX289" s="7">
        <f t="shared" si="118"/>
        <v>33.616078575184915</v>
      </c>
      <c r="BY289" s="3" t="s">
        <v>98</v>
      </c>
      <c r="CA289" s="3">
        <v>14.08</v>
      </c>
      <c r="CB289" s="7">
        <f t="shared" si="119"/>
        <v>18.324346703684764</v>
      </c>
      <c r="CC289" s="4" t="e">
        <f>NA()</f>
        <v>#N/A</v>
      </c>
      <c r="CD289" s="4"/>
      <c r="CE289" s="3">
        <v>464568.08</v>
      </c>
    </row>
    <row r="290" spans="1:83" x14ac:dyDescent="0.3">
      <c r="A290" s="3" t="s">
        <v>734</v>
      </c>
      <c r="B290" s="4">
        <v>710</v>
      </c>
      <c r="C290" s="4">
        <v>2779077</v>
      </c>
      <c r="D290" s="4">
        <v>6277901</v>
      </c>
      <c r="E290" s="3" t="s">
        <v>98</v>
      </c>
      <c r="G290" s="3" t="s">
        <v>98</v>
      </c>
      <c r="I290" s="3" t="s">
        <v>98</v>
      </c>
      <c r="K290" s="3" t="s">
        <v>98</v>
      </c>
      <c r="M290" s="3">
        <v>2140.64</v>
      </c>
      <c r="N290" s="7">
        <f t="shared" si="96"/>
        <v>444.73168466837859</v>
      </c>
      <c r="O290" s="3">
        <v>41.02</v>
      </c>
      <c r="P290" s="9">
        <f t="shared" si="97"/>
        <v>15.755525061086166</v>
      </c>
      <c r="Q290" s="3">
        <v>65628.89</v>
      </c>
      <c r="R290" s="9">
        <f t="shared" si="98"/>
        <v>65.85870350870934</v>
      </c>
      <c r="S290" s="3">
        <v>375952.07</v>
      </c>
      <c r="T290" s="7">
        <f t="shared" si="99"/>
        <v>54.867258598619514</v>
      </c>
      <c r="U290" s="3" t="s">
        <v>98</v>
      </c>
      <c r="W290" s="4" t="e">
        <f>NA()</f>
        <v>#N/A</v>
      </c>
      <c r="X290" s="7" t="e">
        <f t="shared" si="100"/>
        <v>#N/A</v>
      </c>
      <c r="Y290" s="3" t="s">
        <v>98</v>
      </c>
      <c r="AA290" s="3">
        <v>29584.98</v>
      </c>
      <c r="AB290" s="7">
        <f t="shared" si="101"/>
        <v>3.0703771845942684</v>
      </c>
      <c r="AC290" s="3">
        <v>12776.45</v>
      </c>
      <c r="AD290" s="7">
        <f t="shared" si="102"/>
        <v>1.4053066920158985</v>
      </c>
      <c r="AE290" s="4" t="e">
        <f>NA()</f>
        <v>#N/A</v>
      </c>
      <c r="AF290" s="6" t="e">
        <f t="shared" si="103"/>
        <v>#N/A</v>
      </c>
      <c r="AG290" s="4" t="e">
        <f>NA()</f>
        <v>#N/A</v>
      </c>
      <c r="AH290" s="4"/>
      <c r="AI290" s="3">
        <v>1084.8800000000001</v>
      </c>
      <c r="AJ290" s="7">
        <f t="shared" si="104"/>
        <v>-449.79488133598937</v>
      </c>
      <c r="AK290" s="3">
        <v>1331.67</v>
      </c>
      <c r="AL290" s="7">
        <f t="shared" si="105"/>
        <v>0.11849631024881943</v>
      </c>
      <c r="AM290" s="3">
        <v>28602.639999999999</v>
      </c>
      <c r="AN290" s="7">
        <f t="shared" si="106"/>
        <v>2.7145976721199263</v>
      </c>
      <c r="AO290" s="3" t="s">
        <v>98</v>
      </c>
      <c r="AQ290" s="4" t="e">
        <f>NA()</f>
        <v>#N/A</v>
      </c>
      <c r="AR290" s="4"/>
      <c r="AS290" s="4" t="e">
        <f>NA()</f>
        <v>#N/A</v>
      </c>
      <c r="AT290" s="7" t="e">
        <f t="shared" si="107"/>
        <v>#N/A</v>
      </c>
      <c r="AU290" s="3">
        <v>62.1</v>
      </c>
      <c r="AV290" s="7">
        <f t="shared" si="108"/>
        <v>97.118204330989656</v>
      </c>
      <c r="AW290" s="4" t="e">
        <f>NA()</f>
        <v>#N/A</v>
      </c>
      <c r="AX290" s="7" t="e">
        <f t="shared" si="109"/>
        <v>#N/A</v>
      </c>
      <c r="AY290" s="3" t="s">
        <v>98</v>
      </c>
      <c r="BA290" s="3">
        <v>146.69</v>
      </c>
      <c r="BB290" s="7">
        <f t="shared" si="110"/>
        <v>119.93070304640102</v>
      </c>
      <c r="BC290" s="3">
        <v>161.59</v>
      </c>
      <c r="BD290" s="7">
        <f t="shared" si="111"/>
        <v>154.65033251957703</v>
      </c>
      <c r="BE290" s="3">
        <v>201.84</v>
      </c>
      <c r="BF290" s="7">
        <f t="shared" si="112"/>
        <v>177.85599208913416</v>
      </c>
      <c r="BG290" s="3">
        <v>174.94</v>
      </c>
      <c r="BH290" s="7">
        <f t="shared" si="113"/>
        <v>8.3535937906048456</v>
      </c>
      <c r="BI290" s="4" t="e">
        <f>NA()</f>
        <v>#N/A</v>
      </c>
      <c r="BJ290" s="6" t="e">
        <f t="shared" si="114"/>
        <v>#N/A</v>
      </c>
      <c r="BK290" s="4" t="e">
        <f>NA()</f>
        <v>#N/A</v>
      </c>
      <c r="BL290" s="4"/>
      <c r="BM290" s="3" t="s">
        <v>98</v>
      </c>
      <c r="BO290" s="4" t="e">
        <f>NA()</f>
        <v>#N/A</v>
      </c>
      <c r="BP290" s="6" t="e">
        <f t="shared" si="115"/>
        <v>#N/A</v>
      </c>
      <c r="BQ290" s="4" t="e">
        <f>NA()</f>
        <v>#N/A</v>
      </c>
      <c r="BR290" s="6" t="e">
        <f t="shared" si="116"/>
        <v>#N/A</v>
      </c>
      <c r="BS290" s="3">
        <v>237.07</v>
      </c>
      <c r="BT290" s="7">
        <f t="shared" si="117"/>
        <v>30.70314906078152</v>
      </c>
      <c r="BU290" s="4" t="e">
        <f>NA()</f>
        <v>#N/A</v>
      </c>
      <c r="BV290" s="4"/>
      <c r="BW290" s="3">
        <v>23.93</v>
      </c>
      <c r="BX290" s="7">
        <f t="shared" si="118"/>
        <v>32.371539650067398</v>
      </c>
      <c r="BY290" s="3" t="s">
        <v>98</v>
      </c>
      <c r="CA290" s="3">
        <v>12.96</v>
      </c>
      <c r="CB290" s="7">
        <f t="shared" si="119"/>
        <v>16.866728215891658</v>
      </c>
      <c r="CC290" s="4" t="e">
        <f>NA()</f>
        <v>#N/A</v>
      </c>
      <c r="CD290" s="4"/>
      <c r="CE290" s="3">
        <v>481835.64</v>
      </c>
    </row>
    <row r="291" spans="1:83" x14ac:dyDescent="0.3">
      <c r="A291" s="3" t="s">
        <v>734</v>
      </c>
      <c r="B291" s="4">
        <v>730</v>
      </c>
      <c r="C291" s="4">
        <v>2779077</v>
      </c>
      <c r="D291" s="4">
        <v>6277901</v>
      </c>
      <c r="E291" s="3" t="s">
        <v>98</v>
      </c>
      <c r="G291" s="3" t="s">
        <v>98</v>
      </c>
      <c r="I291" s="3" t="s">
        <v>98</v>
      </c>
      <c r="K291" s="3" t="s">
        <v>98</v>
      </c>
      <c r="M291" s="3">
        <v>1961.53</v>
      </c>
      <c r="N291" s="7">
        <f t="shared" si="96"/>
        <v>407.52043380837728</v>
      </c>
      <c r="O291" s="3">
        <v>43.5</v>
      </c>
      <c r="P291" s="9">
        <f t="shared" si="97"/>
        <v>16.708077526992884</v>
      </c>
      <c r="Q291" s="3">
        <v>61050.85</v>
      </c>
      <c r="R291" s="9">
        <f t="shared" si="98"/>
        <v>61.264632528520401</v>
      </c>
      <c r="S291" s="3">
        <v>350047.95</v>
      </c>
      <c r="T291" s="7">
        <f t="shared" si="99"/>
        <v>51.08675527326298</v>
      </c>
      <c r="U291" s="3" t="s">
        <v>98</v>
      </c>
      <c r="W291" s="3">
        <v>3039.56</v>
      </c>
      <c r="X291" s="7">
        <f t="shared" si="100"/>
        <v>4271.4806003317999</v>
      </c>
      <c r="Y291" s="3" t="s">
        <v>98</v>
      </c>
      <c r="AA291" s="3">
        <v>25327.83</v>
      </c>
      <c r="AB291" s="7">
        <f t="shared" si="101"/>
        <v>2.6285632563308226</v>
      </c>
      <c r="AC291" s="3">
        <v>18492.189999999999</v>
      </c>
      <c r="AD291" s="7">
        <f t="shared" si="102"/>
        <v>2.0339920992943639</v>
      </c>
      <c r="AE291" s="4" t="e">
        <f>NA()</f>
        <v>#N/A</v>
      </c>
      <c r="AF291" s="6" t="e">
        <f t="shared" si="103"/>
        <v>#N/A</v>
      </c>
      <c r="AG291" s="4" t="e">
        <f>NA()</f>
        <v>#N/A</v>
      </c>
      <c r="AH291" s="4"/>
      <c r="AI291" s="3">
        <v>1034.94</v>
      </c>
      <c r="AJ291" s="7">
        <f t="shared" si="104"/>
        <v>-429.08959008357499</v>
      </c>
      <c r="AK291" s="3">
        <v>2938.91</v>
      </c>
      <c r="AL291" s="7">
        <f t="shared" si="105"/>
        <v>0.26151373174537079</v>
      </c>
      <c r="AM291" s="3">
        <v>59501.760000000002</v>
      </c>
      <c r="AN291" s="7">
        <f t="shared" si="106"/>
        <v>5.6471479270108826</v>
      </c>
      <c r="AO291" s="3" t="s">
        <v>98</v>
      </c>
      <c r="AQ291" s="3">
        <v>568.44000000000005</v>
      </c>
      <c r="AS291" s="3">
        <v>1461.43</v>
      </c>
      <c r="AT291" s="7">
        <f t="shared" si="107"/>
        <v>3093.4840864238445</v>
      </c>
      <c r="AU291" s="3">
        <v>607.83000000000004</v>
      </c>
      <c r="AV291" s="7">
        <f t="shared" si="108"/>
        <v>950.58547727061909</v>
      </c>
      <c r="AW291" s="3">
        <v>17.77</v>
      </c>
      <c r="AX291" s="7">
        <f t="shared" si="109"/>
        <v>22.924006680880805</v>
      </c>
      <c r="AY291" s="3" t="s">
        <v>98</v>
      </c>
      <c r="BA291" s="3">
        <v>128.76</v>
      </c>
      <c r="BB291" s="7">
        <f t="shared" si="110"/>
        <v>105.27150674384481</v>
      </c>
      <c r="BC291" s="3">
        <v>192.68</v>
      </c>
      <c r="BD291" s="7">
        <f t="shared" si="111"/>
        <v>184.40513688886753</v>
      </c>
      <c r="BE291" s="3">
        <v>213.26</v>
      </c>
      <c r="BF291" s="7">
        <f t="shared" si="112"/>
        <v>187.91898965977384</v>
      </c>
      <c r="BG291" s="3">
        <v>189.89</v>
      </c>
      <c r="BH291" s="7">
        <f t="shared" si="113"/>
        <v>9.0674741334054776</v>
      </c>
      <c r="BI291" s="4" t="e">
        <f>NA()</f>
        <v>#N/A</v>
      </c>
      <c r="BJ291" s="6" t="e">
        <f t="shared" si="114"/>
        <v>#N/A</v>
      </c>
      <c r="BK291" s="4" t="e">
        <f>NA()</f>
        <v>#N/A</v>
      </c>
      <c r="BL291" s="4"/>
      <c r="BM291" s="3" t="s">
        <v>98</v>
      </c>
      <c r="BO291" s="4" t="e">
        <f>NA()</f>
        <v>#N/A</v>
      </c>
      <c r="BP291" s="6" t="e">
        <f t="shared" si="115"/>
        <v>#N/A</v>
      </c>
      <c r="BQ291" s="3">
        <v>17.88</v>
      </c>
      <c r="BR291" s="7">
        <f t="shared" si="116"/>
        <v>-1202.7622435020444</v>
      </c>
      <c r="BS291" s="3">
        <v>316.22000000000003</v>
      </c>
      <c r="BT291" s="7">
        <f t="shared" si="117"/>
        <v>40.953936795040846</v>
      </c>
      <c r="BU291" s="3">
        <v>1011.19</v>
      </c>
      <c r="BW291" s="3">
        <v>22.8</v>
      </c>
      <c r="BX291" s="7">
        <f t="shared" si="118"/>
        <v>30.842921187694806</v>
      </c>
      <c r="BY291" s="3" t="s">
        <v>98</v>
      </c>
      <c r="CA291" s="3">
        <v>18.86</v>
      </c>
      <c r="CB291" s="7">
        <f t="shared" si="119"/>
        <v>24.545254178373199</v>
      </c>
      <c r="CC291" s="4" t="e">
        <f>NA()</f>
        <v>#N/A</v>
      </c>
      <c r="CD291" s="4"/>
      <c r="CE291" s="3">
        <v>471793.98</v>
      </c>
    </row>
    <row r="292" spans="1:83" x14ac:dyDescent="0.3">
      <c r="A292" s="3" t="s">
        <v>734</v>
      </c>
      <c r="B292" s="4">
        <v>750</v>
      </c>
      <c r="C292" s="4">
        <v>2779077</v>
      </c>
      <c r="D292" s="4">
        <v>6277901</v>
      </c>
      <c r="E292" s="3" t="s">
        <v>98</v>
      </c>
      <c r="G292" s="3" t="s">
        <v>98</v>
      </c>
      <c r="I292" s="3" t="s">
        <v>98</v>
      </c>
      <c r="K292" s="3" t="s">
        <v>98</v>
      </c>
      <c r="M292" s="3">
        <v>2050.61</v>
      </c>
      <c r="N292" s="7">
        <f t="shared" si="96"/>
        <v>426.02737494292546</v>
      </c>
      <c r="O292" s="3">
        <v>59.11</v>
      </c>
      <c r="P292" s="9">
        <f t="shared" si="97"/>
        <v>22.703780749897689</v>
      </c>
      <c r="Q292" s="3">
        <v>65649.23</v>
      </c>
      <c r="R292" s="9">
        <f t="shared" si="98"/>
        <v>65.879114733542892</v>
      </c>
      <c r="S292" s="3">
        <v>398715.18</v>
      </c>
      <c r="T292" s="7">
        <f t="shared" si="99"/>
        <v>58.189356127910472</v>
      </c>
      <c r="U292" s="3" t="s">
        <v>98</v>
      </c>
      <c r="W292" s="4" t="e">
        <f>NA()</f>
        <v>#N/A</v>
      </c>
      <c r="X292" s="7" t="e">
        <f t="shared" si="100"/>
        <v>#N/A</v>
      </c>
      <c r="Y292" s="3" t="s">
        <v>98</v>
      </c>
      <c r="AA292" s="3">
        <v>32715.53</v>
      </c>
      <c r="AB292" s="7">
        <f t="shared" si="101"/>
        <v>3.3952707385270946</v>
      </c>
      <c r="AC292" s="3">
        <v>14541.79</v>
      </c>
      <c r="AD292" s="7">
        <f t="shared" si="102"/>
        <v>1.5994798868926714</v>
      </c>
      <c r="AE292" s="4" t="e">
        <f>NA()</f>
        <v>#N/A</v>
      </c>
      <c r="AF292" s="6" t="e">
        <f t="shared" si="103"/>
        <v>#N/A</v>
      </c>
      <c r="AG292" s="4" t="e">
        <f>NA()</f>
        <v>#N/A</v>
      </c>
      <c r="AH292" s="4"/>
      <c r="AI292" s="3">
        <v>980.77</v>
      </c>
      <c r="AJ292" s="7">
        <f t="shared" si="104"/>
        <v>-406.63052666460646</v>
      </c>
      <c r="AK292" s="3">
        <v>1887.04</v>
      </c>
      <c r="AL292" s="7">
        <f t="shared" si="105"/>
        <v>0.16791493184642758</v>
      </c>
      <c r="AM292" s="3">
        <v>30328.04</v>
      </c>
      <c r="AN292" s="7">
        <f t="shared" si="106"/>
        <v>2.8783506272134325</v>
      </c>
      <c r="AO292" s="3" t="s">
        <v>98</v>
      </c>
      <c r="AQ292" s="3">
        <v>272.19</v>
      </c>
      <c r="AS292" s="4" t="e">
        <f>NA()</f>
        <v>#N/A</v>
      </c>
      <c r="AT292" s="7" t="e">
        <f t="shared" si="107"/>
        <v>#N/A</v>
      </c>
      <c r="AU292" s="3">
        <v>65.47</v>
      </c>
      <c r="AV292" s="7">
        <f t="shared" si="108"/>
        <v>102.38854810869393</v>
      </c>
      <c r="AW292" s="3">
        <v>10.96</v>
      </c>
      <c r="AX292" s="7">
        <f t="shared" si="109"/>
        <v>14.138835859451527</v>
      </c>
      <c r="AY292" s="3" t="s">
        <v>98</v>
      </c>
      <c r="BA292" s="3">
        <v>179.11</v>
      </c>
      <c r="BB292" s="7">
        <f t="shared" si="110"/>
        <v>146.43662296435264</v>
      </c>
      <c r="BC292" s="3">
        <v>176.18</v>
      </c>
      <c r="BD292" s="7">
        <f t="shared" si="111"/>
        <v>168.61374827216463</v>
      </c>
      <c r="BE292" s="3">
        <v>247.35</v>
      </c>
      <c r="BF292" s="7">
        <f t="shared" si="112"/>
        <v>217.95818293325075</v>
      </c>
      <c r="BG292" s="3">
        <v>193</v>
      </c>
      <c r="BH292" s="7">
        <f t="shared" si="113"/>
        <v>9.2159803451854092</v>
      </c>
      <c r="BI292" s="4" t="e">
        <f>NA()</f>
        <v>#N/A</v>
      </c>
      <c r="BJ292" s="6" t="e">
        <f t="shared" si="114"/>
        <v>#N/A</v>
      </c>
      <c r="BK292" s="4" t="e">
        <f>NA()</f>
        <v>#N/A</v>
      </c>
      <c r="BL292" s="4"/>
      <c r="BM292" s="3" t="s">
        <v>98</v>
      </c>
      <c r="BO292" s="4" t="e">
        <f>NA()</f>
        <v>#N/A</v>
      </c>
      <c r="BP292" s="6" t="e">
        <f t="shared" si="115"/>
        <v>#N/A</v>
      </c>
      <c r="BQ292" s="4" t="e">
        <f>NA()</f>
        <v>#N/A</v>
      </c>
      <c r="BR292" s="6" t="e">
        <f t="shared" si="116"/>
        <v>#N/A</v>
      </c>
      <c r="BS292" s="3">
        <v>343.81</v>
      </c>
      <c r="BT292" s="7">
        <f t="shared" si="117"/>
        <v>44.527142525782658</v>
      </c>
      <c r="BU292" s="4" t="e">
        <f>NA()</f>
        <v>#N/A</v>
      </c>
      <c r="BV292" s="4"/>
      <c r="BW292" s="3">
        <v>26.23</v>
      </c>
      <c r="BX292" s="7">
        <f t="shared" si="118"/>
        <v>35.482886962861173</v>
      </c>
      <c r="BY292" s="3" t="s">
        <v>98</v>
      </c>
      <c r="CA292" s="3">
        <v>16.16</v>
      </c>
      <c r="CB292" s="7">
        <f t="shared" si="119"/>
        <v>21.031352466729103</v>
      </c>
      <c r="CC292" s="4" t="e">
        <f>NA()</f>
        <v>#N/A</v>
      </c>
      <c r="CD292" s="4"/>
      <c r="CE292" s="3">
        <v>451542.26</v>
      </c>
    </row>
    <row r="293" spans="1:83" x14ac:dyDescent="0.3">
      <c r="A293" s="3" t="s">
        <v>734</v>
      </c>
      <c r="B293" s="4">
        <v>770</v>
      </c>
      <c r="C293" s="4">
        <v>2779077</v>
      </c>
      <c r="D293" s="4">
        <v>6277901</v>
      </c>
      <c r="E293" s="3" t="s">
        <v>98</v>
      </c>
      <c r="G293" s="3" t="s">
        <v>98</v>
      </c>
      <c r="I293" s="3" t="s">
        <v>98</v>
      </c>
      <c r="K293" s="3" t="s">
        <v>98</v>
      </c>
      <c r="M293" s="3">
        <v>2043.3</v>
      </c>
      <c r="N293" s="7">
        <f t="shared" si="96"/>
        <v>424.50867557501402</v>
      </c>
      <c r="O293" s="3">
        <v>55.58</v>
      </c>
      <c r="P293" s="9">
        <f t="shared" si="97"/>
        <v>21.347929860925621</v>
      </c>
      <c r="Q293" s="3">
        <v>72062.929999999993</v>
      </c>
      <c r="R293" s="9">
        <f t="shared" si="98"/>
        <v>72.31527366741804</v>
      </c>
      <c r="S293" s="3">
        <v>386280.33</v>
      </c>
      <c r="T293" s="7">
        <f t="shared" si="99"/>
        <v>56.3745872117956</v>
      </c>
      <c r="U293" s="3" t="s">
        <v>98</v>
      </c>
      <c r="W293" s="4" t="e">
        <f>NA()</f>
        <v>#N/A</v>
      </c>
      <c r="X293" s="7" t="e">
        <f t="shared" si="100"/>
        <v>#N/A</v>
      </c>
      <c r="Y293" s="3" t="s">
        <v>98</v>
      </c>
      <c r="AA293" s="3">
        <v>32290.01</v>
      </c>
      <c r="AB293" s="7">
        <f t="shared" si="101"/>
        <v>3.3511095831168642</v>
      </c>
      <c r="AC293" s="3">
        <v>20252.36</v>
      </c>
      <c r="AD293" s="7">
        <f t="shared" si="102"/>
        <v>2.2275966357724641</v>
      </c>
      <c r="AE293" s="4" t="e">
        <f>NA()</f>
        <v>#N/A</v>
      </c>
      <c r="AF293" s="6" t="e">
        <f t="shared" si="103"/>
        <v>#N/A</v>
      </c>
      <c r="AG293" s="4" t="e">
        <f>NA()</f>
        <v>#N/A</v>
      </c>
      <c r="AH293" s="4"/>
      <c r="AI293" s="3">
        <v>906.56</v>
      </c>
      <c r="AJ293" s="7">
        <f t="shared" si="104"/>
        <v>-375.86281213033192</v>
      </c>
      <c r="AK293" s="3">
        <v>2251.16</v>
      </c>
      <c r="AL293" s="7">
        <f t="shared" si="105"/>
        <v>0.20031550893219216</v>
      </c>
      <c r="AM293" s="3">
        <v>35122.15</v>
      </c>
      <c r="AN293" s="7">
        <f t="shared" si="106"/>
        <v>3.3333463844542628</v>
      </c>
      <c r="AO293" s="3" t="s">
        <v>98</v>
      </c>
      <c r="AQ293" s="4" t="e">
        <f>NA()</f>
        <v>#N/A</v>
      </c>
      <c r="AR293" s="4"/>
      <c r="AS293" s="4" t="e">
        <f>NA()</f>
        <v>#N/A</v>
      </c>
      <c r="AT293" s="7" t="e">
        <f t="shared" si="107"/>
        <v>#N/A</v>
      </c>
      <c r="AU293" s="3">
        <v>118.42</v>
      </c>
      <c r="AV293" s="7">
        <f t="shared" si="108"/>
        <v>185.19706532811264</v>
      </c>
      <c r="AW293" s="3">
        <v>16.88</v>
      </c>
      <c r="AX293" s="7">
        <f t="shared" si="109"/>
        <v>21.775871287184465</v>
      </c>
      <c r="AY293" s="3" t="s">
        <v>98</v>
      </c>
      <c r="BA293" s="3">
        <v>178.32</v>
      </c>
      <c r="BB293" s="7">
        <f t="shared" si="110"/>
        <v>145.79073534142907</v>
      </c>
      <c r="BC293" s="3">
        <v>202.95</v>
      </c>
      <c r="BD293" s="7">
        <f t="shared" si="111"/>
        <v>194.23407998544562</v>
      </c>
      <c r="BE293" s="3">
        <v>229.38</v>
      </c>
      <c r="BF293" s="7">
        <f t="shared" si="112"/>
        <v>202.12350111675383</v>
      </c>
      <c r="BG293" s="3">
        <v>175.68</v>
      </c>
      <c r="BH293" s="7">
        <f t="shared" si="113"/>
        <v>8.3889296737936405</v>
      </c>
      <c r="BI293" s="4" t="e">
        <f>NA()</f>
        <v>#N/A</v>
      </c>
      <c r="BJ293" s="6" t="e">
        <f t="shared" si="114"/>
        <v>#N/A</v>
      </c>
      <c r="BK293" s="4" t="e">
        <f>NA()</f>
        <v>#N/A</v>
      </c>
      <c r="BL293" s="4"/>
      <c r="BM293" s="3" t="s">
        <v>98</v>
      </c>
      <c r="BO293" s="4" t="e">
        <f>NA()</f>
        <v>#N/A</v>
      </c>
      <c r="BP293" s="6" t="e">
        <f t="shared" si="115"/>
        <v>#N/A</v>
      </c>
      <c r="BQ293" s="4" t="e">
        <f>NA()</f>
        <v>#N/A</v>
      </c>
      <c r="BR293" s="6" t="e">
        <f t="shared" si="116"/>
        <v>#N/A</v>
      </c>
      <c r="BS293" s="3">
        <v>284.72000000000003</v>
      </c>
      <c r="BT293" s="7">
        <f t="shared" si="117"/>
        <v>36.874343445335619</v>
      </c>
      <c r="BU293" s="4" t="e">
        <f>NA()</f>
        <v>#N/A</v>
      </c>
      <c r="BV293" s="4"/>
      <c r="BW293" s="3">
        <v>23.1</v>
      </c>
      <c r="BX293" s="7">
        <f t="shared" si="118"/>
        <v>31.248749098059214</v>
      </c>
      <c r="BY293" s="3" t="s">
        <v>98</v>
      </c>
      <c r="CA293" s="3">
        <v>17.899999999999999</v>
      </c>
      <c r="CB293" s="7">
        <f t="shared" si="119"/>
        <v>23.295866903121961</v>
      </c>
      <c r="CC293" s="4" t="e">
        <f>NA()</f>
        <v>#N/A</v>
      </c>
      <c r="CD293" s="4"/>
      <c r="CE293" s="3">
        <v>447488.27</v>
      </c>
    </row>
    <row r="294" spans="1:83" x14ac:dyDescent="0.3">
      <c r="A294" s="3" t="s">
        <v>734</v>
      </c>
      <c r="B294" s="4">
        <v>790</v>
      </c>
      <c r="C294" s="4">
        <v>2779077</v>
      </c>
      <c r="D294" s="4">
        <v>6277901</v>
      </c>
      <c r="E294" s="3" t="s">
        <v>98</v>
      </c>
      <c r="G294" s="3" t="s">
        <v>98</v>
      </c>
      <c r="I294" s="3" t="s">
        <v>98</v>
      </c>
      <c r="K294" s="3" t="s">
        <v>98</v>
      </c>
      <c r="M294" s="3">
        <v>1880.7</v>
      </c>
      <c r="N294" s="7">
        <f t="shared" si="96"/>
        <v>390.72748306853077</v>
      </c>
      <c r="O294" s="3">
        <v>48</v>
      </c>
      <c r="P294" s="9">
        <f t="shared" si="97"/>
        <v>18.43649934013008</v>
      </c>
      <c r="Q294" s="3">
        <v>66980.23</v>
      </c>
      <c r="R294" s="9">
        <f t="shared" si="98"/>
        <v>67.214775512966284</v>
      </c>
      <c r="S294" s="3">
        <v>373433.52</v>
      </c>
      <c r="T294" s="7">
        <f t="shared" si="99"/>
        <v>54.499695961862244</v>
      </c>
      <c r="U294" s="3" t="s">
        <v>98</v>
      </c>
      <c r="W294" s="4" t="e">
        <f>NA()</f>
        <v>#N/A</v>
      </c>
      <c r="X294" s="7" t="e">
        <f t="shared" si="100"/>
        <v>#N/A</v>
      </c>
      <c r="Y294" s="3" t="s">
        <v>98</v>
      </c>
      <c r="AA294" s="3">
        <v>29523.64</v>
      </c>
      <c r="AB294" s="7">
        <f t="shared" si="101"/>
        <v>3.0640112199560292</v>
      </c>
      <c r="AC294" s="3">
        <v>15377.35</v>
      </c>
      <c r="AD294" s="7">
        <f t="shared" si="102"/>
        <v>1.6913847634100767</v>
      </c>
      <c r="AE294" s="4" t="e">
        <f>NA()</f>
        <v>#N/A</v>
      </c>
      <c r="AF294" s="6" t="e">
        <f t="shared" si="103"/>
        <v>#N/A</v>
      </c>
      <c r="AG294" s="4" t="e">
        <f>NA()</f>
        <v>#N/A</v>
      </c>
      <c r="AH294" s="4"/>
      <c r="AI294" s="3">
        <v>1393.65</v>
      </c>
      <c r="AJ294" s="7">
        <f t="shared" si="104"/>
        <v>-577.81195742745888</v>
      </c>
      <c r="AK294" s="3">
        <v>2637.12</v>
      </c>
      <c r="AL294" s="7">
        <f t="shared" si="105"/>
        <v>0.23465947996377984</v>
      </c>
      <c r="AM294" s="3">
        <v>39788.92</v>
      </c>
      <c r="AN294" s="7">
        <f t="shared" si="106"/>
        <v>3.7762566535175064</v>
      </c>
      <c r="AO294" s="3" t="s">
        <v>98</v>
      </c>
      <c r="AQ294" s="3">
        <v>4292.95</v>
      </c>
      <c r="AS294" s="4" t="e">
        <f>NA()</f>
        <v>#N/A</v>
      </c>
      <c r="AT294" s="7" t="e">
        <f t="shared" si="107"/>
        <v>#N/A</v>
      </c>
      <c r="AU294" s="3">
        <v>125.35</v>
      </c>
      <c r="AV294" s="7">
        <f t="shared" si="108"/>
        <v>196.03489392736799</v>
      </c>
      <c r="AW294" s="4" t="e">
        <f>NA()</f>
        <v>#N/A</v>
      </c>
      <c r="AX294" s="7" t="e">
        <f t="shared" si="109"/>
        <v>#N/A</v>
      </c>
      <c r="AY294" s="3" t="s">
        <v>98</v>
      </c>
      <c r="BA294" s="3">
        <v>171.53</v>
      </c>
      <c r="BB294" s="7">
        <f t="shared" si="110"/>
        <v>140.23937210136458</v>
      </c>
      <c r="BC294" s="3">
        <v>158.05000000000001</v>
      </c>
      <c r="BD294" s="7">
        <f t="shared" si="111"/>
        <v>151.26236187090259</v>
      </c>
      <c r="BE294" s="3">
        <v>212.79</v>
      </c>
      <c r="BF294" s="7">
        <f t="shared" si="112"/>
        <v>187.50483827113979</v>
      </c>
      <c r="BG294" s="3">
        <v>169.1</v>
      </c>
      <c r="BH294" s="7">
        <f t="shared" si="113"/>
        <v>8.0747268205743659</v>
      </c>
      <c r="BI294" s="4" t="e">
        <f>NA()</f>
        <v>#N/A</v>
      </c>
      <c r="BJ294" s="6" t="e">
        <f t="shared" si="114"/>
        <v>#N/A</v>
      </c>
      <c r="BK294" s="4" t="e">
        <f>NA()</f>
        <v>#N/A</v>
      </c>
      <c r="BL294" s="4"/>
      <c r="BM294" s="3" t="s">
        <v>98</v>
      </c>
      <c r="BO294" s="4" t="e">
        <f>NA()</f>
        <v>#N/A</v>
      </c>
      <c r="BP294" s="6" t="e">
        <f t="shared" si="115"/>
        <v>#N/A</v>
      </c>
      <c r="BQ294" s="4" t="e">
        <f>NA()</f>
        <v>#N/A</v>
      </c>
      <c r="BR294" s="6" t="e">
        <f t="shared" si="116"/>
        <v>#N/A</v>
      </c>
      <c r="BS294" s="3">
        <v>455.11</v>
      </c>
      <c r="BT294" s="7">
        <f t="shared" si="117"/>
        <v>58.941705694741124</v>
      </c>
      <c r="BU294" s="3">
        <v>99.19</v>
      </c>
      <c r="BW294" s="3">
        <v>33.47</v>
      </c>
      <c r="BX294" s="7">
        <f t="shared" si="118"/>
        <v>45.276867199655491</v>
      </c>
      <c r="BY294" s="3" t="s">
        <v>98</v>
      </c>
      <c r="CA294" s="3">
        <v>16.45</v>
      </c>
      <c r="CB294" s="7">
        <f t="shared" si="119"/>
        <v>21.408771539461245</v>
      </c>
      <c r="CC294" s="4" t="e">
        <f>NA()</f>
        <v>#N/A</v>
      </c>
      <c r="CD294" s="4"/>
      <c r="CE294" s="3">
        <v>463202.87</v>
      </c>
    </row>
    <row r="295" spans="1:83" x14ac:dyDescent="0.3">
      <c r="A295" s="3" t="s">
        <v>734</v>
      </c>
      <c r="B295" s="4">
        <v>810</v>
      </c>
      <c r="C295" s="4">
        <v>2779077</v>
      </c>
      <c r="D295" s="4">
        <v>6277901</v>
      </c>
      <c r="E295" s="3" t="s">
        <v>98</v>
      </c>
      <c r="G295" s="3" t="s">
        <v>98</v>
      </c>
      <c r="I295" s="3" t="s">
        <v>98</v>
      </c>
      <c r="K295" s="3" t="s">
        <v>98</v>
      </c>
      <c r="M295" s="3">
        <v>2148.27</v>
      </c>
      <c r="N295" s="7">
        <f t="shared" si="96"/>
        <v>446.31686608796332</v>
      </c>
      <c r="O295" s="3">
        <v>54.17</v>
      </c>
      <c r="P295" s="9">
        <f t="shared" si="97"/>
        <v>20.806357692809303</v>
      </c>
      <c r="Q295" s="3">
        <v>69000.59</v>
      </c>
      <c r="R295" s="9">
        <f t="shared" si="98"/>
        <v>69.242210232963174</v>
      </c>
      <c r="S295" s="3">
        <v>402960.8</v>
      </c>
      <c r="T295" s="7">
        <f t="shared" si="99"/>
        <v>58.808971097583253</v>
      </c>
      <c r="U295" s="3" t="s">
        <v>98</v>
      </c>
      <c r="W295" s="4" t="e">
        <f>NA()</f>
        <v>#N/A</v>
      </c>
      <c r="X295" s="7" t="e">
        <f t="shared" si="100"/>
        <v>#N/A</v>
      </c>
      <c r="Y295" s="3" t="s">
        <v>98</v>
      </c>
      <c r="AA295" s="3">
        <v>35221.33</v>
      </c>
      <c r="AB295" s="7">
        <f t="shared" si="101"/>
        <v>3.6553267246780514</v>
      </c>
      <c r="AC295" s="3">
        <v>17646.32</v>
      </c>
      <c r="AD295" s="7">
        <f t="shared" si="102"/>
        <v>1.9409532057382126</v>
      </c>
      <c r="AE295" s="4" t="e">
        <f>NA()</f>
        <v>#N/A</v>
      </c>
      <c r="AF295" s="6" t="e">
        <f t="shared" si="103"/>
        <v>#N/A</v>
      </c>
      <c r="AG295" s="4" t="e">
        <f>NA()</f>
        <v>#N/A</v>
      </c>
      <c r="AH295" s="4"/>
      <c r="AI295" s="3">
        <v>1230.8599999999999</v>
      </c>
      <c r="AJ295" s="7">
        <f t="shared" si="104"/>
        <v>-510.31867823281448</v>
      </c>
      <c r="AK295" s="3">
        <v>1765.53</v>
      </c>
      <c r="AL295" s="7">
        <f t="shared" si="105"/>
        <v>0.15710257844180478</v>
      </c>
      <c r="AM295" s="3">
        <v>22558.93</v>
      </c>
      <c r="AN295" s="7">
        <f t="shared" si="106"/>
        <v>2.1410058254593411</v>
      </c>
      <c r="AO295" s="3" t="s">
        <v>98</v>
      </c>
      <c r="AQ295" s="4" t="e">
        <f>NA()</f>
        <v>#N/A</v>
      </c>
      <c r="AR295" s="4"/>
      <c r="AS295" s="4" t="e">
        <f>NA()</f>
        <v>#N/A</v>
      </c>
      <c r="AT295" s="7" t="e">
        <f t="shared" si="107"/>
        <v>#N/A</v>
      </c>
      <c r="AU295" s="3">
        <v>87.46</v>
      </c>
      <c r="AV295" s="7">
        <f t="shared" si="108"/>
        <v>136.77871418338736</v>
      </c>
      <c r="AW295" s="4" t="e">
        <f>NA()</f>
        <v>#N/A</v>
      </c>
      <c r="AX295" s="7" t="e">
        <f t="shared" si="109"/>
        <v>#N/A</v>
      </c>
      <c r="AY295" s="3" t="s">
        <v>98</v>
      </c>
      <c r="BA295" s="3">
        <v>170.98</v>
      </c>
      <c r="BB295" s="7">
        <f t="shared" si="110"/>
        <v>139.78970350312665</v>
      </c>
      <c r="BC295" s="3">
        <v>207.8</v>
      </c>
      <c r="BD295" s="7">
        <f t="shared" si="111"/>
        <v>198.87579118490075</v>
      </c>
      <c r="BE295" s="3">
        <v>225.16</v>
      </c>
      <c r="BF295" s="7">
        <f t="shared" si="112"/>
        <v>198.40495035072061</v>
      </c>
      <c r="BG295" s="3">
        <v>200.15</v>
      </c>
      <c r="BH295" s="7">
        <f t="shared" si="113"/>
        <v>9.5574013786987546</v>
      </c>
      <c r="BI295" s="4" t="e">
        <f>NA()</f>
        <v>#N/A</v>
      </c>
      <c r="BJ295" s="6" t="e">
        <f t="shared" si="114"/>
        <v>#N/A</v>
      </c>
      <c r="BK295" s="4" t="e">
        <f>NA()</f>
        <v>#N/A</v>
      </c>
      <c r="BL295" s="4"/>
      <c r="BM295" s="3" t="s">
        <v>98</v>
      </c>
      <c r="BO295" s="4" t="e">
        <f>NA()</f>
        <v>#N/A</v>
      </c>
      <c r="BP295" s="6" t="e">
        <f t="shared" si="115"/>
        <v>#N/A</v>
      </c>
      <c r="BQ295" s="4" t="e">
        <f>NA()</f>
        <v>#N/A</v>
      </c>
      <c r="BR295" s="6" t="e">
        <f t="shared" si="116"/>
        <v>#N/A</v>
      </c>
      <c r="BS295" s="3">
        <v>305.87</v>
      </c>
      <c r="BT295" s="7">
        <f t="shared" si="117"/>
        <v>39.613498980137699</v>
      </c>
      <c r="BU295" s="4" t="e">
        <f>NA()</f>
        <v>#N/A</v>
      </c>
      <c r="BV295" s="4"/>
      <c r="BW295" s="3">
        <v>32.47</v>
      </c>
      <c r="BX295" s="7">
        <f t="shared" si="118"/>
        <v>43.924107498440804</v>
      </c>
      <c r="BY295" s="3" t="s">
        <v>98</v>
      </c>
      <c r="CA295" s="3">
        <v>20.32</v>
      </c>
      <c r="CB295" s="7">
        <f t="shared" si="119"/>
        <v>26.445363992817782</v>
      </c>
      <c r="CC295" s="4" t="e">
        <f>NA()</f>
        <v>#N/A</v>
      </c>
      <c r="CD295" s="4"/>
      <c r="CE295" s="3">
        <v>446162.99</v>
      </c>
    </row>
    <row r="296" spans="1:83" x14ac:dyDescent="0.3">
      <c r="A296" s="3" t="s">
        <v>734</v>
      </c>
      <c r="B296" s="4">
        <v>820</v>
      </c>
      <c r="C296" s="4">
        <v>2779077</v>
      </c>
      <c r="D296" s="4">
        <v>6277901</v>
      </c>
      <c r="E296" s="3" t="s">
        <v>98</v>
      </c>
      <c r="G296" s="3" t="s">
        <v>98</v>
      </c>
      <c r="I296" s="3" t="s">
        <v>98</v>
      </c>
      <c r="K296" s="3" t="s">
        <v>98</v>
      </c>
      <c r="M296" s="3">
        <v>2304.1</v>
      </c>
      <c r="N296" s="7">
        <f t="shared" si="96"/>
        <v>478.69154768873381</v>
      </c>
      <c r="O296" s="3">
        <v>44.87</v>
      </c>
      <c r="P296" s="9">
        <f t="shared" si="97"/>
        <v>17.234285945659096</v>
      </c>
      <c r="Q296" s="3">
        <v>63631.21</v>
      </c>
      <c r="R296" s="9">
        <f t="shared" si="98"/>
        <v>63.854028207553419</v>
      </c>
      <c r="S296" s="3">
        <v>354014.63</v>
      </c>
      <c r="T296" s="7">
        <f t="shared" si="99"/>
        <v>51.665661135752238</v>
      </c>
      <c r="U296" s="3" t="s">
        <v>98</v>
      </c>
      <c r="W296" s="3">
        <v>9214.9500000000007</v>
      </c>
      <c r="X296" s="7">
        <f t="shared" si="100"/>
        <v>12949.729618111676</v>
      </c>
      <c r="Y296" s="3" t="s">
        <v>98</v>
      </c>
      <c r="AA296" s="3">
        <v>27451.79</v>
      </c>
      <c r="AB296" s="7">
        <f t="shared" si="101"/>
        <v>2.8489912682811718</v>
      </c>
      <c r="AC296" s="3">
        <v>19606.95</v>
      </c>
      <c r="AD296" s="7">
        <f t="shared" si="102"/>
        <v>2.1566067291791633</v>
      </c>
      <c r="AE296" s="4" t="e">
        <f>NA()</f>
        <v>#N/A</v>
      </c>
      <c r="AF296" s="6" t="e">
        <f t="shared" si="103"/>
        <v>#N/A</v>
      </c>
      <c r="AG296" s="4" t="e">
        <f>NA()</f>
        <v>#N/A</v>
      </c>
      <c r="AH296" s="4"/>
      <c r="AI296" s="3">
        <v>1028.93</v>
      </c>
      <c r="AJ296" s="7">
        <f t="shared" si="104"/>
        <v>-426.59782395568129</v>
      </c>
      <c r="AK296" s="3">
        <v>2830.14</v>
      </c>
      <c r="AL296" s="7">
        <f t="shared" si="105"/>
        <v>0.25183502480914477</v>
      </c>
      <c r="AM296" s="3">
        <v>54691.39</v>
      </c>
      <c r="AN296" s="7">
        <f t="shared" si="106"/>
        <v>5.1906089780175195</v>
      </c>
      <c r="AO296" s="3" t="s">
        <v>98</v>
      </c>
      <c r="AQ296" s="4" t="e">
        <f>NA()</f>
        <v>#N/A</v>
      </c>
      <c r="AR296" s="4"/>
      <c r="AS296" s="4" t="e">
        <f>NA()</f>
        <v>#N/A</v>
      </c>
      <c r="AT296" s="7" t="e">
        <f t="shared" si="107"/>
        <v>#N/A</v>
      </c>
      <c r="AU296" s="3">
        <v>71.59</v>
      </c>
      <c r="AV296" s="7">
        <f t="shared" si="108"/>
        <v>111.95961752102335</v>
      </c>
      <c r="AW296" s="3">
        <v>15.65</v>
      </c>
      <c r="AX296" s="7">
        <f t="shared" si="109"/>
        <v>20.189122372300766</v>
      </c>
      <c r="AY296" s="3" t="s">
        <v>98</v>
      </c>
      <c r="BA296" s="3">
        <v>135.82</v>
      </c>
      <c r="BB296" s="7">
        <f t="shared" si="110"/>
        <v>111.04361638668067</v>
      </c>
      <c r="BC296" s="3">
        <v>288.85000000000002</v>
      </c>
      <c r="BD296" s="7">
        <f t="shared" si="111"/>
        <v>276.4450061778565</v>
      </c>
      <c r="BE296" s="3">
        <v>201.27</v>
      </c>
      <c r="BF296" s="7">
        <f t="shared" si="112"/>
        <v>177.35372338376951</v>
      </c>
      <c r="BG296" s="3">
        <v>181.78</v>
      </c>
      <c r="BH296" s="7">
        <f t="shared" si="113"/>
        <v>8.6802119541336964</v>
      </c>
      <c r="BI296" s="4" t="e">
        <f>NA()</f>
        <v>#N/A</v>
      </c>
      <c r="BJ296" s="6" t="e">
        <f t="shared" si="114"/>
        <v>#N/A</v>
      </c>
      <c r="BK296" s="4" t="e">
        <f>NA()</f>
        <v>#N/A</v>
      </c>
      <c r="BL296" s="4"/>
      <c r="BM296" s="3" t="s">
        <v>98</v>
      </c>
      <c r="BO296" s="4" t="e">
        <f>NA()</f>
        <v>#N/A</v>
      </c>
      <c r="BP296" s="6" t="e">
        <f t="shared" si="115"/>
        <v>#N/A</v>
      </c>
      <c r="BQ296" s="4" t="e">
        <f>NA()</f>
        <v>#N/A</v>
      </c>
      <c r="BR296" s="6" t="e">
        <f t="shared" si="116"/>
        <v>#N/A</v>
      </c>
      <c r="BS296" s="3">
        <v>395.42</v>
      </c>
      <c r="BT296" s="7">
        <f t="shared" si="117"/>
        <v>51.211200074299697</v>
      </c>
      <c r="BU296" s="4" t="e">
        <f>NA()</f>
        <v>#N/A</v>
      </c>
      <c r="BV296" s="4"/>
      <c r="BW296" s="3">
        <v>77.33</v>
      </c>
      <c r="BX296" s="7">
        <f t="shared" si="118"/>
        <v>104.60890769493155</v>
      </c>
      <c r="BY296" s="3" t="s">
        <v>98</v>
      </c>
      <c r="CA296" s="3">
        <v>13.72</v>
      </c>
      <c r="CB296" s="7">
        <f t="shared" si="119"/>
        <v>17.855826475465552</v>
      </c>
      <c r="CC296" s="4" t="e">
        <f>NA()</f>
        <v>#N/A</v>
      </c>
      <c r="CD296" s="4"/>
      <c r="CE296" s="3">
        <v>463799.59</v>
      </c>
    </row>
    <row r="297" spans="1:83" x14ac:dyDescent="0.3">
      <c r="A297" s="3" t="s">
        <v>734</v>
      </c>
      <c r="B297" s="4">
        <v>830</v>
      </c>
      <c r="C297" s="4">
        <v>2779077</v>
      </c>
      <c r="D297" s="4">
        <v>6277901</v>
      </c>
      <c r="E297" s="3" t="s">
        <v>98</v>
      </c>
      <c r="G297" s="3" t="s">
        <v>98</v>
      </c>
      <c r="I297" s="3" t="s">
        <v>98</v>
      </c>
      <c r="K297" s="3" t="s">
        <v>98</v>
      </c>
      <c r="M297" s="3">
        <v>1680.05</v>
      </c>
      <c r="N297" s="7">
        <f t="shared" si="96"/>
        <v>349.04115910527202</v>
      </c>
      <c r="O297" s="3">
        <v>41.16</v>
      </c>
      <c r="P297" s="9">
        <f t="shared" si="97"/>
        <v>15.809298184161543</v>
      </c>
      <c r="Q297" s="3">
        <v>69849.009999999995</v>
      </c>
      <c r="R297" s="9">
        <f t="shared" si="98"/>
        <v>70.093601155937165</v>
      </c>
      <c r="S297" s="3">
        <v>325216.37</v>
      </c>
      <c r="T297" s="7">
        <f t="shared" si="99"/>
        <v>47.462780756319084</v>
      </c>
      <c r="U297" s="3" t="s">
        <v>98</v>
      </c>
      <c r="W297" s="4" t="e">
        <f>NA()</f>
        <v>#N/A</v>
      </c>
      <c r="X297" s="7" t="e">
        <f t="shared" si="100"/>
        <v>#N/A</v>
      </c>
      <c r="Y297" s="3" t="s">
        <v>98</v>
      </c>
      <c r="AA297" s="3">
        <v>26235.63</v>
      </c>
      <c r="AB297" s="7">
        <f t="shared" si="101"/>
        <v>2.7227762119648866</v>
      </c>
      <c r="AC297" s="3">
        <v>19224.740000000002</v>
      </c>
      <c r="AD297" s="7">
        <f t="shared" si="102"/>
        <v>2.1145667047001102</v>
      </c>
      <c r="AE297" s="4" t="e">
        <f>NA()</f>
        <v>#N/A</v>
      </c>
      <c r="AF297" s="6" t="e">
        <f t="shared" si="103"/>
        <v>#N/A</v>
      </c>
      <c r="AG297" s="4" t="e">
        <f>NA()</f>
        <v>#N/A</v>
      </c>
      <c r="AH297" s="4"/>
      <c r="AI297" s="3">
        <v>1053.32</v>
      </c>
      <c r="AJ297" s="7">
        <f t="shared" si="104"/>
        <v>-436.7099996394295</v>
      </c>
      <c r="AK297" s="3">
        <v>2312.4699999999998</v>
      </c>
      <c r="AL297" s="7">
        <f t="shared" si="105"/>
        <v>0.20577107133230263</v>
      </c>
      <c r="AM297" s="3">
        <v>47855.4</v>
      </c>
      <c r="AN297" s="7">
        <f t="shared" si="106"/>
        <v>4.5418240217814834</v>
      </c>
      <c r="AO297" s="3" t="s">
        <v>98</v>
      </c>
      <c r="AQ297" s="4" t="e">
        <f>NA()</f>
        <v>#N/A</v>
      </c>
      <c r="AR297" s="4"/>
      <c r="AS297" s="4" t="e">
        <f>NA()</f>
        <v>#N/A</v>
      </c>
      <c r="AT297" s="7" t="e">
        <f t="shared" si="107"/>
        <v>#N/A</v>
      </c>
      <c r="AU297" s="3">
        <v>75.709999999999994</v>
      </c>
      <c r="AV297" s="7">
        <f t="shared" si="108"/>
        <v>118.40288647180718</v>
      </c>
      <c r="AW297" s="3">
        <v>11.13</v>
      </c>
      <c r="AX297" s="7">
        <f t="shared" si="109"/>
        <v>14.358142620045209</v>
      </c>
      <c r="AY297" s="3" t="s">
        <v>98</v>
      </c>
      <c r="BA297" s="3">
        <v>128.76</v>
      </c>
      <c r="BB297" s="7">
        <f t="shared" si="110"/>
        <v>105.27150674384481</v>
      </c>
      <c r="BC297" s="3">
        <v>269.02999999999997</v>
      </c>
      <c r="BD297" s="7">
        <f t="shared" si="111"/>
        <v>257.47619876070183</v>
      </c>
      <c r="BE297" s="3">
        <v>197.26</v>
      </c>
      <c r="BF297" s="7">
        <f t="shared" si="112"/>
        <v>173.82021898287061</v>
      </c>
      <c r="BG297" s="3">
        <v>153.19999999999999</v>
      </c>
      <c r="BH297" s="7">
        <f t="shared" si="113"/>
        <v>7.3154828439502824</v>
      </c>
      <c r="BI297" s="4" t="e">
        <f>NA()</f>
        <v>#N/A</v>
      </c>
      <c r="BJ297" s="6" t="e">
        <f t="shared" si="114"/>
        <v>#N/A</v>
      </c>
      <c r="BK297" s="4" t="e">
        <f>NA()</f>
        <v>#N/A</v>
      </c>
      <c r="BL297" s="4"/>
      <c r="BM297" s="3" t="s">
        <v>98</v>
      </c>
      <c r="BO297" s="4" t="e">
        <f>NA()</f>
        <v>#N/A</v>
      </c>
      <c r="BP297" s="6" t="e">
        <f t="shared" si="115"/>
        <v>#N/A</v>
      </c>
      <c r="BQ297" s="4" t="e">
        <f>NA()</f>
        <v>#N/A</v>
      </c>
      <c r="BR297" s="6" t="e">
        <f t="shared" si="116"/>
        <v>#N/A</v>
      </c>
      <c r="BS297" s="3">
        <v>267.55</v>
      </c>
      <c r="BT297" s="7">
        <f t="shared" si="117"/>
        <v>34.650641292496289</v>
      </c>
      <c r="BU297" s="4" t="e">
        <f>NA()</f>
        <v>#N/A</v>
      </c>
      <c r="BV297" s="4"/>
      <c r="BW297" s="4" t="e">
        <f>NA()</f>
        <v>#N/A</v>
      </c>
      <c r="BX297" s="7" t="e">
        <f t="shared" si="118"/>
        <v>#N/A</v>
      </c>
      <c r="BY297" s="3" t="s">
        <v>98</v>
      </c>
      <c r="CA297" s="3">
        <v>12.47</v>
      </c>
      <c r="CB297" s="7">
        <f t="shared" si="119"/>
        <v>16.229020127482173</v>
      </c>
      <c r="CC297" s="4" t="e">
        <f>NA()</f>
        <v>#N/A</v>
      </c>
      <c r="CD297" s="4"/>
      <c r="CE297" s="3">
        <v>505416.75</v>
      </c>
    </row>
    <row r="298" spans="1:83" x14ac:dyDescent="0.3">
      <c r="A298" s="3" t="s">
        <v>734</v>
      </c>
      <c r="B298" s="4">
        <v>850</v>
      </c>
      <c r="C298" s="4">
        <v>2779077</v>
      </c>
      <c r="D298" s="4">
        <v>6277901</v>
      </c>
      <c r="E298" s="3" t="s">
        <v>98</v>
      </c>
      <c r="G298" s="3" t="s">
        <v>98</v>
      </c>
      <c r="I298" s="3" t="s">
        <v>98</v>
      </c>
      <c r="K298" s="3" t="s">
        <v>98</v>
      </c>
      <c r="M298" s="3">
        <v>1582.42</v>
      </c>
      <c r="N298" s="7">
        <f t="shared" si="96"/>
        <v>328.75790065257854</v>
      </c>
      <c r="O298" s="3">
        <v>58.92</v>
      </c>
      <c r="P298" s="9">
        <f t="shared" si="97"/>
        <v>22.630802940009673</v>
      </c>
      <c r="Q298" s="3">
        <v>65572.73</v>
      </c>
      <c r="R298" s="9">
        <f t="shared" si="98"/>
        <v>65.802346852531713</v>
      </c>
      <c r="S298" s="3">
        <v>415050</v>
      </c>
      <c r="T298" s="7">
        <f t="shared" si="99"/>
        <v>60.573295104764362</v>
      </c>
      <c r="U298" s="3" t="s">
        <v>98</v>
      </c>
      <c r="W298" s="3">
        <v>1414</v>
      </c>
      <c r="X298" s="7">
        <f t="shared" si="100"/>
        <v>1987.0881209349923</v>
      </c>
      <c r="Y298" s="3" t="s">
        <v>98</v>
      </c>
      <c r="AA298" s="3">
        <v>27619.45</v>
      </c>
      <c r="AB298" s="7">
        <f t="shared" si="101"/>
        <v>2.8663912948747026</v>
      </c>
      <c r="AC298" s="3">
        <v>19405.259999999998</v>
      </c>
      <c r="AD298" s="7">
        <f t="shared" si="102"/>
        <v>2.1344224521137272</v>
      </c>
      <c r="AE298" s="4" t="e">
        <f>NA()</f>
        <v>#N/A</v>
      </c>
      <c r="AF298" s="6" t="e">
        <f t="shared" si="103"/>
        <v>#N/A</v>
      </c>
      <c r="AG298" s="4" t="e">
        <f>NA()</f>
        <v>#N/A</v>
      </c>
      <c r="AH298" s="4"/>
      <c r="AI298" s="3">
        <v>1261.53</v>
      </c>
      <c r="AJ298" s="7">
        <f t="shared" si="104"/>
        <v>-523.03456294870455</v>
      </c>
      <c r="AK298" s="3">
        <v>2300.16</v>
      </c>
      <c r="AL298" s="7">
        <f t="shared" si="105"/>
        <v>0.20467568765679522</v>
      </c>
      <c r="AM298" s="3">
        <v>38229.53</v>
      </c>
      <c r="AN298" s="7">
        <f t="shared" si="106"/>
        <v>3.6282592496440498</v>
      </c>
      <c r="AO298" s="3" t="s">
        <v>98</v>
      </c>
      <c r="AQ298" s="4" t="e">
        <f>NA()</f>
        <v>#N/A</v>
      </c>
      <c r="AR298" s="4"/>
      <c r="AS298" s="4" t="e">
        <f>NA()</f>
        <v>#N/A</v>
      </c>
      <c r="AT298" s="7" t="e">
        <f t="shared" si="107"/>
        <v>#N/A</v>
      </c>
      <c r="AU298" s="3">
        <v>139.13999999999999</v>
      </c>
      <c r="AV298" s="7">
        <f t="shared" si="108"/>
        <v>217.60107810972463</v>
      </c>
      <c r="AW298" s="3">
        <v>26.42</v>
      </c>
      <c r="AX298" s="7">
        <f t="shared" si="109"/>
        <v>34.082850675794646</v>
      </c>
      <c r="AY298" s="3" t="s">
        <v>98</v>
      </c>
      <c r="BA298" s="3">
        <v>135.82</v>
      </c>
      <c r="BB298" s="7">
        <f t="shared" si="110"/>
        <v>111.04361638668067</v>
      </c>
      <c r="BC298" s="3">
        <v>293.75</v>
      </c>
      <c r="BD298" s="7">
        <f t="shared" si="111"/>
        <v>281.13457007008947</v>
      </c>
      <c r="BE298" s="3">
        <v>223.81</v>
      </c>
      <c r="BF298" s="7">
        <f t="shared" si="112"/>
        <v>197.21536657485692</v>
      </c>
      <c r="BG298" s="3">
        <v>186.94</v>
      </c>
      <c r="BH298" s="7">
        <f t="shared" si="113"/>
        <v>8.9266081125852867</v>
      </c>
      <c r="BI298" s="4" t="e">
        <f>NA()</f>
        <v>#N/A</v>
      </c>
      <c r="BJ298" s="6" t="e">
        <f t="shared" si="114"/>
        <v>#N/A</v>
      </c>
      <c r="BK298" s="4" t="e">
        <f>NA()</f>
        <v>#N/A</v>
      </c>
      <c r="BL298" s="4"/>
      <c r="BM298" s="3" t="s">
        <v>98</v>
      </c>
      <c r="BO298" s="4" t="e">
        <f>NA()</f>
        <v>#N/A</v>
      </c>
      <c r="BP298" s="6" t="e">
        <f t="shared" si="115"/>
        <v>#N/A</v>
      </c>
      <c r="BQ298" s="4" t="e">
        <f>NA()</f>
        <v>#N/A</v>
      </c>
      <c r="BR298" s="6" t="e">
        <f t="shared" si="116"/>
        <v>#N/A</v>
      </c>
      <c r="BS298" s="3">
        <v>258.93</v>
      </c>
      <c r="BT298" s="7">
        <f t="shared" si="117"/>
        <v>33.534257334576957</v>
      </c>
      <c r="BU298" s="4" t="e">
        <f>NA()</f>
        <v>#N/A</v>
      </c>
      <c r="BV298" s="4"/>
      <c r="BW298" s="3">
        <v>23.77</v>
      </c>
      <c r="BX298" s="7">
        <f t="shared" si="118"/>
        <v>32.155098097873051</v>
      </c>
      <c r="BY298" s="3" t="s">
        <v>98</v>
      </c>
      <c r="CA298" s="3">
        <v>20.79</v>
      </c>
      <c r="CB298" s="7">
        <f t="shared" si="119"/>
        <v>27.05704317965953</v>
      </c>
      <c r="CC298" s="3">
        <v>10.53</v>
      </c>
      <c r="CE298" s="3">
        <v>426186.12</v>
      </c>
    </row>
    <row r="299" spans="1:83" x14ac:dyDescent="0.3">
      <c r="A299" s="3" t="s">
        <v>734</v>
      </c>
      <c r="B299" s="4">
        <v>880</v>
      </c>
      <c r="C299" s="4">
        <v>2779077</v>
      </c>
      <c r="D299" s="4">
        <v>6277901</v>
      </c>
      <c r="E299" s="3" t="s">
        <v>98</v>
      </c>
      <c r="G299" s="3" t="s">
        <v>98</v>
      </c>
      <c r="I299" s="3" t="s">
        <v>98</v>
      </c>
      <c r="K299" s="3" t="s">
        <v>98</v>
      </c>
      <c r="M299" s="3">
        <v>1521.96</v>
      </c>
      <c r="N299" s="7">
        <f t="shared" si="96"/>
        <v>316.19694801455898</v>
      </c>
      <c r="O299" s="3">
        <v>49.53</v>
      </c>
      <c r="P299" s="9">
        <f t="shared" si="97"/>
        <v>19.024162756596727</v>
      </c>
      <c r="Q299" s="3">
        <v>69898.039999999994</v>
      </c>
      <c r="R299" s="9">
        <f t="shared" si="98"/>
        <v>70.14280284490421</v>
      </c>
      <c r="S299" s="3">
        <v>400160.11</v>
      </c>
      <c r="T299" s="7">
        <f t="shared" si="99"/>
        <v>58.400232338718148</v>
      </c>
      <c r="U299" s="3" t="s">
        <v>98</v>
      </c>
      <c r="W299" s="3">
        <v>9812.2900000000009</v>
      </c>
      <c r="X299" s="7">
        <f t="shared" si="100"/>
        <v>13789.168952029149</v>
      </c>
      <c r="Y299" s="3" t="s">
        <v>98</v>
      </c>
      <c r="AA299" s="3">
        <v>30582.44</v>
      </c>
      <c r="AB299" s="7">
        <f t="shared" si="101"/>
        <v>3.1738952003761076</v>
      </c>
      <c r="AC299" s="3">
        <v>33605.440000000002</v>
      </c>
      <c r="AD299" s="7">
        <f t="shared" si="102"/>
        <v>3.6963279878322033</v>
      </c>
      <c r="AE299" s="4" t="e">
        <f>NA()</f>
        <v>#N/A</v>
      </c>
      <c r="AF299" s="6" t="e">
        <f t="shared" si="103"/>
        <v>#N/A</v>
      </c>
      <c r="AG299" s="4" t="e">
        <f>NA()</f>
        <v>#N/A</v>
      </c>
      <c r="AH299" s="4"/>
      <c r="AI299" s="3">
        <v>1662.32</v>
      </c>
      <c r="AJ299" s="7">
        <f t="shared" si="104"/>
        <v>-689.20343922133486</v>
      </c>
      <c r="AK299" s="3">
        <v>2232.34</v>
      </c>
      <c r="AL299" s="7">
        <f t="shared" si="105"/>
        <v>0.19864084436898749</v>
      </c>
      <c r="AM299" s="3">
        <v>40175.550000000003</v>
      </c>
      <c r="AN299" s="7">
        <f t="shared" si="106"/>
        <v>3.8129506404352087</v>
      </c>
      <c r="AO299" s="3" t="s">
        <v>98</v>
      </c>
      <c r="AQ299" s="4" t="e">
        <f>NA()</f>
        <v>#N/A</v>
      </c>
      <c r="AR299" s="4"/>
      <c r="AS299" s="3">
        <v>108.19</v>
      </c>
      <c r="AT299" s="7">
        <f t="shared" si="107"/>
        <v>229.0113404748744</v>
      </c>
      <c r="AU299" s="3">
        <v>117.28</v>
      </c>
      <c r="AV299" s="7">
        <f t="shared" si="108"/>
        <v>183.41421906503166</v>
      </c>
      <c r="AW299" s="4" t="e">
        <f>NA()</f>
        <v>#N/A</v>
      </c>
      <c r="AX299" s="7" t="e">
        <f t="shared" si="109"/>
        <v>#N/A</v>
      </c>
      <c r="AY299" s="3" t="s">
        <v>98</v>
      </c>
      <c r="BA299" s="3">
        <v>129.69999999999999</v>
      </c>
      <c r="BB299" s="7">
        <f t="shared" si="110"/>
        <v>106.04003125719689</v>
      </c>
      <c r="BC299" s="3">
        <v>280.12</v>
      </c>
      <c r="BD299" s="7">
        <f t="shared" si="111"/>
        <v>268.08992601883733</v>
      </c>
      <c r="BE299" s="3">
        <v>190.28</v>
      </c>
      <c r="BF299" s="7">
        <f t="shared" si="112"/>
        <v>167.6696302750716</v>
      </c>
      <c r="BG299" s="3">
        <v>138.34</v>
      </c>
      <c r="BH299" s="7">
        <f t="shared" si="113"/>
        <v>6.605900108564505</v>
      </c>
      <c r="BI299" s="4" t="e">
        <f>NA()</f>
        <v>#N/A</v>
      </c>
      <c r="BJ299" s="6" t="e">
        <f t="shared" si="114"/>
        <v>#N/A</v>
      </c>
      <c r="BK299" s="4" t="e">
        <f>NA()</f>
        <v>#N/A</v>
      </c>
      <c r="BL299" s="4"/>
      <c r="BM299" s="3" t="s">
        <v>98</v>
      </c>
      <c r="BO299" s="4" t="e">
        <f>NA()</f>
        <v>#N/A</v>
      </c>
      <c r="BP299" s="6" t="e">
        <f t="shared" si="115"/>
        <v>#N/A</v>
      </c>
      <c r="BQ299" s="4" t="e">
        <f>NA()</f>
        <v>#N/A</v>
      </c>
      <c r="BR299" s="6" t="e">
        <f t="shared" si="116"/>
        <v>#N/A</v>
      </c>
      <c r="BS299" s="3">
        <v>396.35</v>
      </c>
      <c r="BT299" s="7">
        <f t="shared" si="117"/>
        <v>51.331645211290997</v>
      </c>
      <c r="BU299" s="3">
        <v>126.91</v>
      </c>
      <c r="BW299" s="3">
        <v>30</v>
      </c>
      <c r="BX299" s="7">
        <f t="shared" si="118"/>
        <v>40.582791036440533</v>
      </c>
      <c r="BY299" s="3" t="s">
        <v>98</v>
      </c>
      <c r="CA299" s="4" t="e">
        <f>NA()</f>
        <v>#N/A</v>
      </c>
      <c r="CB299" s="6" t="e">
        <f t="shared" si="119"/>
        <v>#N/A</v>
      </c>
      <c r="CC299" s="4" t="e">
        <f>NA()</f>
        <v>#N/A</v>
      </c>
      <c r="CD299" s="4"/>
      <c r="CE299" s="3">
        <v>408772.07</v>
      </c>
    </row>
    <row r="300" spans="1:83" x14ac:dyDescent="0.3">
      <c r="A300" s="3" t="s">
        <v>734</v>
      </c>
      <c r="B300" s="4">
        <v>900</v>
      </c>
      <c r="C300" s="4">
        <v>2779077</v>
      </c>
      <c r="D300" s="4">
        <v>6277901</v>
      </c>
      <c r="E300" s="3" t="s">
        <v>98</v>
      </c>
      <c r="G300" s="3" t="s">
        <v>98</v>
      </c>
      <c r="I300" s="3" t="s">
        <v>98</v>
      </c>
      <c r="K300" s="3" t="s">
        <v>98</v>
      </c>
      <c r="M300" s="3">
        <v>1137.6300000000001</v>
      </c>
      <c r="N300" s="7">
        <f t="shared" si="96"/>
        <v>236.34992639083995</v>
      </c>
      <c r="O300" s="3">
        <v>25.16</v>
      </c>
      <c r="P300" s="9">
        <f t="shared" si="97"/>
        <v>9.6637984041181841</v>
      </c>
      <c r="Q300" s="3">
        <v>53080.27</v>
      </c>
      <c r="R300" s="9">
        <f t="shared" si="98"/>
        <v>53.26614184838779</v>
      </c>
      <c r="S300" s="3">
        <v>273348.34000000003</v>
      </c>
      <c r="T300" s="7">
        <f t="shared" si="99"/>
        <v>39.893048223629599</v>
      </c>
      <c r="U300" s="3" t="s">
        <v>98</v>
      </c>
      <c r="W300" s="3">
        <v>10181.379999999999</v>
      </c>
      <c r="X300" s="7">
        <f t="shared" si="100"/>
        <v>14307.849542238409</v>
      </c>
      <c r="Y300" s="3" t="s">
        <v>98</v>
      </c>
      <c r="AA300" s="3">
        <v>17037.330000000002</v>
      </c>
      <c r="AB300" s="7">
        <f t="shared" si="101"/>
        <v>1.768161726605983</v>
      </c>
      <c r="AC300" s="3">
        <v>36025.599999999999</v>
      </c>
      <c r="AD300" s="7">
        <f t="shared" si="102"/>
        <v>3.9625261135830332</v>
      </c>
      <c r="AE300" s="4" t="e">
        <f>NA()</f>
        <v>#N/A</v>
      </c>
      <c r="AF300" s="6" t="e">
        <f t="shared" si="103"/>
        <v>#N/A</v>
      </c>
      <c r="AG300" s="4" t="e">
        <f>NA()</f>
        <v>#N/A</v>
      </c>
      <c r="AH300" s="4"/>
      <c r="AI300" s="3">
        <v>617.96</v>
      </c>
      <c r="AJ300" s="7">
        <f t="shared" si="104"/>
        <v>-256.20828558954724</v>
      </c>
      <c r="AK300" s="3">
        <v>1427.17</v>
      </c>
      <c r="AL300" s="7">
        <f t="shared" si="105"/>
        <v>0.12699420959983151</v>
      </c>
      <c r="AM300" s="3">
        <v>52319.34</v>
      </c>
      <c r="AN300" s="7">
        <f t="shared" si="106"/>
        <v>4.9654842549796427</v>
      </c>
      <c r="AO300" s="3" t="s">
        <v>98</v>
      </c>
      <c r="AQ300" s="4" t="e">
        <f>NA()</f>
        <v>#N/A</v>
      </c>
      <c r="AR300" s="4"/>
      <c r="AS300" s="4" t="e">
        <f>NA()</f>
        <v>#N/A</v>
      </c>
      <c r="AT300" s="7" t="e">
        <f t="shared" si="107"/>
        <v>#N/A</v>
      </c>
      <c r="AU300" s="3">
        <v>61.9</v>
      </c>
      <c r="AV300" s="7">
        <f t="shared" si="108"/>
        <v>96.805424284835098</v>
      </c>
      <c r="AW300" s="4" t="e">
        <f>NA()</f>
        <v>#N/A</v>
      </c>
      <c r="AX300" s="7" t="e">
        <f t="shared" si="109"/>
        <v>#N/A</v>
      </c>
      <c r="AY300" s="3" t="s">
        <v>98</v>
      </c>
      <c r="BA300" s="3">
        <v>78.849999999999994</v>
      </c>
      <c r="BB300" s="7">
        <f t="shared" si="110"/>
        <v>64.466125401927329</v>
      </c>
      <c r="BC300" s="3">
        <v>267.43</v>
      </c>
      <c r="BD300" s="7">
        <f t="shared" si="111"/>
        <v>255.94491259180944</v>
      </c>
      <c r="BE300" s="3">
        <v>138.05000000000001</v>
      </c>
      <c r="BF300" s="7">
        <f t="shared" si="112"/>
        <v>121.64595574665563</v>
      </c>
      <c r="BG300" s="3">
        <v>127.17</v>
      </c>
      <c r="BH300" s="7">
        <f t="shared" si="113"/>
        <v>6.0725192771877117</v>
      </c>
      <c r="BI300" s="4" t="e">
        <f>NA()</f>
        <v>#N/A</v>
      </c>
      <c r="BJ300" s="6" t="e">
        <f t="shared" si="114"/>
        <v>#N/A</v>
      </c>
      <c r="BK300" s="4" t="e">
        <f>NA()</f>
        <v>#N/A</v>
      </c>
      <c r="BL300" s="4"/>
      <c r="BM300" s="3" t="s">
        <v>98</v>
      </c>
      <c r="BO300" s="4" t="e">
        <f>NA()</f>
        <v>#N/A</v>
      </c>
      <c r="BP300" s="6" t="e">
        <f t="shared" si="115"/>
        <v>#N/A</v>
      </c>
      <c r="BQ300" s="4" t="e">
        <f>NA()</f>
        <v>#N/A</v>
      </c>
      <c r="BR300" s="6" t="e">
        <f t="shared" si="116"/>
        <v>#N/A</v>
      </c>
      <c r="BS300" s="3">
        <v>231.05</v>
      </c>
      <c r="BT300" s="7">
        <f t="shared" si="117"/>
        <v>29.923493442837856</v>
      </c>
      <c r="BU300" s="4" t="e">
        <f>NA()</f>
        <v>#N/A</v>
      </c>
      <c r="BV300" s="4"/>
      <c r="BW300" s="3">
        <v>15.48</v>
      </c>
      <c r="BX300" s="7">
        <f t="shared" si="118"/>
        <v>20.940720174803317</v>
      </c>
      <c r="BY300" s="3" t="s">
        <v>98</v>
      </c>
      <c r="CA300" s="3">
        <v>7.47</v>
      </c>
      <c r="CB300" s="7">
        <f t="shared" si="119"/>
        <v>9.7217947355486629</v>
      </c>
      <c r="CC300" s="4" t="e">
        <f>NA()</f>
        <v>#N/A</v>
      </c>
      <c r="CD300" s="4"/>
      <c r="CE300" s="3">
        <v>553872.42000000004</v>
      </c>
    </row>
    <row r="301" spans="1:83" x14ac:dyDescent="0.3">
      <c r="A301" s="3" t="s">
        <v>734</v>
      </c>
      <c r="B301" s="4">
        <v>920</v>
      </c>
      <c r="C301" s="4">
        <v>2779077</v>
      </c>
      <c r="D301" s="4">
        <v>6277901</v>
      </c>
      <c r="E301" s="3" t="s">
        <v>98</v>
      </c>
      <c r="G301" s="3" t="s">
        <v>98</v>
      </c>
      <c r="I301" s="3" t="s">
        <v>98</v>
      </c>
      <c r="K301" s="3" t="s">
        <v>98</v>
      </c>
      <c r="M301" s="3">
        <v>1567.15</v>
      </c>
      <c r="N301" s="7">
        <f t="shared" si="96"/>
        <v>325.58546024929444</v>
      </c>
      <c r="O301" s="3">
        <v>33.369999999999997</v>
      </c>
      <c r="P301" s="9">
        <f t="shared" si="97"/>
        <v>12.817207978752933</v>
      </c>
      <c r="Q301" s="3">
        <v>55685.74</v>
      </c>
      <c r="R301" s="9">
        <f t="shared" si="98"/>
        <v>55.880735455423306</v>
      </c>
      <c r="S301" s="3">
        <v>318942</v>
      </c>
      <c r="T301" s="7">
        <f t="shared" si="99"/>
        <v>46.547085621741367</v>
      </c>
      <c r="U301" s="3" t="s">
        <v>98</v>
      </c>
      <c r="W301" s="3">
        <v>4350.03</v>
      </c>
      <c r="X301" s="7">
        <f t="shared" si="100"/>
        <v>6113.0784573626906</v>
      </c>
      <c r="Y301" s="3" t="s">
        <v>98</v>
      </c>
      <c r="AA301" s="3">
        <v>20767.34</v>
      </c>
      <c r="AB301" s="7">
        <f t="shared" si="101"/>
        <v>2.1552682111230745</v>
      </c>
      <c r="AC301" s="3">
        <v>29617.06</v>
      </c>
      <c r="AD301" s="7">
        <f t="shared" si="102"/>
        <v>3.2576382810433557</v>
      </c>
      <c r="AE301" s="4" t="e">
        <f>NA()</f>
        <v>#N/A</v>
      </c>
      <c r="AF301" s="6" t="e">
        <f t="shared" si="103"/>
        <v>#N/A</v>
      </c>
      <c r="AG301" s="4" t="e">
        <f>NA()</f>
        <v>#N/A</v>
      </c>
      <c r="AH301" s="4"/>
      <c r="AI301" s="3">
        <v>1035.5999999999999</v>
      </c>
      <c r="AJ301" s="7">
        <f t="shared" si="104"/>
        <v>-429.36322829395925</v>
      </c>
      <c r="AK301" s="3">
        <v>1787.58</v>
      </c>
      <c r="AL301" s="7">
        <f t="shared" si="105"/>
        <v>0.15906465886787616</v>
      </c>
      <c r="AM301" s="3">
        <v>37639.01</v>
      </c>
      <c r="AN301" s="7">
        <f t="shared" si="106"/>
        <v>3.5722146251849001</v>
      </c>
      <c r="AO301" s="3" t="s">
        <v>98</v>
      </c>
      <c r="AQ301" s="4" t="e">
        <f>NA()</f>
        <v>#N/A</v>
      </c>
      <c r="AR301" s="4"/>
      <c r="AS301" s="4" t="e">
        <f>NA()</f>
        <v>#N/A</v>
      </c>
      <c r="AT301" s="7" t="e">
        <f t="shared" si="107"/>
        <v>#N/A</v>
      </c>
      <c r="AU301" s="3">
        <v>75.3</v>
      </c>
      <c r="AV301" s="7">
        <f t="shared" si="108"/>
        <v>117.76168737719036</v>
      </c>
      <c r="AW301" s="4" t="e">
        <f>NA()</f>
        <v>#N/A</v>
      </c>
      <c r="AX301" s="7" t="e">
        <f t="shared" si="109"/>
        <v>#N/A</v>
      </c>
      <c r="AY301" s="3" t="s">
        <v>98</v>
      </c>
      <c r="BA301" s="3">
        <v>105.01</v>
      </c>
      <c r="BB301" s="7">
        <f t="shared" si="110"/>
        <v>85.853999092661894</v>
      </c>
      <c r="BC301" s="3">
        <v>246.32</v>
      </c>
      <c r="BD301" s="7">
        <f t="shared" si="111"/>
        <v>235.7415057009853</v>
      </c>
      <c r="BE301" s="3">
        <v>151.21</v>
      </c>
      <c r="BF301" s="7">
        <f t="shared" si="112"/>
        <v>133.24219462840853</v>
      </c>
      <c r="BG301" s="3">
        <v>144.36000000000001</v>
      </c>
      <c r="BH301" s="7">
        <f t="shared" si="113"/>
        <v>6.8933622934246923</v>
      </c>
      <c r="BI301" s="4" t="e">
        <f>NA()</f>
        <v>#N/A</v>
      </c>
      <c r="BJ301" s="6" t="e">
        <f t="shared" si="114"/>
        <v>#N/A</v>
      </c>
      <c r="BK301" s="4" t="e">
        <f>NA()</f>
        <v>#N/A</v>
      </c>
      <c r="BL301" s="4"/>
      <c r="BM301" s="3" t="s">
        <v>98</v>
      </c>
      <c r="BO301" s="4" t="e">
        <f>NA()</f>
        <v>#N/A</v>
      </c>
      <c r="BP301" s="6" t="e">
        <f t="shared" si="115"/>
        <v>#N/A</v>
      </c>
      <c r="BQ301" s="4" t="e">
        <f>NA()</f>
        <v>#N/A</v>
      </c>
      <c r="BR301" s="6" t="e">
        <f t="shared" si="116"/>
        <v>#N/A</v>
      </c>
      <c r="BS301" s="3">
        <v>267.08999999999997</v>
      </c>
      <c r="BT301" s="7">
        <f t="shared" si="117"/>
        <v>34.591066278500591</v>
      </c>
      <c r="BU301" s="4" t="e">
        <f>NA()</f>
        <v>#N/A</v>
      </c>
      <c r="BV301" s="4"/>
      <c r="BW301" s="3">
        <v>19.350000000000001</v>
      </c>
      <c r="BX301" s="7">
        <f t="shared" si="118"/>
        <v>26.175900218504147</v>
      </c>
      <c r="BY301" s="3" t="s">
        <v>98</v>
      </c>
      <c r="CA301" s="3">
        <v>9.2799999999999994</v>
      </c>
      <c r="CB301" s="7">
        <f t="shared" si="119"/>
        <v>12.077410327428593</v>
      </c>
      <c r="CC301" s="4" t="e">
        <f>NA()</f>
        <v>#N/A</v>
      </c>
      <c r="CD301" s="4"/>
      <c r="CE301" s="3">
        <v>527557.18999999994</v>
      </c>
    </row>
    <row r="302" spans="1:83" x14ac:dyDescent="0.3">
      <c r="A302" s="3" t="s">
        <v>734</v>
      </c>
      <c r="B302" s="4">
        <v>940</v>
      </c>
      <c r="C302" s="4">
        <v>2779077</v>
      </c>
      <c r="D302" s="4">
        <v>6277901</v>
      </c>
      <c r="E302" s="3" t="s">
        <v>98</v>
      </c>
      <c r="G302" s="3" t="s">
        <v>98</v>
      </c>
      <c r="I302" s="3" t="s">
        <v>98</v>
      </c>
      <c r="K302" s="3" t="s">
        <v>98</v>
      </c>
      <c r="M302" s="3">
        <v>2114.98</v>
      </c>
      <c r="N302" s="7">
        <f t="shared" si="96"/>
        <v>439.40065514982786</v>
      </c>
      <c r="O302" s="3">
        <v>42.46</v>
      </c>
      <c r="P302" s="9">
        <f t="shared" si="97"/>
        <v>16.308620041290066</v>
      </c>
      <c r="Q302" s="3">
        <v>66864.2</v>
      </c>
      <c r="R302" s="9">
        <f t="shared" si="98"/>
        <v>67.098339209257432</v>
      </c>
      <c r="S302" s="3">
        <v>360732.95</v>
      </c>
      <c r="T302" s="7">
        <f t="shared" si="99"/>
        <v>52.646147293969904</v>
      </c>
      <c r="U302" s="3" t="s">
        <v>98</v>
      </c>
      <c r="W302" s="3">
        <v>9774.17</v>
      </c>
      <c r="X302" s="7">
        <f t="shared" si="100"/>
        <v>13735.599079914551</v>
      </c>
      <c r="Y302" s="3" t="s">
        <v>98</v>
      </c>
      <c r="AA302" s="3">
        <v>26832.92</v>
      </c>
      <c r="AB302" s="7">
        <f t="shared" si="101"/>
        <v>2.7847639364313661</v>
      </c>
      <c r="AC302" s="3">
        <v>29047.31</v>
      </c>
      <c r="AD302" s="7">
        <f t="shared" si="102"/>
        <v>3.1949703656383681</v>
      </c>
      <c r="AE302" s="4" t="e">
        <f>NA()</f>
        <v>#N/A</v>
      </c>
      <c r="AF302" s="6" t="e">
        <f t="shared" si="103"/>
        <v>#N/A</v>
      </c>
      <c r="AG302" s="4" t="e">
        <f>NA()</f>
        <v>#N/A</v>
      </c>
      <c r="AH302" s="4"/>
      <c r="AI302" s="3">
        <v>1083.6400000000001</v>
      </c>
      <c r="AJ302" s="7">
        <f t="shared" si="104"/>
        <v>-449.2807731831461</v>
      </c>
      <c r="AK302" s="3">
        <v>1360.24</v>
      </c>
      <c r="AL302" s="7">
        <f t="shared" si="105"/>
        <v>0.12103856139498084</v>
      </c>
      <c r="AM302" s="3">
        <v>32102.9</v>
      </c>
      <c r="AN302" s="7">
        <f t="shared" si="106"/>
        <v>3.0467976944889976</v>
      </c>
      <c r="AO302" s="3" t="s">
        <v>98</v>
      </c>
      <c r="AQ302" s="4" t="e">
        <f>NA()</f>
        <v>#N/A</v>
      </c>
      <c r="AR302" s="4"/>
      <c r="AS302" s="4" t="e">
        <f>NA()</f>
        <v>#N/A</v>
      </c>
      <c r="AT302" s="7" t="e">
        <f t="shared" si="107"/>
        <v>#N/A</v>
      </c>
      <c r="AU302" s="3">
        <v>50.78</v>
      </c>
      <c r="AV302" s="7">
        <f t="shared" si="108"/>
        <v>79.41485371864178</v>
      </c>
      <c r="AW302" s="3">
        <v>9.51</v>
      </c>
      <c r="AX302" s="7">
        <f t="shared" si="109"/>
        <v>12.268278195564234</v>
      </c>
      <c r="AY302" s="3" t="s">
        <v>98</v>
      </c>
      <c r="BA302" s="3">
        <v>137.69</v>
      </c>
      <c r="BB302" s="7">
        <f t="shared" si="110"/>
        <v>112.57248962068959</v>
      </c>
      <c r="BC302" s="3">
        <v>198.34</v>
      </c>
      <c r="BD302" s="7">
        <f t="shared" si="111"/>
        <v>189.82206171132441</v>
      </c>
      <c r="BE302" s="3">
        <v>177.38</v>
      </c>
      <c r="BF302" s="7">
        <f t="shared" si="112"/>
        <v>156.30249641681837</v>
      </c>
      <c r="BG302" s="3">
        <v>122.97</v>
      </c>
      <c r="BH302" s="7">
        <f t="shared" si="113"/>
        <v>5.871964264494558</v>
      </c>
      <c r="BI302" s="4" t="e">
        <f>NA()</f>
        <v>#N/A</v>
      </c>
      <c r="BJ302" s="6" t="e">
        <f t="shared" si="114"/>
        <v>#N/A</v>
      </c>
      <c r="BK302" s="4" t="e">
        <f>NA()</f>
        <v>#N/A</v>
      </c>
      <c r="BL302" s="4"/>
      <c r="BM302" s="3" t="s">
        <v>98</v>
      </c>
      <c r="BO302" s="4" t="e">
        <f>NA()</f>
        <v>#N/A</v>
      </c>
      <c r="BP302" s="6" t="e">
        <f t="shared" si="115"/>
        <v>#N/A</v>
      </c>
      <c r="BQ302" s="4" t="e">
        <f>NA()</f>
        <v>#N/A</v>
      </c>
      <c r="BR302" s="6" t="e">
        <f t="shared" si="116"/>
        <v>#N/A</v>
      </c>
      <c r="BS302" s="3">
        <v>199.41</v>
      </c>
      <c r="BT302" s="7">
        <f t="shared" si="117"/>
        <v>25.825768567133938</v>
      </c>
      <c r="BU302" s="4" t="e">
        <f>NA()</f>
        <v>#N/A</v>
      </c>
      <c r="BV302" s="4"/>
      <c r="BW302" s="3">
        <v>16.149999999999999</v>
      </c>
      <c r="BX302" s="7">
        <f t="shared" si="118"/>
        <v>21.847069174617154</v>
      </c>
      <c r="BY302" s="3" t="s">
        <v>98</v>
      </c>
      <c r="CA302" s="3">
        <v>12.09</v>
      </c>
      <c r="CB302" s="7">
        <f t="shared" si="119"/>
        <v>15.734470997695226</v>
      </c>
      <c r="CC302" s="4" t="e">
        <f>NA()</f>
        <v>#N/A</v>
      </c>
      <c r="CD302" s="4"/>
      <c r="CE302" s="3">
        <v>469119.92</v>
      </c>
    </row>
    <row r="303" spans="1:83" x14ac:dyDescent="0.3">
      <c r="A303" s="3" t="s">
        <v>734</v>
      </c>
      <c r="B303" s="4">
        <v>960</v>
      </c>
      <c r="C303" s="4">
        <v>2779077</v>
      </c>
      <c r="D303" s="4">
        <v>6277901</v>
      </c>
      <c r="E303" s="3" t="s">
        <v>98</v>
      </c>
      <c r="G303" s="3" t="s">
        <v>98</v>
      </c>
      <c r="I303" s="3" t="s">
        <v>98</v>
      </c>
      <c r="K303" s="3" t="s">
        <v>98</v>
      </c>
      <c r="M303" s="3">
        <v>1608.94</v>
      </c>
      <c r="N303" s="7">
        <f t="shared" si="96"/>
        <v>334.2676006850013</v>
      </c>
      <c r="O303" s="3">
        <v>44.5</v>
      </c>
      <c r="P303" s="9">
        <f t="shared" si="97"/>
        <v>17.092171263245596</v>
      </c>
      <c r="Q303" s="3">
        <v>60687.42</v>
      </c>
      <c r="R303" s="9">
        <f t="shared" si="98"/>
        <v>60.899929901123073</v>
      </c>
      <c r="S303" s="3">
        <v>351128.37</v>
      </c>
      <c r="T303" s="7">
        <f t="shared" si="99"/>
        <v>51.244434105926729</v>
      </c>
      <c r="U303" s="3" t="s">
        <v>98</v>
      </c>
      <c r="W303" s="3">
        <v>6475.47</v>
      </c>
      <c r="X303" s="7">
        <f t="shared" si="100"/>
        <v>9099.9501516767432</v>
      </c>
      <c r="Y303" s="3" t="s">
        <v>98</v>
      </c>
      <c r="AA303" s="3">
        <v>24052.58</v>
      </c>
      <c r="AB303" s="7">
        <f t="shared" si="101"/>
        <v>2.4962157440237722</v>
      </c>
      <c r="AC303" s="3">
        <v>35940.53</v>
      </c>
      <c r="AD303" s="7">
        <f t="shared" si="102"/>
        <v>3.953169098113964</v>
      </c>
      <c r="AE303" s="4" t="e">
        <f>NA()</f>
        <v>#N/A</v>
      </c>
      <c r="AF303" s="6" t="e">
        <f t="shared" si="103"/>
        <v>#N/A</v>
      </c>
      <c r="AG303" s="4" t="e">
        <f>NA()</f>
        <v>#N/A</v>
      </c>
      <c r="AH303" s="4"/>
      <c r="AI303" s="3">
        <v>754.81</v>
      </c>
      <c r="AJ303" s="7">
        <f t="shared" si="104"/>
        <v>-312.94675390938914</v>
      </c>
      <c r="AK303" s="3">
        <v>1444.09</v>
      </c>
      <c r="AL303" s="7">
        <f t="shared" si="105"/>
        <v>0.12849980600840871</v>
      </c>
      <c r="AM303" s="3">
        <v>30387.5</v>
      </c>
      <c r="AN303" s="7">
        <f t="shared" si="106"/>
        <v>2.8839938118140234</v>
      </c>
      <c r="AO303" s="3" t="s">
        <v>98</v>
      </c>
      <c r="AQ303" s="4" t="e">
        <f>NA()</f>
        <v>#N/A</v>
      </c>
      <c r="AR303" s="4"/>
      <c r="AS303" s="3">
        <v>165.69</v>
      </c>
      <c r="AT303" s="7">
        <f t="shared" si="107"/>
        <v>350.72454943416159</v>
      </c>
      <c r="AU303" s="3">
        <v>407.32</v>
      </c>
      <c r="AV303" s="7">
        <f t="shared" si="108"/>
        <v>637.0078419983688</v>
      </c>
      <c r="AW303" s="4" t="e">
        <f>NA()</f>
        <v>#N/A</v>
      </c>
      <c r="AX303" s="7" t="e">
        <f t="shared" si="109"/>
        <v>#N/A</v>
      </c>
      <c r="AY303" s="3" t="s">
        <v>98</v>
      </c>
      <c r="BA303" s="3">
        <v>123.72</v>
      </c>
      <c r="BB303" s="7">
        <f t="shared" si="110"/>
        <v>101.15090722544642</v>
      </c>
      <c r="BC303" s="3">
        <v>222.66</v>
      </c>
      <c r="BD303" s="7">
        <f t="shared" si="111"/>
        <v>213.09761147848891</v>
      </c>
      <c r="BE303" s="3">
        <v>146.52000000000001</v>
      </c>
      <c r="BF303" s="7">
        <f t="shared" si="112"/>
        <v>129.10949247374128</v>
      </c>
      <c r="BG303" s="3">
        <v>69.5</v>
      </c>
      <c r="BH303" s="7">
        <f t="shared" si="113"/>
        <v>3.3187079481367143</v>
      </c>
      <c r="BI303" s="4" t="e">
        <f>NA()</f>
        <v>#N/A</v>
      </c>
      <c r="BJ303" s="6" t="e">
        <f t="shared" si="114"/>
        <v>#N/A</v>
      </c>
      <c r="BK303" s="4" t="e">
        <f>NA()</f>
        <v>#N/A</v>
      </c>
      <c r="BL303" s="4"/>
      <c r="BM303" s="3" t="s">
        <v>98</v>
      </c>
      <c r="BO303" s="4" t="e">
        <f>NA()</f>
        <v>#N/A</v>
      </c>
      <c r="BP303" s="6" t="e">
        <f t="shared" si="115"/>
        <v>#N/A</v>
      </c>
      <c r="BQ303" s="4" t="e">
        <f>NA()</f>
        <v>#N/A</v>
      </c>
      <c r="BR303" s="6" t="e">
        <f t="shared" si="116"/>
        <v>#N/A</v>
      </c>
      <c r="BS303" s="4" t="e">
        <f>NA()</f>
        <v>#N/A</v>
      </c>
      <c r="BT303" s="6" t="e">
        <f t="shared" si="117"/>
        <v>#N/A</v>
      </c>
      <c r="BU303" s="4" t="e">
        <f>NA()</f>
        <v>#N/A</v>
      </c>
      <c r="BV303" s="4"/>
      <c r="BW303" s="3">
        <v>21.73</v>
      </c>
      <c r="BX303" s="7">
        <f t="shared" si="118"/>
        <v>29.395468307395095</v>
      </c>
      <c r="BY303" s="3" t="s">
        <v>98</v>
      </c>
      <c r="CA303" s="3">
        <v>15.49</v>
      </c>
      <c r="CB303" s="7">
        <f t="shared" si="119"/>
        <v>20.159384264210011</v>
      </c>
      <c r="CC303" s="4" t="e">
        <f>NA()</f>
        <v>#N/A</v>
      </c>
      <c r="CD303" s="4"/>
      <c r="CE303" s="3">
        <v>486303.16</v>
      </c>
    </row>
    <row r="304" spans="1:83" x14ac:dyDescent="0.3">
      <c r="A304" s="3" t="s">
        <v>734</v>
      </c>
      <c r="B304" s="4">
        <v>980</v>
      </c>
      <c r="C304" s="4">
        <v>2779077</v>
      </c>
      <c r="D304" s="4">
        <v>6277901</v>
      </c>
      <c r="E304" s="3" t="s">
        <v>98</v>
      </c>
      <c r="G304" s="3" t="s">
        <v>98</v>
      </c>
      <c r="I304" s="3" t="s">
        <v>98</v>
      </c>
      <c r="K304" s="3" t="s">
        <v>98</v>
      </c>
      <c r="M304" s="3">
        <v>1455.51</v>
      </c>
      <c r="N304" s="7">
        <f t="shared" si="96"/>
        <v>302.39153447178029</v>
      </c>
      <c r="O304" s="3">
        <v>34.08</v>
      </c>
      <c r="P304" s="9">
        <f t="shared" si="97"/>
        <v>13.089914531492356</v>
      </c>
      <c r="Q304" s="3">
        <v>63403.54</v>
      </c>
      <c r="R304" s="9">
        <f t="shared" si="98"/>
        <v>63.625560972653858</v>
      </c>
      <c r="S304" s="3">
        <v>368006.13</v>
      </c>
      <c r="T304" s="7">
        <f t="shared" si="99"/>
        <v>53.707610921219796</v>
      </c>
      <c r="U304" s="3" t="s">
        <v>98</v>
      </c>
      <c r="W304" s="3">
        <v>4248.5</v>
      </c>
      <c r="X304" s="7">
        <f t="shared" si="100"/>
        <v>5970.3987848601946</v>
      </c>
      <c r="Y304" s="3" t="s">
        <v>98</v>
      </c>
      <c r="AA304" s="3">
        <v>22418.43</v>
      </c>
      <c r="AB304" s="7">
        <f t="shared" si="101"/>
        <v>2.3266210079041354</v>
      </c>
      <c r="AC304" s="3">
        <v>36869.39</v>
      </c>
      <c r="AD304" s="7">
        <f t="shared" si="102"/>
        <v>4.0553362238762753</v>
      </c>
      <c r="AE304" s="4" t="e">
        <f>NA()</f>
        <v>#N/A</v>
      </c>
      <c r="AF304" s="6" t="e">
        <f t="shared" si="103"/>
        <v>#N/A</v>
      </c>
      <c r="AG304" s="4" t="e">
        <f>NA()</f>
        <v>#N/A</v>
      </c>
      <c r="AH304" s="4"/>
      <c r="AI304" s="3">
        <v>730.55</v>
      </c>
      <c r="AJ304" s="7">
        <f t="shared" si="104"/>
        <v>-302.88847666101964</v>
      </c>
      <c r="AK304" s="3">
        <v>1681.43</v>
      </c>
      <c r="AL304" s="7">
        <f t="shared" si="105"/>
        <v>0.1496190880185575</v>
      </c>
      <c r="AM304" s="3">
        <v>23063.200000000001</v>
      </c>
      <c r="AN304" s="7">
        <f t="shared" si="106"/>
        <v>2.188864700308653</v>
      </c>
      <c r="AO304" s="3" t="s">
        <v>98</v>
      </c>
      <c r="AQ304" s="4" t="e">
        <f>NA()</f>
        <v>#N/A</v>
      </c>
      <c r="AR304" s="4"/>
      <c r="AS304" s="3">
        <v>109.08</v>
      </c>
      <c r="AT304" s="7">
        <f t="shared" si="107"/>
        <v>230.89524927441815</v>
      </c>
      <c r="AU304" s="3">
        <v>59.03</v>
      </c>
      <c r="AV304" s="7">
        <f t="shared" si="108"/>
        <v>92.317030622517223</v>
      </c>
      <c r="AW304" s="3">
        <v>28.78</v>
      </c>
      <c r="AX304" s="7">
        <f t="shared" si="109"/>
        <v>37.127344528742242</v>
      </c>
      <c r="AY304" s="3" t="s">
        <v>98</v>
      </c>
      <c r="BA304" s="3">
        <v>132.87</v>
      </c>
      <c r="BB304" s="7">
        <f t="shared" si="110"/>
        <v>108.63175754158637</v>
      </c>
      <c r="BC304" s="3">
        <v>181.45</v>
      </c>
      <c r="BD304" s="7">
        <f t="shared" si="111"/>
        <v>173.65742209095396</v>
      </c>
      <c r="BE304" s="3">
        <v>164.69</v>
      </c>
      <c r="BF304" s="7">
        <f t="shared" si="112"/>
        <v>145.1204089236995</v>
      </c>
      <c r="BG304" s="3">
        <v>129.75</v>
      </c>
      <c r="BH304" s="7">
        <f t="shared" si="113"/>
        <v>6.1957173564135068</v>
      </c>
      <c r="BI304" s="4" t="e">
        <f>NA()</f>
        <v>#N/A</v>
      </c>
      <c r="BJ304" s="6" t="e">
        <f t="shared" si="114"/>
        <v>#N/A</v>
      </c>
      <c r="BK304" s="4" t="e">
        <f>NA()</f>
        <v>#N/A</v>
      </c>
      <c r="BL304" s="4"/>
      <c r="BM304" s="3" t="s">
        <v>98</v>
      </c>
      <c r="BO304" s="4" t="e">
        <f>NA()</f>
        <v>#N/A</v>
      </c>
      <c r="BP304" s="6" t="e">
        <f t="shared" si="115"/>
        <v>#N/A</v>
      </c>
      <c r="BQ304" s="4" t="e">
        <f>NA()</f>
        <v>#N/A</v>
      </c>
      <c r="BR304" s="6" t="e">
        <f t="shared" si="116"/>
        <v>#N/A</v>
      </c>
      <c r="BS304" s="3">
        <v>326.08</v>
      </c>
      <c r="BT304" s="7">
        <f t="shared" si="117"/>
        <v>42.230914268948567</v>
      </c>
      <c r="BU304" s="4" t="e">
        <f>NA()</f>
        <v>#N/A</v>
      </c>
      <c r="BV304" s="4"/>
      <c r="BW304" s="3">
        <v>11.77</v>
      </c>
      <c r="BX304" s="7">
        <f t="shared" si="118"/>
        <v>15.921981683296837</v>
      </c>
      <c r="BY304" s="3" t="s">
        <v>98</v>
      </c>
      <c r="CA304" s="3">
        <v>12.75</v>
      </c>
      <c r="CB304" s="7">
        <f t="shared" si="119"/>
        <v>16.593424749430451</v>
      </c>
      <c r="CC304" s="4" t="e">
        <f>NA()</f>
        <v>#N/A</v>
      </c>
      <c r="CD304" s="4"/>
      <c r="CE304" s="3">
        <v>476932.99</v>
      </c>
    </row>
    <row r="305" spans="1:83" x14ac:dyDescent="0.3">
      <c r="A305" s="3" t="s">
        <v>734</v>
      </c>
      <c r="B305" s="4">
        <v>980</v>
      </c>
      <c r="C305" s="4">
        <v>2779077</v>
      </c>
      <c r="D305" s="4">
        <v>6277901</v>
      </c>
      <c r="E305" s="3" t="s">
        <v>98</v>
      </c>
      <c r="G305" s="3" t="s">
        <v>98</v>
      </c>
      <c r="I305" s="3" t="s">
        <v>98</v>
      </c>
      <c r="K305" s="3" t="s">
        <v>98</v>
      </c>
      <c r="M305" s="3">
        <v>1499.88</v>
      </c>
      <c r="N305" s="7">
        <f t="shared" si="96"/>
        <v>311.60968644910298</v>
      </c>
      <c r="O305" s="3">
        <v>34.82</v>
      </c>
      <c r="P305" s="9">
        <f t="shared" si="97"/>
        <v>13.374143896319362</v>
      </c>
      <c r="Q305" s="3">
        <v>55764.2</v>
      </c>
      <c r="R305" s="9">
        <f t="shared" si="98"/>
        <v>55.959470199791113</v>
      </c>
      <c r="S305" s="3">
        <v>372575.29</v>
      </c>
      <c r="T305" s="7">
        <f t="shared" si="99"/>
        <v>54.374444018583695</v>
      </c>
      <c r="U305" s="3" t="s">
        <v>98</v>
      </c>
      <c r="W305" s="3">
        <v>4529.79</v>
      </c>
      <c r="X305" s="7">
        <f t="shared" si="100"/>
        <v>6365.6944125389809</v>
      </c>
      <c r="Y305" s="3" t="s">
        <v>98</v>
      </c>
      <c r="AA305" s="3">
        <v>22664.36</v>
      </c>
      <c r="AB305" s="7">
        <f t="shared" si="101"/>
        <v>2.3521440219811187</v>
      </c>
      <c r="AC305" s="3">
        <v>44636.85</v>
      </c>
      <c r="AD305" s="7">
        <f t="shared" si="102"/>
        <v>4.909694321623757</v>
      </c>
      <c r="AE305" s="4" t="e">
        <f>NA()</f>
        <v>#N/A</v>
      </c>
      <c r="AF305" s="6" t="e">
        <f t="shared" si="103"/>
        <v>#N/A</v>
      </c>
      <c r="AG305" s="4" t="e">
        <f>NA()</f>
        <v>#N/A</v>
      </c>
      <c r="AH305" s="4"/>
      <c r="AI305" s="3">
        <v>996.88</v>
      </c>
      <c r="AJ305" s="7">
        <f t="shared" si="104"/>
        <v>-413.30978661807853</v>
      </c>
      <c r="AK305" s="3">
        <v>1446.78</v>
      </c>
      <c r="AL305" s="7">
        <f t="shared" si="105"/>
        <v>0.12873917092206549</v>
      </c>
      <c r="AM305" s="3">
        <v>25781.68</v>
      </c>
      <c r="AN305" s="7">
        <f t="shared" si="106"/>
        <v>2.4468681391417317</v>
      </c>
      <c r="AO305" s="3" t="s">
        <v>98</v>
      </c>
      <c r="AQ305" s="4" t="e">
        <f>NA()</f>
        <v>#N/A</v>
      </c>
      <c r="AR305" s="4"/>
      <c r="AS305" s="4" t="e">
        <f>NA()</f>
        <v>#N/A</v>
      </c>
      <c r="AT305" s="7" t="e">
        <f t="shared" si="107"/>
        <v>#N/A</v>
      </c>
      <c r="AU305" s="3">
        <v>57.2</v>
      </c>
      <c r="AV305" s="7">
        <f t="shared" si="108"/>
        <v>89.455093200203038</v>
      </c>
      <c r="AW305" s="3">
        <v>18.66</v>
      </c>
      <c r="AX305" s="7">
        <f t="shared" si="109"/>
        <v>24.07214207457714</v>
      </c>
      <c r="AY305" s="3" t="s">
        <v>98</v>
      </c>
      <c r="BA305" s="3">
        <v>139.84</v>
      </c>
      <c r="BB305" s="7">
        <f t="shared" si="110"/>
        <v>114.33028505016512</v>
      </c>
      <c r="BC305" s="3">
        <v>184.3</v>
      </c>
      <c r="BD305" s="7">
        <f t="shared" si="111"/>
        <v>176.38502557929357</v>
      </c>
      <c r="BE305" s="3">
        <v>153.79</v>
      </c>
      <c r="BF305" s="7">
        <f t="shared" si="112"/>
        <v>135.51562140005916</v>
      </c>
      <c r="BG305" s="3">
        <v>103.83</v>
      </c>
      <c r="BH305" s="7">
        <f t="shared" si="113"/>
        <v>4.9580064209357566</v>
      </c>
      <c r="BI305" s="4" t="e">
        <f>NA()</f>
        <v>#N/A</v>
      </c>
      <c r="BJ305" s="6" t="e">
        <f t="shared" si="114"/>
        <v>#N/A</v>
      </c>
      <c r="BK305" s="4" t="e">
        <f>NA()</f>
        <v>#N/A</v>
      </c>
      <c r="BL305" s="4"/>
      <c r="BM305" s="3" t="s">
        <v>98</v>
      </c>
      <c r="BO305" s="4" t="e">
        <f>NA()</f>
        <v>#N/A</v>
      </c>
      <c r="BP305" s="6" t="e">
        <f t="shared" si="115"/>
        <v>#N/A</v>
      </c>
      <c r="BQ305" s="4" t="e">
        <f>NA()</f>
        <v>#N/A</v>
      </c>
      <c r="BR305" s="6" t="e">
        <f t="shared" si="116"/>
        <v>#N/A</v>
      </c>
      <c r="BS305" s="4" t="e">
        <f>NA()</f>
        <v>#N/A</v>
      </c>
      <c r="BT305" s="6" t="e">
        <f t="shared" si="117"/>
        <v>#N/A</v>
      </c>
      <c r="BU305" s="4" t="e">
        <f>NA()</f>
        <v>#N/A</v>
      </c>
      <c r="BV305" s="4"/>
      <c r="BW305" s="3">
        <v>15.93</v>
      </c>
      <c r="BX305" s="7">
        <f t="shared" si="118"/>
        <v>21.549462040349923</v>
      </c>
      <c r="BY305" s="3" t="s">
        <v>98</v>
      </c>
      <c r="CA305" s="3">
        <v>15</v>
      </c>
      <c r="CB305" s="7">
        <f t="shared" si="119"/>
        <v>19.521676175800529</v>
      </c>
      <c r="CC305" s="4" t="e">
        <f>NA()</f>
        <v>#N/A</v>
      </c>
      <c r="CD305" s="4"/>
      <c r="CE305" s="3">
        <v>469380.92</v>
      </c>
    </row>
    <row r="306" spans="1:83" x14ac:dyDescent="0.3">
      <c r="A306" s="3" t="s">
        <v>734</v>
      </c>
      <c r="B306" s="4">
        <v>1000</v>
      </c>
      <c r="C306" s="4">
        <v>2779077</v>
      </c>
      <c r="D306" s="4">
        <v>6277901</v>
      </c>
      <c r="E306" s="3" t="s">
        <v>98</v>
      </c>
      <c r="G306" s="3" t="s">
        <v>98</v>
      </c>
      <c r="I306" s="3" t="s">
        <v>98</v>
      </c>
      <c r="K306" s="3" t="s">
        <v>98</v>
      </c>
      <c r="M306" s="3">
        <v>1343.33</v>
      </c>
      <c r="N306" s="7">
        <f t="shared" si="96"/>
        <v>279.08542023206752</v>
      </c>
      <c r="O306" s="3">
        <v>43.83</v>
      </c>
      <c r="P306" s="9">
        <f t="shared" si="97"/>
        <v>16.834828459956277</v>
      </c>
      <c r="Q306" s="3">
        <v>71529.429999999993</v>
      </c>
      <c r="R306" s="9">
        <f t="shared" si="98"/>
        <v>71.779905503764866</v>
      </c>
      <c r="S306" s="3">
        <v>386160.22</v>
      </c>
      <c r="T306" s="7">
        <f t="shared" si="99"/>
        <v>56.357058098495912</v>
      </c>
      <c r="U306" s="3" t="s">
        <v>98</v>
      </c>
      <c r="W306" s="3">
        <v>4051.46</v>
      </c>
      <c r="X306" s="7">
        <f t="shared" si="100"/>
        <v>5693.4993199740338</v>
      </c>
      <c r="Y306" s="3" t="s">
        <v>98</v>
      </c>
      <c r="AA306" s="3">
        <v>21643.41</v>
      </c>
      <c r="AB306" s="7">
        <f t="shared" si="101"/>
        <v>2.2461881759196536</v>
      </c>
      <c r="AC306" s="3">
        <v>34350.129999999997</v>
      </c>
      <c r="AD306" s="7">
        <f t="shared" si="102"/>
        <v>3.7782378955512734</v>
      </c>
      <c r="AE306" s="4" t="e">
        <f>NA()</f>
        <v>#N/A</v>
      </c>
      <c r="AF306" s="6" t="e">
        <f t="shared" si="103"/>
        <v>#N/A</v>
      </c>
      <c r="AG306" s="4" t="e">
        <f>NA()</f>
        <v>#N/A</v>
      </c>
      <c r="AH306" s="4"/>
      <c r="AI306" s="3">
        <v>1224.31</v>
      </c>
      <c r="AJ306" s="7">
        <f t="shared" si="104"/>
        <v>-507.60302629642456</v>
      </c>
      <c r="AK306" s="3">
        <v>1866.8</v>
      </c>
      <c r="AL306" s="7">
        <f t="shared" si="105"/>
        <v>0.1661139110834487</v>
      </c>
      <c r="AM306" s="3">
        <v>36830.61</v>
      </c>
      <c r="AN306" s="7">
        <f t="shared" si="106"/>
        <v>3.4954916108707756</v>
      </c>
      <c r="AO306" s="3" t="s">
        <v>98</v>
      </c>
      <c r="AQ306" s="4" t="e">
        <f>NA()</f>
        <v>#N/A</v>
      </c>
      <c r="AR306" s="4"/>
      <c r="AS306" s="3">
        <v>105.03</v>
      </c>
      <c r="AT306" s="7">
        <f t="shared" si="107"/>
        <v>222.32240586076401</v>
      </c>
      <c r="AU306" s="3">
        <v>56.41</v>
      </c>
      <c r="AV306" s="7">
        <f t="shared" si="108"/>
        <v>88.21961201789253</v>
      </c>
      <c r="AW306" s="3">
        <v>14.91</v>
      </c>
      <c r="AX306" s="7">
        <f t="shared" si="109"/>
        <v>19.234492943834148</v>
      </c>
      <c r="AY306" s="3" t="s">
        <v>98</v>
      </c>
      <c r="BA306" s="3">
        <v>140.06</v>
      </c>
      <c r="BB306" s="7">
        <f t="shared" si="110"/>
        <v>114.51015248946028</v>
      </c>
      <c r="BC306" s="3">
        <v>290.98</v>
      </c>
      <c r="BD306" s="7">
        <f t="shared" si="111"/>
        <v>278.48353089019452</v>
      </c>
      <c r="BE306" s="3">
        <v>215.3</v>
      </c>
      <c r="BF306" s="7">
        <f t="shared" si="112"/>
        <v>189.71658292107901</v>
      </c>
      <c r="BG306" s="3">
        <v>166.46</v>
      </c>
      <c r="BH306" s="7">
        <f t="shared" si="113"/>
        <v>7.9486636697386697</v>
      </c>
      <c r="BI306" s="4" t="e">
        <f>NA()</f>
        <v>#N/A</v>
      </c>
      <c r="BJ306" s="6" t="e">
        <f t="shared" si="114"/>
        <v>#N/A</v>
      </c>
      <c r="BK306" s="4" t="e">
        <f>NA()</f>
        <v>#N/A</v>
      </c>
      <c r="BL306" s="4"/>
      <c r="BM306" s="3" t="s">
        <v>98</v>
      </c>
      <c r="BO306" s="4" t="e">
        <f>NA()</f>
        <v>#N/A</v>
      </c>
      <c r="BP306" s="6" t="e">
        <f t="shared" si="115"/>
        <v>#N/A</v>
      </c>
      <c r="BQ306" s="4" t="e">
        <f>NA()</f>
        <v>#N/A</v>
      </c>
      <c r="BR306" s="6" t="e">
        <f t="shared" si="116"/>
        <v>#N/A</v>
      </c>
      <c r="BS306" s="4" t="e">
        <f>NA()</f>
        <v>#N/A</v>
      </c>
      <c r="BT306" s="6" t="e">
        <f t="shared" si="117"/>
        <v>#N/A</v>
      </c>
      <c r="BU306" s="4" t="e">
        <f>NA()</f>
        <v>#N/A</v>
      </c>
      <c r="BV306" s="4"/>
      <c r="BW306" s="3">
        <v>22.58</v>
      </c>
      <c r="BX306" s="7">
        <f t="shared" si="118"/>
        <v>30.545314053427575</v>
      </c>
      <c r="BY306" s="3" t="s">
        <v>98</v>
      </c>
      <c r="CA306" s="3">
        <v>20.11</v>
      </c>
      <c r="CB306" s="7">
        <f t="shared" si="119"/>
        <v>26.172060526356574</v>
      </c>
      <c r="CC306" s="4" t="e">
        <f>NA()</f>
        <v>#N/A</v>
      </c>
      <c r="CD306" s="4"/>
      <c r="CE306" s="3">
        <v>439924.65</v>
      </c>
    </row>
    <row r="307" spans="1:83" x14ac:dyDescent="0.3">
      <c r="A307" s="3" t="s">
        <v>734</v>
      </c>
      <c r="B307" s="4">
        <v>1020</v>
      </c>
      <c r="C307" s="4">
        <v>2779077</v>
      </c>
      <c r="D307" s="4">
        <v>6277901</v>
      </c>
      <c r="E307" s="3" t="s">
        <v>98</v>
      </c>
      <c r="G307" s="3" t="s">
        <v>98</v>
      </c>
      <c r="I307" s="3" t="s">
        <v>98</v>
      </c>
      <c r="K307" s="3" t="s">
        <v>98</v>
      </c>
      <c r="M307" s="3">
        <v>1728.54</v>
      </c>
      <c r="N307" s="7">
        <f t="shared" si="96"/>
        <v>359.11526749788811</v>
      </c>
      <c r="O307" s="3">
        <v>40.299999999999997</v>
      </c>
      <c r="P307" s="9">
        <f t="shared" si="97"/>
        <v>15.478977570984211</v>
      </c>
      <c r="Q307" s="3">
        <v>62222.559999999998</v>
      </c>
      <c r="R307" s="9">
        <f t="shared" si="98"/>
        <v>62.440445520149389</v>
      </c>
      <c r="S307" s="3">
        <v>339570.84</v>
      </c>
      <c r="T307" s="7">
        <f t="shared" si="99"/>
        <v>49.557703168998252</v>
      </c>
      <c r="U307" s="3" t="s">
        <v>98</v>
      </c>
      <c r="W307" s="3">
        <v>5967.57</v>
      </c>
      <c r="X307" s="7">
        <f t="shared" si="100"/>
        <v>8386.2004652390606</v>
      </c>
      <c r="Y307" s="3" t="s">
        <v>98</v>
      </c>
      <c r="AA307" s="3">
        <v>23539.91</v>
      </c>
      <c r="AB307" s="7">
        <f t="shared" si="101"/>
        <v>2.443010020334726</v>
      </c>
      <c r="AC307" s="3">
        <v>43314.37</v>
      </c>
      <c r="AD307" s="7">
        <f t="shared" si="102"/>
        <v>4.7642321631949933</v>
      </c>
      <c r="AE307" s="4" t="e">
        <f>NA()</f>
        <v>#N/A</v>
      </c>
      <c r="AF307" s="6" t="e">
        <f t="shared" si="103"/>
        <v>#N/A</v>
      </c>
      <c r="AG307" s="4" t="e">
        <f>NA()</f>
        <v>#N/A</v>
      </c>
      <c r="AH307" s="4"/>
      <c r="AI307" s="3">
        <v>773.51</v>
      </c>
      <c r="AJ307" s="7">
        <f t="shared" si="104"/>
        <v>-320.69983653694521</v>
      </c>
      <c r="AK307" s="3">
        <v>1493.52</v>
      </c>
      <c r="AL307" s="7">
        <f t="shared" si="105"/>
        <v>0.13289824752590115</v>
      </c>
      <c r="AM307" s="3">
        <v>32179.57</v>
      </c>
      <c r="AN307" s="7">
        <f t="shared" si="106"/>
        <v>3.0540742327218822</v>
      </c>
      <c r="AO307" s="3" t="s">
        <v>98</v>
      </c>
      <c r="AQ307" s="4" t="e">
        <f>NA()</f>
        <v>#N/A</v>
      </c>
      <c r="AR307" s="4"/>
      <c r="AS307" s="4" t="e">
        <f>NA()</f>
        <v>#N/A</v>
      </c>
      <c r="AT307" s="7" t="e">
        <f t="shared" si="107"/>
        <v>#N/A</v>
      </c>
      <c r="AU307" s="3">
        <v>98.63</v>
      </c>
      <c r="AV307" s="7">
        <f t="shared" si="108"/>
        <v>154.24747976111931</v>
      </c>
      <c r="AW307" s="3">
        <v>14.18</v>
      </c>
      <c r="AX307" s="7">
        <f t="shared" si="109"/>
        <v>18.292763913049509</v>
      </c>
      <c r="AY307" s="3" t="s">
        <v>98</v>
      </c>
      <c r="BA307" s="3">
        <v>144.63</v>
      </c>
      <c r="BB307" s="7">
        <f t="shared" si="110"/>
        <v>118.24648975118264</v>
      </c>
      <c r="BC307" s="3">
        <v>252.66</v>
      </c>
      <c r="BD307" s="7">
        <f t="shared" si="111"/>
        <v>241.80922714522146</v>
      </c>
      <c r="BE307" s="3">
        <v>185.78</v>
      </c>
      <c r="BF307" s="7">
        <f t="shared" si="112"/>
        <v>163.70435102219255</v>
      </c>
      <c r="BG307" s="3">
        <v>161.43</v>
      </c>
      <c r="BH307" s="7">
        <f t="shared" si="113"/>
        <v>7.7084751664418683</v>
      </c>
      <c r="BI307" s="4" t="e">
        <f>NA()</f>
        <v>#N/A</v>
      </c>
      <c r="BJ307" s="6" t="e">
        <f t="shared" si="114"/>
        <v>#N/A</v>
      </c>
      <c r="BK307" s="4" t="e">
        <f>NA()</f>
        <v>#N/A</v>
      </c>
      <c r="BL307" s="4"/>
      <c r="BM307" s="3" t="s">
        <v>98</v>
      </c>
      <c r="BO307" s="4" t="e">
        <f>NA()</f>
        <v>#N/A</v>
      </c>
      <c r="BP307" s="6" t="e">
        <f t="shared" si="115"/>
        <v>#N/A</v>
      </c>
      <c r="BQ307" s="4" t="e">
        <f>NA()</f>
        <v>#N/A</v>
      </c>
      <c r="BR307" s="6" t="e">
        <f t="shared" si="116"/>
        <v>#N/A</v>
      </c>
      <c r="BS307" s="3">
        <v>317.16000000000003</v>
      </c>
      <c r="BT307" s="7">
        <f t="shared" si="117"/>
        <v>41.075677041032044</v>
      </c>
      <c r="BU307" s="4" t="e">
        <f>NA()</f>
        <v>#N/A</v>
      </c>
      <c r="BV307" s="4"/>
      <c r="BW307" s="3">
        <v>15.02</v>
      </c>
      <c r="BX307" s="7">
        <f t="shared" si="118"/>
        <v>20.318450712244559</v>
      </c>
      <c r="BY307" s="3" t="s">
        <v>98</v>
      </c>
      <c r="CA307" s="3">
        <v>11.29</v>
      </c>
      <c r="CB307" s="7">
        <f t="shared" si="119"/>
        <v>14.693314934985864</v>
      </c>
      <c r="CC307" s="4" t="e">
        <f>NA()</f>
        <v>#N/A</v>
      </c>
      <c r="CD307" s="4"/>
      <c r="CE307" s="3">
        <v>487968.54</v>
      </c>
    </row>
    <row r="308" spans="1:83" x14ac:dyDescent="0.3">
      <c r="A308" s="3" t="s">
        <v>734</v>
      </c>
      <c r="B308" s="4">
        <v>1040</v>
      </c>
      <c r="C308" s="4">
        <v>2779077</v>
      </c>
      <c r="D308" s="4">
        <v>6277901</v>
      </c>
      <c r="E308" s="3" t="s">
        <v>98</v>
      </c>
      <c r="G308" s="3" t="s">
        <v>98</v>
      </c>
      <c r="I308" s="3" t="s">
        <v>98</v>
      </c>
      <c r="K308" s="3" t="s">
        <v>98</v>
      </c>
      <c r="M308" s="3">
        <v>2069.79</v>
      </c>
      <c r="N308" s="7">
        <f t="shared" si="96"/>
        <v>430.0121429150924</v>
      </c>
      <c r="O308" s="3">
        <v>39.61</v>
      </c>
      <c r="P308" s="9">
        <f t="shared" si="97"/>
        <v>15.213952892969843</v>
      </c>
      <c r="Q308" s="3">
        <v>67415.66</v>
      </c>
      <c r="R308" s="9">
        <f t="shared" si="98"/>
        <v>67.65173026366827</v>
      </c>
      <c r="S308" s="3">
        <v>369760.87</v>
      </c>
      <c r="T308" s="7">
        <f t="shared" si="99"/>
        <v>53.963701473808968</v>
      </c>
      <c r="U308" s="3" t="s">
        <v>98</v>
      </c>
      <c r="W308" s="3">
        <v>2181.21</v>
      </c>
      <c r="X308" s="7">
        <f t="shared" si="100"/>
        <v>3065.2450355478181</v>
      </c>
      <c r="Y308" s="3" t="s">
        <v>98</v>
      </c>
      <c r="AA308" s="3">
        <v>24257.49</v>
      </c>
      <c r="AB308" s="7">
        <f t="shared" si="101"/>
        <v>2.5174816360032568</v>
      </c>
      <c r="AC308" s="3">
        <v>26204.78</v>
      </c>
      <c r="AD308" s="7">
        <f t="shared" si="102"/>
        <v>2.8823149385630886</v>
      </c>
      <c r="AE308" s="4" t="e">
        <f>NA()</f>
        <v>#N/A</v>
      </c>
      <c r="AF308" s="6" t="e">
        <f t="shared" si="103"/>
        <v>#N/A</v>
      </c>
      <c r="AG308" s="3">
        <v>5015.6099999999997</v>
      </c>
      <c r="AI308" s="3">
        <v>1534.62</v>
      </c>
      <c r="AJ308" s="7">
        <f t="shared" si="104"/>
        <v>-636.25859154545742</v>
      </c>
      <c r="AK308" s="3">
        <v>1864.99</v>
      </c>
      <c r="AL308" s="7">
        <f t="shared" si="105"/>
        <v>0.16595285142035621</v>
      </c>
      <c r="AM308" s="3">
        <v>30252.84</v>
      </c>
      <c r="AN308" s="7">
        <f t="shared" si="106"/>
        <v>2.8712136026260722</v>
      </c>
      <c r="AO308" s="3" t="s">
        <v>98</v>
      </c>
      <c r="AQ308" s="4" t="e">
        <f>NA()</f>
        <v>#N/A</v>
      </c>
      <c r="AR308" s="4"/>
      <c r="AS308" s="4" t="e">
        <f>NA()</f>
        <v>#N/A</v>
      </c>
      <c r="AT308" s="7" t="e">
        <f t="shared" si="107"/>
        <v>#N/A</v>
      </c>
      <c r="AU308" s="3">
        <v>75.930000000000007</v>
      </c>
      <c r="AV308" s="7">
        <f t="shared" si="108"/>
        <v>118.74694452257721</v>
      </c>
      <c r="AW308" s="4" t="e">
        <f>NA()</f>
        <v>#N/A</v>
      </c>
      <c r="AX308" s="7" t="e">
        <f t="shared" si="109"/>
        <v>#N/A</v>
      </c>
      <c r="AY308" s="3" t="s">
        <v>98</v>
      </c>
      <c r="BA308" s="3">
        <v>157.21</v>
      </c>
      <c r="BB308" s="7">
        <f t="shared" si="110"/>
        <v>128.53163696178817</v>
      </c>
      <c r="BC308" s="3">
        <v>262.95999999999998</v>
      </c>
      <c r="BD308" s="7">
        <f t="shared" si="111"/>
        <v>251.66688185746628</v>
      </c>
      <c r="BE308" s="3">
        <v>188.43</v>
      </c>
      <c r="BF308" s="7">
        <f t="shared" si="112"/>
        <v>166.03945991555466</v>
      </c>
      <c r="BG308" s="3">
        <v>173.62</v>
      </c>
      <c r="BH308" s="7">
        <f t="shared" si="113"/>
        <v>8.2905622151869984</v>
      </c>
      <c r="BI308" s="4" t="e">
        <f>NA()</f>
        <v>#N/A</v>
      </c>
      <c r="BJ308" s="6" t="e">
        <f t="shared" si="114"/>
        <v>#N/A</v>
      </c>
      <c r="BK308" s="4" t="e">
        <f>NA()</f>
        <v>#N/A</v>
      </c>
      <c r="BL308" s="4"/>
      <c r="BM308" s="3" t="s">
        <v>98</v>
      </c>
      <c r="BO308" s="4" t="e">
        <f>NA()</f>
        <v>#N/A</v>
      </c>
      <c r="BP308" s="6" t="e">
        <f t="shared" si="115"/>
        <v>#N/A</v>
      </c>
      <c r="BQ308" s="4" t="e">
        <f>NA()</f>
        <v>#N/A</v>
      </c>
      <c r="BR308" s="6" t="e">
        <f t="shared" si="116"/>
        <v>#N/A</v>
      </c>
      <c r="BS308" s="3">
        <v>241.86</v>
      </c>
      <c r="BT308" s="7">
        <f t="shared" si="117"/>
        <v>31.323506271736697</v>
      </c>
      <c r="BU308" s="4" t="e">
        <f>NA()</f>
        <v>#N/A</v>
      </c>
      <c r="BV308" s="4"/>
      <c r="BW308" s="3">
        <v>22.56</v>
      </c>
      <c r="BX308" s="7">
        <f t="shared" si="118"/>
        <v>30.518258859403279</v>
      </c>
      <c r="BY308" s="3" t="s">
        <v>98</v>
      </c>
      <c r="CA308" s="3">
        <v>9.2200000000000006</v>
      </c>
      <c r="CB308" s="7">
        <f t="shared" si="119"/>
        <v>11.999323622725392</v>
      </c>
      <c r="CC308" s="4" t="e">
        <f>NA()</f>
        <v>#N/A</v>
      </c>
      <c r="CD308" s="4"/>
      <c r="CE308" s="3">
        <v>468270.76</v>
      </c>
    </row>
    <row r="309" spans="1:83" x14ac:dyDescent="0.3">
      <c r="A309" s="3" t="s">
        <v>734</v>
      </c>
      <c r="B309" s="4">
        <v>1060</v>
      </c>
      <c r="C309" s="4">
        <v>2779077</v>
      </c>
      <c r="D309" s="4">
        <v>6277901</v>
      </c>
      <c r="E309" s="3" t="s">
        <v>98</v>
      </c>
      <c r="G309" s="3" t="s">
        <v>98</v>
      </c>
      <c r="I309" s="3" t="s">
        <v>98</v>
      </c>
      <c r="K309" s="3" t="s">
        <v>98</v>
      </c>
      <c r="M309" s="3">
        <v>2358.17</v>
      </c>
      <c r="N309" s="7">
        <f t="shared" si="96"/>
        <v>489.92493685740271</v>
      </c>
      <c r="O309" s="3">
        <v>40.56</v>
      </c>
      <c r="P309" s="9">
        <f t="shared" si="97"/>
        <v>15.57884194240992</v>
      </c>
      <c r="Q309" s="3">
        <v>74647.8</v>
      </c>
      <c r="R309" s="9">
        <f t="shared" si="98"/>
        <v>74.909195139174727</v>
      </c>
      <c r="S309" s="3">
        <v>380990.3</v>
      </c>
      <c r="T309" s="7">
        <f t="shared" si="99"/>
        <v>55.602548786779195</v>
      </c>
      <c r="U309" s="3" t="s">
        <v>98</v>
      </c>
      <c r="W309" s="3">
        <v>2776.85</v>
      </c>
      <c r="X309" s="7">
        <f t="shared" si="100"/>
        <v>3902.2953667739275</v>
      </c>
      <c r="Y309" s="3" t="s">
        <v>98</v>
      </c>
      <c r="AA309" s="3">
        <v>36170.1</v>
      </c>
      <c r="AB309" s="7">
        <f t="shared" si="101"/>
        <v>3.7537916133285587</v>
      </c>
      <c r="AC309" s="3">
        <v>14858.67</v>
      </c>
      <c r="AD309" s="7">
        <f t="shared" si="102"/>
        <v>1.6343341370612234</v>
      </c>
      <c r="AE309" s="4" t="e">
        <f>NA()</f>
        <v>#N/A</v>
      </c>
      <c r="AF309" s="6" t="e">
        <f t="shared" si="103"/>
        <v>#N/A</v>
      </c>
      <c r="AG309" s="4" t="e">
        <f>NA()</f>
        <v>#N/A</v>
      </c>
      <c r="AH309" s="4"/>
      <c r="AI309" s="3">
        <v>1377.9</v>
      </c>
      <c r="AJ309" s="7">
        <f t="shared" si="104"/>
        <v>-571.28195467965099</v>
      </c>
      <c r="AK309" s="3">
        <v>1344.06</v>
      </c>
      <c r="AL309" s="7">
        <f t="shared" si="105"/>
        <v>0.11959881258346905</v>
      </c>
      <c r="AM309" s="3">
        <v>18155.900000000001</v>
      </c>
      <c r="AN309" s="7">
        <f t="shared" si="106"/>
        <v>1.7231263923624593</v>
      </c>
      <c r="AO309" s="3" t="s">
        <v>98</v>
      </c>
      <c r="AQ309" s="4" t="e">
        <f>NA()</f>
        <v>#N/A</v>
      </c>
      <c r="AR309" s="4"/>
      <c r="AS309" s="4" t="e">
        <f>NA()</f>
        <v>#N/A</v>
      </c>
      <c r="AT309" s="7" t="e">
        <f t="shared" si="107"/>
        <v>#N/A</v>
      </c>
      <c r="AU309" s="3">
        <v>38.49</v>
      </c>
      <c r="AV309" s="7">
        <f t="shared" si="108"/>
        <v>60.194519882444318</v>
      </c>
      <c r="AW309" s="3">
        <v>21.18</v>
      </c>
      <c r="AX309" s="7">
        <f t="shared" si="109"/>
        <v>27.323042290436433</v>
      </c>
      <c r="AY309" s="3" t="s">
        <v>98</v>
      </c>
      <c r="BA309" s="3">
        <v>199.86</v>
      </c>
      <c r="BB309" s="7">
        <f t="shared" si="110"/>
        <v>163.40139280696511</v>
      </c>
      <c r="BC309" s="3">
        <v>168.05</v>
      </c>
      <c r="BD309" s="7">
        <f t="shared" si="111"/>
        <v>160.83290042648011</v>
      </c>
      <c r="BE309" s="3">
        <v>164.89</v>
      </c>
      <c r="BF309" s="7">
        <f t="shared" si="112"/>
        <v>145.29664355716076</v>
      </c>
      <c r="BG309" s="3">
        <v>172.34</v>
      </c>
      <c r="BH309" s="7">
        <f t="shared" si="113"/>
        <v>8.2294406875090846</v>
      </c>
      <c r="BI309" s="4" t="e">
        <f>NA()</f>
        <v>#N/A</v>
      </c>
      <c r="BJ309" s="6" t="e">
        <f t="shared" si="114"/>
        <v>#N/A</v>
      </c>
      <c r="BK309" s="4" t="e">
        <f>NA()</f>
        <v>#N/A</v>
      </c>
      <c r="BL309" s="4"/>
      <c r="BM309" s="3" t="s">
        <v>98</v>
      </c>
      <c r="BO309" s="4" t="e">
        <f>NA()</f>
        <v>#N/A</v>
      </c>
      <c r="BP309" s="6" t="e">
        <f t="shared" si="115"/>
        <v>#N/A</v>
      </c>
      <c r="BQ309" s="4" t="e">
        <f>NA()</f>
        <v>#N/A</v>
      </c>
      <c r="BR309" s="6" t="e">
        <f t="shared" si="116"/>
        <v>#N/A</v>
      </c>
      <c r="BS309" s="3">
        <v>377.75</v>
      </c>
      <c r="BT309" s="7">
        <f t="shared" si="117"/>
        <v>48.92274247146505</v>
      </c>
      <c r="BU309" s="4" t="e">
        <f>NA()</f>
        <v>#N/A</v>
      </c>
      <c r="BV309" s="4"/>
      <c r="BW309" s="3">
        <v>21.32</v>
      </c>
      <c r="BX309" s="7">
        <f t="shared" si="118"/>
        <v>28.840836829897075</v>
      </c>
      <c r="BY309" s="3" t="s">
        <v>98</v>
      </c>
      <c r="CA309" s="3">
        <v>12.75</v>
      </c>
      <c r="CB309" s="7">
        <f t="shared" si="119"/>
        <v>16.593424749430451</v>
      </c>
      <c r="CC309" s="4" t="e">
        <f>NA()</f>
        <v>#N/A</v>
      </c>
      <c r="CD309" s="4"/>
      <c r="CE309" s="3">
        <v>466103.05</v>
      </c>
    </row>
    <row r="310" spans="1:83" x14ac:dyDescent="0.3">
      <c r="A310" s="3" t="s">
        <v>734</v>
      </c>
      <c r="B310" s="4">
        <v>1080</v>
      </c>
      <c r="C310" s="4">
        <v>2779077</v>
      </c>
      <c r="D310" s="4">
        <v>6277901</v>
      </c>
      <c r="E310" s="3" t="s">
        <v>98</v>
      </c>
      <c r="G310" s="3" t="s">
        <v>98</v>
      </c>
      <c r="I310" s="3" t="s">
        <v>98</v>
      </c>
      <c r="K310" s="3" t="s">
        <v>98</v>
      </c>
      <c r="M310" s="3">
        <v>2667.74</v>
      </c>
      <c r="N310" s="7">
        <f t="shared" si="96"/>
        <v>554.24008915895263</v>
      </c>
      <c r="O310" s="3">
        <v>38.78</v>
      </c>
      <c r="P310" s="9">
        <f t="shared" si="97"/>
        <v>14.895155091880095</v>
      </c>
      <c r="Q310" s="3">
        <v>59322.18</v>
      </c>
      <c r="R310" s="9">
        <f t="shared" si="98"/>
        <v>59.529909223061473</v>
      </c>
      <c r="S310" s="3">
        <v>362407.6</v>
      </c>
      <c r="T310" s="7">
        <f t="shared" si="99"/>
        <v>52.890549338656548</v>
      </c>
      <c r="U310" s="3" t="s">
        <v>98</v>
      </c>
      <c r="W310" s="3">
        <v>3382.74</v>
      </c>
      <c r="X310" s="7">
        <f t="shared" si="100"/>
        <v>4753.7499789332642</v>
      </c>
      <c r="Y310" s="3" t="s">
        <v>98</v>
      </c>
      <c r="AA310" s="3">
        <v>39565.15</v>
      </c>
      <c r="AB310" s="7">
        <f t="shared" si="101"/>
        <v>4.1061354060421849</v>
      </c>
      <c r="AC310" s="3">
        <v>9288.84</v>
      </c>
      <c r="AD310" s="7">
        <f t="shared" si="102"/>
        <v>1.0216976556919142</v>
      </c>
      <c r="AE310" s="4" t="e">
        <f>NA()</f>
        <v>#N/A</v>
      </c>
      <c r="AF310" s="6" t="e">
        <f t="shared" si="103"/>
        <v>#N/A</v>
      </c>
      <c r="AG310" s="4" t="e">
        <f>NA()</f>
        <v>#N/A</v>
      </c>
      <c r="AH310" s="4"/>
      <c r="AI310" s="3">
        <v>966.09</v>
      </c>
      <c r="AJ310" s="7">
        <f t="shared" si="104"/>
        <v>-400.54414950030042</v>
      </c>
      <c r="AK310" s="3">
        <v>1080.33</v>
      </c>
      <c r="AL310" s="7">
        <f t="shared" si="105"/>
        <v>9.6131262888784069E-2</v>
      </c>
      <c r="AM310" s="3">
        <v>17253.3</v>
      </c>
      <c r="AN310" s="7">
        <f t="shared" si="106"/>
        <v>1.6374631158657635</v>
      </c>
      <c r="AO310" s="3" t="s">
        <v>98</v>
      </c>
      <c r="AQ310" s="4" t="e">
        <f>NA()</f>
        <v>#N/A</v>
      </c>
      <c r="AR310" s="4"/>
      <c r="AS310" s="4" t="e">
        <f>NA()</f>
        <v>#N/A</v>
      </c>
      <c r="AT310" s="7" t="e">
        <f t="shared" si="107"/>
        <v>#N/A</v>
      </c>
      <c r="AU310" s="3">
        <v>26.12</v>
      </c>
      <c r="AV310" s="7">
        <f t="shared" si="108"/>
        <v>40.849074027785022</v>
      </c>
      <c r="AW310" s="3">
        <v>14.37</v>
      </c>
      <c r="AX310" s="7">
        <f t="shared" si="109"/>
        <v>18.537871469007154</v>
      </c>
      <c r="AY310" s="3" t="s">
        <v>98</v>
      </c>
      <c r="BA310" s="3">
        <v>222.83</v>
      </c>
      <c r="BB310" s="7">
        <f t="shared" si="110"/>
        <v>182.18118862791971</v>
      </c>
      <c r="BC310" s="3">
        <v>152.62</v>
      </c>
      <c r="BD310" s="7">
        <f t="shared" si="111"/>
        <v>146.065559435224</v>
      </c>
      <c r="BE310" s="3">
        <v>163.32</v>
      </c>
      <c r="BF310" s="7">
        <f t="shared" si="112"/>
        <v>143.91320168448965</v>
      </c>
      <c r="BG310" s="3">
        <v>145.13</v>
      </c>
      <c r="BH310" s="7">
        <f t="shared" si="113"/>
        <v>6.9301307124184364</v>
      </c>
      <c r="BI310" s="3">
        <v>5.3</v>
      </c>
      <c r="BJ310" s="7">
        <f t="shared" si="114"/>
        <v>8.965047406994616</v>
      </c>
      <c r="BK310" s="4" t="e">
        <f>NA()</f>
        <v>#N/A</v>
      </c>
      <c r="BL310" s="4"/>
      <c r="BM310" s="3" t="s">
        <v>98</v>
      </c>
      <c r="BO310" s="4" t="e">
        <f>NA()</f>
        <v>#N/A</v>
      </c>
      <c r="BP310" s="6" t="e">
        <f t="shared" si="115"/>
        <v>#N/A</v>
      </c>
      <c r="BQ310" s="4" t="e">
        <f>NA()</f>
        <v>#N/A</v>
      </c>
      <c r="BR310" s="6" t="e">
        <f t="shared" si="116"/>
        <v>#N/A</v>
      </c>
      <c r="BS310" s="3">
        <v>185.9</v>
      </c>
      <c r="BT310" s="7">
        <f t="shared" si="117"/>
        <v>24.076076308260365</v>
      </c>
      <c r="BU310" s="4" t="e">
        <f>NA()</f>
        <v>#N/A</v>
      </c>
      <c r="BV310" s="4"/>
      <c r="BW310" s="3">
        <v>17.03</v>
      </c>
      <c r="BX310" s="7">
        <f t="shared" si="118"/>
        <v>23.037497711686079</v>
      </c>
      <c r="BY310" s="3" t="s">
        <v>98</v>
      </c>
      <c r="CA310" s="3">
        <v>19.95</v>
      </c>
      <c r="CB310" s="7">
        <f t="shared" si="119"/>
        <v>25.963829313814703</v>
      </c>
      <c r="CC310" s="4" t="e">
        <f>NA()</f>
        <v>#N/A</v>
      </c>
      <c r="CD310" s="4"/>
      <c r="CE310" s="3">
        <v>503074.68</v>
      </c>
    </row>
    <row r="311" spans="1:83" x14ac:dyDescent="0.3">
      <c r="A311" s="3" t="s">
        <v>734</v>
      </c>
      <c r="B311" s="4">
        <v>1100</v>
      </c>
      <c r="C311" s="4">
        <v>2779077</v>
      </c>
      <c r="D311" s="4">
        <v>6277901</v>
      </c>
      <c r="E311" s="3" t="s">
        <v>98</v>
      </c>
      <c r="G311" s="3" t="s">
        <v>98</v>
      </c>
      <c r="I311" s="3" t="s">
        <v>98</v>
      </c>
      <c r="K311" s="3" t="s">
        <v>98</v>
      </c>
      <c r="M311" s="3">
        <v>2529.0300000000002</v>
      </c>
      <c r="N311" s="7">
        <f t="shared" si="96"/>
        <v>525.42219732270246</v>
      </c>
      <c r="O311" s="3">
        <v>44.4</v>
      </c>
      <c r="P311" s="9">
        <f t="shared" si="97"/>
        <v>17.053761889620326</v>
      </c>
      <c r="Q311" s="3">
        <v>58650.18</v>
      </c>
      <c r="R311" s="9">
        <f t="shared" si="98"/>
        <v>58.855556072218107</v>
      </c>
      <c r="S311" s="3">
        <v>333761.90000000002</v>
      </c>
      <c r="T311" s="7">
        <f t="shared" si="99"/>
        <v>48.709933895739923</v>
      </c>
      <c r="U311" s="3" t="s">
        <v>98</v>
      </c>
      <c r="W311" s="3">
        <v>13473.4</v>
      </c>
      <c r="X311" s="7">
        <f t="shared" si="100"/>
        <v>18934.111095194854</v>
      </c>
      <c r="Y311" s="3" t="s">
        <v>98</v>
      </c>
      <c r="AA311" s="3">
        <v>37131.050000000003</v>
      </c>
      <c r="AB311" s="7">
        <f t="shared" si="101"/>
        <v>3.8535205621240585</v>
      </c>
      <c r="AC311" s="3">
        <v>11623.99</v>
      </c>
      <c r="AD311" s="7">
        <f t="shared" si="102"/>
        <v>1.2785453654908743</v>
      </c>
      <c r="AE311" s="4" t="e">
        <f>NA()</f>
        <v>#N/A</v>
      </c>
      <c r="AF311" s="6" t="e">
        <f t="shared" si="103"/>
        <v>#N/A</v>
      </c>
      <c r="AG311" s="4" t="e">
        <f>NA()</f>
        <v>#N/A</v>
      </c>
      <c r="AH311" s="4"/>
      <c r="AI311" s="3">
        <v>500.09</v>
      </c>
      <c r="AJ311" s="7">
        <f t="shared" si="104"/>
        <v>-207.33898883500009</v>
      </c>
      <c r="AK311" s="3">
        <v>1090.33</v>
      </c>
      <c r="AL311" s="7">
        <f t="shared" si="105"/>
        <v>9.7021095281560207E-2</v>
      </c>
      <c r="AM311" s="3">
        <v>29691.71</v>
      </c>
      <c r="AN311" s="7">
        <f t="shared" si="106"/>
        <v>2.8179583020049876</v>
      </c>
      <c r="AO311" s="3" t="s">
        <v>98</v>
      </c>
      <c r="AQ311" s="3">
        <v>273.13</v>
      </c>
      <c r="AS311" s="4" t="e">
        <f>NA()</f>
        <v>#N/A</v>
      </c>
      <c r="AT311" s="7" t="e">
        <f t="shared" si="107"/>
        <v>#N/A</v>
      </c>
      <c r="AU311" s="3">
        <v>54.08</v>
      </c>
      <c r="AV311" s="7">
        <f t="shared" si="108"/>
        <v>84.575724480191951</v>
      </c>
      <c r="AW311" s="3">
        <v>31.66</v>
      </c>
      <c r="AX311" s="7">
        <f t="shared" si="109"/>
        <v>40.842659061152858</v>
      </c>
      <c r="AY311" s="3" t="s">
        <v>98</v>
      </c>
      <c r="BA311" s="3">
        <v>190.07</v>
      </c>
      <c r="BB311" s="7">
        <f t="shared" si="110"/>
        <v>155.39729175833011</v>
      </c>
      <c r="BC311" s="3">
        <v>140.9</v>
      </c>
      <c r="BD311" s="7">
        <f t="shared" si="111"/>
        <v>134.84888824808718</v>
      </c>
      <c r="BE311" s="3">
        <v>162.66</v>
      </c>
      <c r="BF311" s="7">
        <f t="shared" si="112"/>
        <v>143.3316273940674</v>
      </c>
      <c r="BG311" s="3">
        <v>174.37</v>
      </c>
      <c r="BH311" s="7">
        <f t="shared" si="113"/>
        <v>8.3263756103107767</v>
      </c>
      <c r="BI311" s="4" t="e">
        <f>NA()</f>
        <v>#N/A</v>
      </c>
      <c r="BJ311" s="6" t="e">
        <f t="shared" si="114"/>
        <v>#N/A</v>
      </c>
      <c r="BK311" s="4" t="e">
        <f>NA()</f>
        <v>#N/A</v>
      </c>
      <c r="BL311" s="4"/>
      <c r="BM311" s="3" t="s">
        <v>98</v>
      </c>
      <c r="BO311" s="4" t="e">
        <f>NA()</f>
        <v>#N/A</v>
      </c>
      <c r="BP311" s="6" t="e">
        <f t="shared" si="115"/>
        <v>#N/A</v>
      </c>
      <c r="BQ311" s="4" t="e">
        <f>NA()</f>
        <v>#N/A</v>
      </c>
      <c r="BR311" s="6" t="e">
        <f t="shared" si="116"/>
        <v>#N/A</v>
      </c>
      <c r="BS311" s="4" t="e">
        <f>NA()</f>
        <v>#N/A</v>
      </c>
      <c r="BT311" s="6" t="e">
        <f t="shared" si="117"/>
        <v>#N/A</v>
      </c>
      <c r="BU311" s="3">
        <v>114.38</v>
      </c>
      <c r="BW311" s="3">
        <v>18.2</v>
      </c>
      <c r="BX311" s="7">
        <f t="shared" si="118"/>
        <v>24.620226562107256</v>
      </c>
      <c r="BY311" s="3" t="s">
        <v>98</v>
      </c>
      <c r="CA311" s="3">
        <v>14.54</v>
      </c>
      <c r="CB311" s="7">
        <f t="shared" si="119"/>
        <v>18.923011439742645</v>
      </c>
      <c r="CC311" s="4" t="e">
        <f>NA()</f>
        <v>#N/A</v>
      </c>
      <c r="CD311" s="4"/>
      <c r="CE311" s="3">
        <v>510329.94</v>
      </c>
    </row>
    <row r="312" spans="1:83" x14ac:dyDescent="0.3">
      <c r="A312" s="3" t="s">
        <v>734</v>
      </c>
      <c r="B312" s="4">
        <v>1120</v>
      </c>
      <c r="C312" s="4">
        <v>2779077</v>
      </c>
      <c r="D312" s="4">
        <v>6277901</v>
      </c>
      <c r="E312" s="3" t="s">
        <v>98</v>
      </c>
      <c r="G312" s="3" t="s">
        <v>98</v>
      </c>
      <c r="I312" s="3" t="s">
        <v>98</v>
      </c>
      <c r="K312" s="3" t="s">
        <v>98</v>
      </c>
      <c r="M312" s="3">
        <v>2673.55</v>
      </c>
      <c r="N312" s="7">
        <f t="shared" si="96"/>
        <v>555.44715390964564</v>
      </c>
      <c r="O312" s="3">
        <v>42.2</v>
      </c>
      <c r="P312" s="9">
        <f t="shared" si="97"/>
        <v>16.208755669864363</v>
      </c>
      <c r="Q312" s="3">
        <v>63976.62</v>
      </c>
      <c r="R312" s="9">
        <f t="shared" si="98"/>
        <v>64.200647734090339</v>
      </c>
      <c r="S312" s="3">
        <v>356478.46</v>
      </c>
      <c r="T312" s="7">
        <f t="shared" si="99"/>
        <v>52.025237817303797</v>
      </c>
      <c r="U312" s="3" t="s">
        <v>98</v>
      </c>
      <c r="W312" s="3">
        <v>4478.2</v>
      </c>
      <c r="X312" s="7">
        <f t="shared" si="100"/>
        <v>6293.1952073345701</v>
      </c>
      <c r="Y312" s="3" t="s">
        <v>98</v>
      </c>
      <c r="AA312" s="3">
        <v>41510.17</v>
      </c>
      <c r="AB312" s="7">
        <f t="shared" si="101"/>
        <v>4.307992734713002</v>
      </c>
      <c r="AC312" s="3">
        <v>14610.49</v>
      </c>
      <c r="AD312" s="7">
        <f t="shared" si="102"/>
        <v>1.607036334085866</v>
      </c>
      <c r="AE312" s="4" t="e">
        <f>NA()</f>
        <v>#N/A</v>
      </c>
      <c r="AF312" s="6" t="e">
        <f t="shared" si="103"/>
        <v>#N/A</v>
      </c>
      <c r="AG312" s="4" t="e">
        <f>NA()</f>
        <v>#N/A</v>
      </c>
      <c r="AH312" s="4"/>
      <c r="AI312" s="3">
        <v>954.11</v>
      </c>
      <c r="AJ312" s="7">
        <f t="shared" si="104"/>
        <v>-395.57720137847576</v>
      </c>
      <c r="AK312" s="3">
        <v>1052.42</v>
      </c>
      <c r="AL312" s="7">
        <f t="shared" si="105"/>
        <v>9.3647740680545891E-2</v>
      </c>
      <c r="AM312" s="3">
        <v>25333.85</v>
      </c>
      <c r="AN312" s="7">
        <f t="shared" si="106"/>
        <v>2.4043658290226144</v>
      </c>
      <c r="AO312" s="3" t="s">
        <v>98</v>
      </c>
      <c r="AQ312" s="3">
        <v>125.83</v>
      </c>
      <c r="AS312" s="4" t="e">
        <f>NA()</f>
        <v>#N/A</v>
      </c>
      <c r="AT312" s="7" t="e">
        <f t="shared" si="107"/>
        <v>#N/A</v>
      </c>
      <c r="AU312" s="3">
        <v>34.33</v>
      </c>
      <c r="AV312" s="7">
        <f t="shared" si="108"/>
        <v>53.688694922429541</v>
      </c>
      <c r="AW312" s="3">
        <v>10.15</v>
      </c>
      <c r="AX312" s="7">
        <f t="shared" si="109"/>
        <v>13.093903647211039</v>
      </c>
      <c r="AY312" s="3" t="s">
        <v>98</v>
      </c>
      <c r="BA312" s="3">
        <v>235.74</v>
      </c>
      <c r="BB312" s="7">
        <f t="shared" si="110"/>
        <v>192.73613699746798</v>
      </c>
      <c r="BC312" s="3">
        <v>166.79</v>
      </c>
      <c r="BD312" s="7">
        <f t="shared" si="111"/>
        <v>159.62701256847734</v>
      </c>
      <c r="BE312" s="3">
        <v>166.89</v>
      </c>
      <c r="BF312" s="7">
        <f t="shared" si="112"/>
        <v>147.05898989177368</v>
      </c>
      <c r="BG312" s="3">
        <v>180.99</v>
      </c>
      <c r="BH312" s="7">
        <f t="shared" si="113"/>
        <v>8.6424885112699847</v>
      </c>
      <c r="BI312" s="4" t="e">
        <f>NA()</f>
        <v>#N/A</v>
      </c>
      <c r="BJ312" s="6" t="e">
        <f t="shared" si="114"/>
        <v>#N/A</v>
      </c>
      <c r="BK312" s="4" t="e">
        <f>NA()</f>
        <v>#N/A</v>
      </c>
      <c r="BL312" s="4"/>
      <c r="BM312" s="3" t="s">
        <v>98</v>
      </c>
      <c r="BO312" s="4" t="e">
        <f>NA()</f>
        <v>#N/A</v>
      </c>
      <c r="BP312" s="6" t="e">
        <f t="shared" si="115"/>
        <v>#N/A</v>
      </c>
      <c r="BQ312" s="4" t="e">
        <f>NA()</f>
        <v>#N/A</v>
      </c>
      <c r="BR312" s="6" t="e">
        <f t="shared" si="116"/>
        <v>#N/A</v>
      </c>
      <c r="BS312" s="4" t="e">
        <f>NA()</f>
        <v>#N/A</v>
      </c>
      <c r="BT312" s="6" t="e">
        <f t="shared" si="117"/>
        <v>#N/A</v>
      </c>
      <c r="BU312" s="4" t="e">
        <f>NA()</f>
        <v>#N/A</v>
      </c>
      <c r="BV312" s="4"/>
      <c r="BW312" s="3">
        <v>21.02</v>
      </c>
      <c r="BX312" s="7">
        <f t="shared" si="118"/>
        <v>28.435008919532667</v>
      </c>
      <c r="BY312" s="3" t="s">
        <v>98</v>
      </c>
      <c r="CA312" s="3">
        <v>17.02</v>
      </c>
      <c r="CB312" s="7">
        <f t="shared" si="119"/>
        <v>22.150595234141665</v>
      </c>
      <c r="CC312" s="4" t="e">
        <f>NA()</f>
        <v>#N/A</v>
      </c>
      <c r="CD312" s="4"/>
      <c r="CE312" s="3">
        <v>487931.16</v>
      </c>
    </row>
    <row r="313" spans="1:83" x14ac:dyDescent="0.3">
      <c r="A313" s="3" t="s">
        <v>734</v>
      </c>
      <c r="B313" s="4">
        <v>1140</v>
      </c>
      <c r="C313" s="4">
        <v>2779077</v>
      </c>
      <c r="D313" s="4">
        <v>6277901</v>
      </c>
      <c r="E313" s="3" t="s">
        <v>98</v>
      </c>
      <c r="G313" s="3" t="s">
        <v>98</v>
      </c>
      <c r="I313" s="3" t="s">
        <v>98</v>
      </c>
      <c r="K313" s="3" t="s">
        <v>98</v>
      </c>
      <c r="M313" s="3">
        <v>2353.85</v>
      </c>
      <c r="N313" s="7">
        <f t="shared" si="96"/>
        <v>489.02742915981344</v>
      </c>
      <c r="O313" s="3">
        <v>40.659999999999997</v>
      </c>
      <c r="P313" s="9">
        <f t="shared" si="97"/>
        <v>15.617251316035187</v>
      </c>
      <c r="Q313" s="3">
        <v>65173.64</v>
      </c>
      <c r="R313" s="9">
        <f t="shared" si="98"/>
        <v>65.401859354064328</v>
      </c>
      <c r="S313" s="3">
        <v>371552.7</v>
      </c>
      <c r="T313" s="7">
        <f t="shared" si="99"/>
        <v>54.225205021255228</v>
      </c>
      <c r="U313" s="3" t="s">
        <v>98</v>
      </c>
      <c r="W313" s="3">
        <v>3577.46</v>
      </c>
      <c r="X313" s="7">
        <f t="shared" si="100"/>
        <v>5027.3891577935628</v>
      </c>
      <c r="Y313" s="3" t="s">
        <v>98</v>
      </c>
      <c r="AA313" s="3">
        <v>32071.55</v>
      </c>
      <c r="AB313" s="7">
        <f t="shared" si="101"/>
        <v>3.3284374501714828</v>
      </c>
      <c r="AC313" s="3">
        <v>19850.89</v>
      </c>
      <c r="AD313" s="7">
        <f t="shared" si="102"/>
        <v>2.1834381662724369</v>
      </c>
      <c r="AE313" s="4" t="e">
        <f>NA()</f>
        <v>#N/A</v>
      </c>
      <c r="AF313" s="6" t="e">
        <f t="shared" si="103"/>
        <v>#N/A</v>
      </c>
      <c r="AG313" s="4" t="e">
        <f>NA()</f>
        <v>#N/A</v>
      </c>
      <c r="AH313" s="4"/>
      <c r="AI313" s="3">
        <v>789.51</v>
      </c>
      <c r="AJ313" s="7">
        <f t="shared" si="104"/>
        <v>-327.3334901220199</v>
      </c>
      <c r="AK313" s="3">
        <v>1125.6600000000001</v>
      </c>
      <c r="AL313" s="7">
        <f t="shared" si="105"/>
        <v>0.10016487312523831</v>
      </c>
      <c r="AM313" s="3">
        <v>24848.69</v>
      </c>
      <c r="AN313" s="7">
        <f t="shared" si="106"/>
        <v>2.3583206315651175</v>
      </c>
      <c r="AO313" s="3" t="s">
        <v>98</v>
      </c>
      <c r="AQ313" s="4" t="e">
        <f>NA()</f>
        <v>#N/A</v>
      </c>
      <c r="AR313" s="4"/>
      <c r="AS313" s="4" t="e">
        <f>NA()</f>
        <v>#N/A</v>
      </c>
      <c r="AT313" s="7" t="e">
        <f t="shared" si="107"/>
        <v>#N/A</v>
      </c>
      <c r="AU313" s="3">
        <v>72.17</v>
      </c>
      <c r="AV313" s="7">
        <f t="shared" si="108"/>
        <v>112.86667965487155</v>
      </c>
      <c r="AW313" s="4" t="e">
        <f>NA()</f>
        <v>#N/A</v>
      </c>
      <c r="AX313" s="7" t="e">
        <f t="shared" si="109"/>
        <v>#N/A</v>
      </c>
      <c r="AY313" s="3" t="s">
        <v>98</v>
      </c>
      <c r="BA313" s="3">
        <v>173.9</v>
      </c>
      <c r="BB313" s="7">
        <f t="shared" si="110"/>
        <v>142.17703497013525</v>
      </c>
      <c r="BC313" s="3">
        <v>181.76</v>
      </c>
      <c r="BD313" s="7">
        <f t="shared" si="111"/>
        <v>173.95410878617687</v>
      </c>
      <c r="BE313" s="3">
        <v>177.3</v>
      </c>
      <c r="BF313" s="7">
        <f t="shared" si="112"/>
        <v>156.23200256343387</v>
      </c>
      <c r="BG313" s="3">
        <v>153.86000000000001</v>
      </c>
      <c r="BH313" s="7">
        <f t="shared" si="113"/>
        <v>7.3469986316592077</v>
      </c>
      <c r="BI313" s="4" t="e">
        <f>NA()</f>
        <v>#N/A</v>
      </c>
      <c r="BJ313" s="6" t="e">
        <f t="shared" si="114"/>
        <v>#N/A</v>
      </c>
      <c r="BK313" s="4" t="e">
        <f>NA()</f>
        <v>#N/A</v>
      </c>
      <c r="BL313" s="4"/>
      <c r="BM313" s="3" t="s">
        <v>98</v>
      </c>
      <c r="BO313" s="4" t="e">
        <f>NA()</f>
        <v>#N/A</v>
      </c>
      <c r="BP313" s="6" t="e">
        <f t="shared" si="115"/>
        <v>#N/A</v>
      </c>
      <c r="BQ313" s="4" t="e">
        <f>NA()</f>
        <v>#N/A</v>
      </c>
      <c r="BR313" s="6" t="e">
        <f t="shared" si="116"/>
        <v>#N/A</v>
      </c>
      <c r="BS313" s="3">
        <v>290.64999999999998</v>
      </c>
      <c r="BT313" s="7">
        <f t="shared" si="117"/>
        <v>37.642343082280121</v>
      </c>
      <c r="BU313" s="4" t="e">
        <f>NA()</f>
        <v>#N/A</v>
      </c>
      <c r="BV313" s="4"/>
      <c r="BW313" s="3">
        <v>19.21</v>
      </c>
      <c r="BX313" s="7">
        <f t="shared" si="118"/>
        <v>25.986513860334089</v>
      </c>
      <c r="BY313" s="3" t="s">
        <v>98</v>
      </c>
      <c r="CA313" s="3">
        <v>14.87</v>
      </c>
      <c r="CB313" s="7">
        <f t="shared" si="119"/>
        <v>19.352488315610255</v>
      </c>
      <c r="CC313" s="4" t="e">
        <f>NA()</f>
        <v>#N/A</v>
      </c>
      <c r="CD313" s="4"/>
      <c r="CE313" s="3">
        <v>477531.69</v>
      </c>
    </row>
    <row r="314" spans="1:83" x14ac:dyDescent="0.3">
      <c r="A314" s="3" t="s">
        <v>734</v>
      </c>
      <c r="B314" s="4">
        <v>1160</v>
      </c>
      <c r="C314" s="4">
        <v>2779077</v>
      </c>
      <c r="D314" s="4">
        <v>6277901</v>
      </c>
      <c r="E314" s="3" t="s">
        <v>98</v>
      </c>
      <c r="G314" s="3" t="s">
        <v>98</v>
      </c>
      <c r="I314" s="3" t="s">
        <v>98</v>
      </c>
      <c r="K314" s="3" t="s">
        <v>98</v>
      </c>
      <c r="M314" s="3">
        <v>2175.61</v>
      </c>
      <c r="N314" s="7">
        <f t="shared" si="96"/>
        <v>451.99692637779884</v>
      </c>
      <c r="O314" s="3">
        <v>43.8</v>
      </c>
      <c r="P314" s="9">
        <f t="shared" si="97"/>
        <v>16.823305647868697</v>
      </c>
      <c r="Q314" s="3">
        <v>64475.839999999997</v>
      </c>
      <c r="R314" s="9">
        <f t="shared" si="98"/>
        <v>64.701615859036806</v>
      </c>
      <c r="S314" s="3">
        <v>371284.7</v>
      </c>
      <c r="T314" s="7">
        <f t="shared" si="99"/>
        <v>54.186092521344186</v>
      </c>
      <c r="U314" s="3" t="s">
        <v>98</v>
      </c>
      <c r="W314" s="3">
        <v>7067.36</v>
      </c>
      <c r="X314" s="7">
        <f t="shared" si="100"/>
        <v>9931.7306240248417</v>
      </c>
      <c r="Y314" s="3" t="s">
        <v>98</v>
      </c>
      <c r="AA314" s="3">
        <v>34892.980000000003</v>
      </c>
      <c r="AB314" s="7">
        <f t="shared" si="101"/>
        <v>3.6212500293900529</v>
      </c>
      <c r="AC314" s="3">
        <v>23653.35</v>
      </c>
      <c r="AD314" s="7">
        <f t="shared" si="102"/>
        <v>2.6016781690997299</v>
      </c>
      <c r="AE314" s="4" t="e">
        <f>NA()</f>
        <v>#N/A</v>
      </c>
      <c r="AF314" s="6" t="e">
        <f t="shared" si="103"/>
        <v>#N/A</v>
      </c>
      <c r="AG314" s="4" t="e">
        <f>NA()</f>
        <v>#N/A</v>
      </c>
      <c r="AH314" s="4"/>
      <c r="AI314" s="3">
        <v>1373.73</v>
      </c>
      <c r="AJ314" s="7">
        <f t="shared" si="104"/>
        <v>-569.55305871404084</v>
      </c>
      <c r="AK314" s="3">
        <v>1745.84</v>
      </c>
      <c r="AL314" s="7">
        <f t="shared" si="105"/>
        <v>0.15535049846042856</v>
      </c>
      <c r="AM314" s="3">
        <v>29558.43</v>
      </c>
      <c r="AN314" s="7">
        <f t="shared" si="106"/>
        <v>2.8053090648107935</v>
      </c>
      <c r="AO314" s="3" t="s">
        <v>98</v>
      </c>
      <c r="AQ314" s="4" t="e">
        <f>NA()</f>
        <v>#N/A</v>
      </c>
      <c r="AR314" s="4"/>
      <c r="AS314" s="4" t="e">
        <f>NA()</f>
        <v>#N/A</v>
      </c>
      <c r="AT314" s="7" t="e">
        <f t="shared" si="107"/>
        <v>#N/A</v>
      </c>
      <c r="AU314" s="3">
        <v>30.75</v>
      </c>
      <c r="AV314" s="7">
        <f t="shared" si="108"/>
        <v>48.089932096262991</v>
      </c>
      <c r="AW314" s="4" t="e">
        <f>NA()</f>
        <v>#N/A</v>
      </c>
      <c r="AX314" s="7" t="e">
        <f t="shared" si="109"/>
        <v>#N/A</v>
      </c>
      <c r="AY314" s="3" t="s">
        <v>98</v>
      </c>
      <c r="BA314" s="3">
        <v>179.05</v>
      </c>
      <c r="BB314" s="7">
        <f t="shared" si="110"/>
        <v>146.38756820818122</v>
      </c>
      <c r="BC314" s="3">
        <v>170.63</v>
      </c>
      <c r="BD314" s="7">
        <f t="shared" si="111"/>
        <v>163.30209937381912</v>
      </c>
      <c r="BE314" s="3">
        <v>181.41</v>
      </c>
      <c r="BF314" s="7">
        <f t="shared" si="112"/>
        <v>159.85362428106336</v>
      </c>
      <c r="BG314" s="3">
        <v>160.59</v>
      </c>
      <c r="BH314" s="7">
        <f t="shared" si="113"/>
        <v>7.6683641639032372</v>
      </c>
      <c r="BI314" s="4" t="e">
        <f>NA()</f>
        <v>#N/A</v>
      </c>
      <c r="BJ314" s="6" t="e">
        <f t="shared" si="114"/>
        <v>#N/A</v>
      </c>
      <c r="BK314" s="4" t="e">
        <f>NA()</f>
        <v>#N/A</v>
      </c>
      <c r="BL314" s="4"/>
      <c r="BM314" s="3" t="s">
        <v>98</v>
      </c>
      <c r="BO314" s="4" t="e">
        <f>NA()</f>
        <v>#N/A</v>
      </c>
      <c r="BP314" s="6" t="e">
        <f t="shared" si="115"/>
        <v>#N/A</v>
      </c>
      <c r="BQ314" s="4" t="e">
        <f>NA()</f>
        <v>#N/A</v>
      </c>
      <c r="BR314" s="6" t="e">
        <f t="shared" si="116"/>
        <v>#N/A</v>
      </c>
      <c r="BS314" s="3">
        <v>279.27</v>
      </c>
      <c r="BT314" s="7">
        <f t="shared" si="117"/>
        <v>36.168509040386617</v>
      </c>
      <c r="BU314" s="4" t="e">
        <f>NA()</f>
        <v>#N/A</v>
      </c>
      <c r="BV314" s="4"/>
      <c r="BW314" s="3">
        <v>32.86</v>
      </c>
      <c r="BX314" s="7">
        <f t="shared" si="118"/>
        <v>44.451683781914532</v>
      </c>
      <c r="BY314" s="3" t="s">
        <v>98</v>
      </c>
      <c r="CA314" s="3">
        <v>11</v>
      </c>
      <c r="CB314" s="7">
        <f t="shared" si="119"/>
        <v>14.31589586225372</v>
      </c>
      <c r="CC314" s="4" t="e">
        <f>NA()</f>
        <v>#N/A</v>
      </c>
      <c r="CD314" s="4"/>
      <c r="CE314" s="3">
        <v>462682.8</v>
      </c>
    </row>
    <row r="315" spans="1:83" x14ac:dyDescent="0.3">
      <c r="A315" s="3" t="s">
        <v>734</v>
      </c>
      <c r="B315" s="4">
        <v>1180</v>
      </c>
      <c r="C315" s="4">
        <v>2779077</v>
      </c>
      <c r="D315" s="4">
        <v>6277901</v>
      </c>
      <c r="E315" s="3" t="s">
        <v>98</v>
      </c>
      <c r="G315" s="3" t="s">
        <v>98</v>
      </c>
      <c r="I315" s="3" t="s">
        <v>98</v>
      </c>
      <c r="K315" s="3" t="s">
        <v>98</v>
      </c>
      <c r="M315" s="3">
        <v>2172.8000000000002</v>
      </c>
      <c r="N315" s="7">
        <f t="shared" si="96"/>
        <v>451.41313086154292</v>
      </c>
      <c r="O315" s="3">
        <v>33.880000000000003</v>
      </c>
      <c r="P315" s="9">
        <f t="shared" si="97"/>
        <v>13.013095784241816</v>
      </c>
      <c r="Q315" s="3">
        <v>65195.15</v>
      </c>
      <c r="R315" s="9">
        <f t="shared" si="98"/>
        <v>65.423444675901607</v>
      </c>
      <c r="S315" s="3">
        <v>372061.45</v>
      </c>
      <c r="T315" s="7">
        <f t="shared" si="99"/>
        <v>54.299453097112469</v>
      </c>
      <c r="U315" s="3" t="s">
        <v>98</v>
      </c>
      <c r="W315" s="4" t="e">
        <f>NA()</f>
        <v>#N/A</v>
      </c>
      <c r="X315" s="7" t="e">
        <f t="shared" si="100"/>
        <v>#N/A</v>
      </c>
      <c r="Y315" s="3" t="s">
        <v>98</v>
      </c>
      <c r="AA315" s="3">
        <v>33145.03</v>
      </c>
      <c r="AB315" s="7">
        <f t="shared" si="101"/>
        <v>3.4398449447893009</v>
      </c>
      <c r="AC315" s="3">
        <v>24472.36</v>
      </c>
      <c r="AD315" s="7">
        <f t="shared" si="102"/>
        <v>2.6917626787896629</v>
      </c>
      <c r="AE315" s="4" t="e">
        <f>NA()</f>
        <v>#N/A</v>
      </c>
      <c r="AF315" s="6" t="e">
        <f t="shared" si="103"/>
        <v>#N/A</v>
      </c>
      <c r="AG315" s="4" t="e">
        <f>NA()</f>
        <v>#N/A</v>
      </c>
      <c r="AH315" s="4"/>
      <c r="AI315" s="3">
        <v>1434.99</v>
      </c>
      <c r="AJ315" s="7">
        <f t="shared" si="104"/>
        <v>-594.95165987789551</v>
      </c>
      <c r="AK315" s="3">
        <v>1892.26</v>
      </c>
      <c r="AL315" s="7">
        <f t="shared" si="105"/>
        <v>0.16837942435545672</v>
      </c>
      <c r="AM315" s="3">
        <v>23796.54</v>
      </c>
      <c r="AN315" s="7">
        <f t="shared" si="106"/>
        <v>2.2584639770492765</v>
      </c>
      <c r="AO315" s="3" t="s">
        <v>98</v>
      </c>
      <c r="AQ315" s="4" t="e">
        <f>NA()</f>
        <v>#N/A</v>
      </c>
      <c r="AR315" s="4"/>
      <c r="AS315" s="4" t="e">
        <f>NA()</f>
        <v>#N/A</v>
      </c>
      <c r="AT315" s="7" t="e">
        <f t="shared" si="107"/>
        <v>#N/A</v>
      </c>
      <c r="AU315" s="3">
        <v>44.2</v>
      </c>
      <c r="AV315" s="7">
        <f t="shared" si="108"/>
        <v>69.124390200156896</v>
      </c>
      <c r="AW315" s="4" t="e">
        <f>NA()</f>
        <v>#N/A</v>
      </c>
      <c r="AX315" s="7" t="e">
        <f t="shared" si="109"/>
        <v>#N/A</v>
      </c>
      <c r="AY315" s="3" t="s">
        <v>98</v>
      </c>
      <c r="BA315" s="3">
        <v>163.54</v>
      </c>
      <c r="BB315" s="7">
        <f t="shared" si="110"/>
        <v>133.70691373787187</v>
      </c>
      <c r="BC315" s="3">
        <v>146.59</v>
      </c>
      <c r="BD315" s="7">
        <f t="shared" si="111"/>
        <v>140.29452468621076</v>
      </c>
      <c r="BE315" s="3">
        <v>156.04</v>
      </c>
      <c r="BF315" s="7">
        <f t="shared" si="112"/>
        <v>137.49826102649868</v>
      </c>
      <c r="BG315" s="3">
        <v>146.38999999999999</v>
      </c>
      <c r="BH315" s="7">
        <f t="shared" si="113"/>
        <v>6.9902972162263826</v>
      </c>
      <c r="BI315" s="4" t="e">
        <f>NA()</f>
        <v>#N/A</v>
      </c>
      <c r="BJ315" s="6" t="e">
        <f t="shared" si="114"/>
        <v>#N/A</v>
      </c>
      <c r="BK315" s="4" t="e">
        <f>NA()</f>
        <v>#N/A</v>
      </c>
      <c r="BL315" s="4"/>
      <c r="BM315" s="3" t="s">
        <v>98</v>
      </c>
      <c r="BO315" s="4" t="e">
        <f>NA()</f>
        <v>#N/A</v>
      </c>
      <c r="BP315" s="6" t="e">
        <f t="shared" si="115"/>
        <v>#N/A</v>
      </c>
      <c r="BQ315" s="4" t="e">
        <f>NA()</f>
        <v>#N/A</v>
      </c>
      <c r="BR315" s="6" t="e">
        <f t="shared" si="116"/>
        <v>#N/A</v>
      </c>
      <c r="BS315" s="3">
        <v>246.1</v>
      </c>
      <c r="BT315" s="7">
        <f t="shared" si="117"/>
        <v>31.872632487697018</v>
      </c>
      <c r="BU315" s="4" t="e">
        <f>NA()</f>
        <v>#N/A</v>
      </c>
      <c r="BV315" s="4"/>
      <c r="BW315" s="3">
        <v>23.71</v>
      </c>
      <c r="BX315" s="7">
        <f t="shared" si="118"/>
        <v>32.073932515800173</v>
      </c>
      <c r="BY315" s="3" t="s">
        <v>98</v>
      </c>
      <c r="CA315" s="3">
        <v>9.5399999999999991</v>
      </c>
      <c r="CB315" s="7">
        <f t="shared" si="119"/>
        <v>12.415786047809135</v>
      </c>
      <c r="CC315" s="4" t="e">
        <f>NA()</f>
        <v>#N/A</v>
      </c>
      <c r="CD315" s="4"/>
      <c r="CE315" s="3">
        <v>474859.45</v>
      </c>
    </row>
    <row r="316" spans="1:83" x14ac:dyDescent="0.3">
      <c r="A316" s="3" t="s">
        <v>734</v>
      </c>
      <c r="B316" s="4">
        <v>1200</v>
      </c>
      <c r="C316" s="4">
        <v>2779077</v>
      </c>
      <c r="D316" s="4">
        <v>6277901</v>
      </c>
      <c r="E316" s="3" t="s">
        <v>98</v>
      </c>
      <c r="G316" s="3" t="s">
        <v>98</v>
      </c>
      <c r="I316" s="3" t="s">
        <v>98</v>
      </c>
      <c r="K316" s="3" t="s">
        <v>98</v>
      </c>
      <c r="M316" s="3">
        <v>1874.51</v>
      </c>
      <c r="N316" s="7">
        <f t="shared" si="96"/>
        <v>389.44147088147582</v>
      </c>
      <c r="O316" s="3">
        <v>29.35</v>
      </c>
      <c r="P316" s="9">
        <f t="shared" si="97"/>
        <v>11.27315115901704</v>
      </c>
      <c r="Q316" s="3">
        <v>75408.210000000006</v>
      </c>
      <c r="R316" s="9">
        <f t="shared" si="98"/>
        <v>75.672267876425934</v>
      </c>
      <c r="S316" s="3">
        <v>414714.56</v>
      </c>
      <c r="T316" s="7">
        <f t="shared" si="99"/>
        <v>60.524340265323467</v>
      </c>
      <c r="U316" s="3" t="s">
        <v>98</v>
      </c>
      <c r="W316" s="3">
        <v>1588.15</v>
      </c>
      <c r="X316" s="7">
        <f t="shared" si="100"/>
        <v>2231.8203672297795</v>
      </c>
      <c r="Y316" s="3" t="s">
        <v>98</v>
      </c>
      <c r="AA316" s="3">
        <v>38381.43</v>
      </c>
      <c r="AB316" s="7">
        <f t="shared" si="101"/>
        <v>3.9832870255143655</v>
      </c>
      <c r="AC316" s="3">
        <v>25409.58</v>
      </c>
      <c r="AD316" s="7">
        <f t="shared" si="102"/>
        <v>2.7948493372817436</v>
      </c>
      <c r="AE316" s="4" t="e">
        <f>NA()</f>
        <v>#N/A</v>
      </c>
      <c r="AF316" s="6" t="e">
        <f t="shared" si="103"/>
        <v>#N/A</v>
      </c>
      <c r="AG316" s="3">
        <v>6154.41</v>
      </c>
      <c r="AI316" s="3">
        <v>1502.81</v>
      </c>
      <c r="AJ316" s="7">
        <f t="shared" si="104"/>
        <v>-623.07005901163086</v>
      </c>
      <c r="AK316" s="3">
        <v>1879.46</v>
      </c>
      <c r="AL316" s="7">
        <f t="shared" si="105"/>
        <v>0.16724043889270326</v>
      </c>
      <c r="AM316" s="3">
        <v>28557.64</v>
      </c>
      <c r="AN316" s="7">
        <f t="shared" si="106"/>
        <v>2.7103268462365322</v>
      </c>
      <c r="AO316" s="3" t="s">
        <v>98</v>
      </c>
      <c r="AQ316" s="4" t="e">
        <f>NA()</f>
        <v>#N/A</v>
      </c>
      <c r="AR316" s="4"/>
      <c r="AS316" s="3">
        <v>94.78</v>
      </c>
      <c r="AT316" s="7">
        <f t="shared" si="107"/>
        <v>200.62570339410848</v>
      </c>
      <c r="AU316" s="3">
        <v>175.4</v>
      </c>
      <c r="AV316" s="7">
        <f t="shared" si="108"/>
        <v>274.30810047754568</v>
      </c>
      <c r="AW316" s="4" t="e">
        <f>NA()</f>
        <v>#N/A</v>
      </c>
      <c r="AX316" s="7" t="e">
        <f t="shared" si="109"/>
        <v>#N/A</v>
      </c>
      <c r="AY316" s="3" t="s">
        <v>98</v>
      </c>
      <c r="BA316" s="3">
        <v>196.58</v>
      </c>
      <c r="BB316" s="7">
        <f t="shared" si="110"/>
        <v>160.71973280292804</v>
      </c>
      <c r="BC316" s="3">
        <v>164.4</v>
      </c>
      <c r="BD316" s="7">
        <f t="shared" si="111"/>
        <v>157.33965385369433</v>
      </c>
      <c r="BE316" s="3">
        <v>169.89</v>
      </c>
      <c r="BF316" s="7">
        <f t="shared" si="112"/>
        <v>149.70250939369302</v>
      </c>
      <c r="BG316" s="3">
        <v>123.15</v>
      </c>
      <c r="BH316" s="7">
        <f t="shared" si="113"/>
        <v>5.8805594793242646</v>
      </c>
      <c r="BI316" s="4" t="e">
        <f>NA()</f>
        <v>#N/A</v>
      </c>
      <c r="BJ316" s="6" t="e">
        <f t="shared" si="114"/>
        <v>#N/A</v>
      </c>
      <c r="BK316" s="4" t="e">
        <f>NA()</f>
        <v>#N/A</v>
      </c>
      <c r="BL316" s="4"/>
      <c r="BM316" s="3" t="s">
        <v>98</v>
      </c>
      <c r="BO316" s="4" t="e">
        <f>NA()</f>
        <v>#N/A</v>
      </c>
      <c r="BP316" s="6" t="e">
        <f t="shared" si="115"/>
        <v>#N/A</v>
      </c>
      <c r="BQ316" s="4" t="e">
        <f>NA()</f>
        <v>#N/A</v>
      </c>
      <c r="BR316" s="6" t="e">
        <f t="shared" si="116"/>
        <v>#N/A</v>
      </c>
      <c r="BS316" s="4" t="e">
        <f>NA()</f>
        <v>#N/A</v>
      </c>
      <c r="BT316" s="6" t="e">
        <f t="shared" si="117"/>
        <v>#N/A</v>
      </c>
      <c r="BU316" s="4" t="e">
        <f>NA()</f>
        <v>#N/A</v>
      </c>
      <c r="BV316" s="4"/>
      <c r="BW316" s="3">
        <v>27.21</v>
      </c>
      <c r="BX316" s="7">
        <f t="shared" si="118"/>
        <v>36.808591470051567</v>
      </c>
      <c r="BY316" s="3" t="s">
        <v>98</v>
      </c>
      <c r="CA316" s="3">
        <v>14.65</v>
      </c>
      <c r="CB316" s="7">
        <f t="shared" si="119"/>
        <v>19.066170398365184</v>
      </c>
      <c r="CC316" s="4" t="e">
        <f>NA()</f>
        <v>#N/A</v>
      </c>
      <c r="CD316" s="4"/>
      <c r="CE316" s="3">
        <v>403533.76</v>
      </c>
    </row>
    <row r="317" spans="1:83" x14ac:dyDescent="0.3">
      <c r="A317" s="3" t="s">
        <v>734</v>
      </c>
      <c r="B317" s="4">
        <v>1220</v>
      </c>
      <c r="C317" s="4">
        <v>2779077</v>
      </c>
      <c r="D317" s="4">
        <v>6277901</v>
      </c>
      <c r="E317" s="3" t="s">
        <v>98</v>
      </c>
      <c r="G317" s="3" t="s">
        <v>98</v>
      </c>
      <c r="I317" s="3" t="s">
        <v>98</v>
      </c>
      <c r="K317" s="3" t="s">
        <v>98</v>
      </c>
      <c r="M317" s="3">
        <v>1796.8</v>
      </c>
      <c r="N317" s="7">
        <f t="shared" si="96"/>
        <v>373.29672014544377</v>
      </c>
      <c r="O317" s="3">
        <v>31.52</v>
      </c>
      <c r="P317" s="9">
        <f t="shared" si="97"/>
        <v>12.10663456668542</v>
      </c>
      <c r="Q317" s="3">
        <v>73212.05</v>
      </c>
      <c r="R317" s="9">
        <f t="shared" si="98"/>
        <v>73.468417555360205</v>
      </c>
      <c r="S317" s="3">
        <v>369023.16</v>
      </c>
      <c r="T317" s="7">
        <f t="shared" si="99"/>
        <v>53.856038480117277</v>
      </c>
      <c r="U317" s="3" t="s">
        <v>98</v>
      </c>
      <c r="W317" s="3">
        <v>16990.59</v>
      </c>
      <c r="X317" s="7">
        <f t="shared" si="100"/>
        <v>23876.803081101043</v>
      </c>
      <c r="Y317" s="3" t="s">
        <v>98</v>
      </c>
      <c r="AA317" s="3">
        <v>33530.04</v>
      </c>
      <c r="AB317" s="7">
        <f t="shared" si="101"/>
        <v>3.4798019067287931</v>
      </c>
      <c r="AC317" s="3">
        <v>20081.54</v>
      </c>
      <c r="AD317" s="7">
        <f t="shared" si="102"/>
        <v>2.2088078103060664</v>
      </c>
      <c r="AE317" s="4" t="e">
        <f>NA()</f>
        <v>#N/A</v>
      </c>
      <c r="AF317" s="6" t="e">
        <f t="shared" si="103"/>
        <v>#N/A</v>
      </c>
      <c r="AG317" s="4" t="e">
        <f>NA()</f>
        <v>#N/A</v>
      </c>
      <c r="AH317" s="4"/>
      <c r="AI317" s="3">
        <v>1607.2</v>
      </c>
      <c r="AJ317" s="7">
        <f t="shared" si="104"/>
        <v>-666.35050262075265</v>
      </c>
      <c r="AK317" s="3">
        <v>1595.43</v>
      </c>
      <c r="AL317" s="7">
        <f t="shared" si="105"/>
        <v>0.14196652944068275</v>
      </c>
      <c r="AM317" s="3">
        <v>39681.46</v>
      </c>
      <c r="AN317" s="7">
        <f t="shared" si="106"/>
        <v>3.7660579213079619</v>
      </c>
      <c r="AO317" s="3" t="s">
        <v>98</v>
      </c>
      <c r="AQ317" s="4" t="e">
        <f>NA()</f>
        <v>#N/A</v>
      </c>
      <c r="AR317" s="4"/>
      <c r="AS317" s="4" t="e">
        <f>NA()</f>
        <v>#N/A</v>
      </c>
      <c r="AT317" s="7" t="e">
        <f t="shared" si="107"/>
        <v>#N/A</v>
      </c>
      <c r="AU317" s="3">
        <v>51.53</v>
      </c>
      <c r="AV317" s="7">
        <f t="shared" si="108"/>
        <v>80.587778891721371</v>
      </c>
      <c r="AW317" s="3">
        <v>15.55</v>
      </c>
      <c r="AX317" s="7">
        <f t="shared" si="109"/>
        <v>20.060118395480952</v>
      </c>
      <c r="AY317" s="3" t="s">
        <v>98</v>
      </c>
      <c r="BA317" s="3">
        <v>179.23</v>
      </c>
      <c r="BB317" s="7">
        <f t="shared" si="110"/>
        <v>146.53473247669544</v>
      </c>
      <c r="BC317" s="3">
        <v>175.07</v>
      </c>
      <c r="BD317" s="7">
        <f t="shared" si="111"/>
        <v>167.55141849249551</v>
      </c>
      <c r="BE317" s="3">
        <v>139.91</v>
      </c>
      <c r="BF317" s="7">
        <f t="shared" si="112"/>
        <v>123.28493783784562</v>
      </c>
      <c r="BG317" s="3">
        <v>120.25</v>
      </c>
      <c r="BH317" s="7">
        <f t="shared" si="113"/>
        <v>5.7420810181789914</v>
      </c>
      <c r="BI317" s="4" t="e">
        <f>NA()</f>
        <v>#N/A</v>
      </c>
      <c r="BJ317" s="6" t="e">
        <f t="shared" si="114"/>
        <v>#N/A</v>
      </c>
      <c r="BK317" s="4" t="e">
        <f>NA()</f>
        <v>#N/A</v>
      </c>
      <c r="BL317" s="4"/>
      <c r="BM317" s="3" t="s">
        <v>98</v>
      </c>
      <c r="BO317" s="4" t="e">
        <f>NA()</f>
        <v>#N/A</v>
      </c>
      <c r="BP317" s="6" t="e">
        <f t="shared" si="115"/>
        <v>#N/A</v>
      </c>
      <c r="BQ317" s="4" t="e">
        <f>NA()</f>
        <v>#N/A</v>
      </c>
      <c r="BR317" s="6" t="e">
        <f t="shared" si="116"/>
        <v>#N/A</v>
      </c>
      <c r="BS317" s="3">
        <v>266.77999999999997</v>
      </c>
      <c r="BT317" s="7">
        <f t="shared" si="117"/>
        <v>34.550917899503496</v>
      </c>
      <c r="BU317" s="4" t="e">
        <f>NA()</f>
        <v>#N/A</v>
      </c>
      <c r="BV317" s="4"/>
      <c r="BW317" s="3">
        <v>16.59</v>
      </c>
      <c r="BX317" s="7">
        <f t="shared" si="118"/>
        <v>22.442283443151616</v>
      </c>
      <c r="BY317" s="3" t="s">
        <v>98</v>
      </c>
      <c r="CA317" s="3">
        <v>15.36</v>
      </c>
      <c r="CB317" s="7">
        <f t="shared" si="119"/>
        <v>19.990196404019741</v>
      </c>
      <c r="CC317" s="4" t="e">
        <f>NA()</f>
        <v>#N/A</v>
      </c>
      <c r="CD317" s="4"/>
      <c r="CE317" s="3">
        <v>441469.93</v>
      </c>
    </row>
    <row r="318" spans="1:83" x14ac:dyDescent="0.3">
      <c r="A318" s="3" t="s">
        <v>734</v>
      </c>
      <c r="B318" s="4">
        <v>1240</v>
      </c>
      <c r="C318" s="4">
        <v>2779077</v>
      </c>
      <c r="D318" s="4">
        <v>6277901</v>
      </c>
      <c r="E318" s="3" t="s">
        <v>98</v>
      </c>
      <c r="G318" s="3" t="s">
        <v>98</v>
      </c>
      <c r="I318" s="3" t="s">
        <v>98</v>
      </c>
      <c r="K318" s="3" t="s">
        <v>98</v>
      </c>
      <c r="M318" s="3">
        <v>2183.7600000000002</v>
      </c>
      <c r="N318" s="7">
        <f t="shared" si="96"/>
        <v>453.69014113135262</v>
      </c>
      <c r="O318" s="3">
        <v>33.69</v>
      </c>
      <c r="P318" s="9">
        <f t="shared" si="97"/>
        <v>12.9401179743538</v>
      </c>
      <c r="Q318" s="3">
        <v>60526.05</v>
      </c>
      <c r="R318" s="9">
        <f t="shared" si="98"/>
        <v>60.737994829766542</v>
      </c>
      <c r="S318" s="3">
        <v>366621.98</v>
      </c>
      <c r="T318" s="7">
        <f t="shared" si="99"/>
        <v>53.505605075130745</v>
      </c>
      <c r="U318" s="3" t="s">
        <v>98</v>
      </c>
      <c r="W318" s="3">
        <v>8649.18</v>
      </c>
      <c r="X318" s="7">
        <f t="shared" si="100"/>
        <v>12154.655469468542</v>
      </c>
      <c r="Y318" s="3" t="s">
        <v>98</v>
      </c>
      <c r="AA318" s="3">
        <v>29051.16</v>
      </c>
      <c r="AB318" s="7">
        <f t="shared" si="101"/>
        <v>3.0149764796189698</v>
      </c>
      <c r="AC318" s="3">
        <v>26075.57</v>
      </c>
      <c r="AD318" s="7">
        <f t="shared" si="102"/>
        <v>2.8681028782744034</v>
      </c>
      <c r="AE318" s="4" t="e">
        <f>NA()</f>
        <v>#N/A</v>
      </c>
      <c r="AF318" s="6" t="e">
        <f t="shared" si="103"/>
        <v>#N/A</v>
      </c>
      <c r="AG318" s="4" t="e">
        <f>NA()</f>
        <v>#N/A</v>
      </c>
      <c r="AH318" s="4"/>
      <c r="AI318" s="3">
        <v>1192.43</v>
      </c>
      <c r="AJ318" s="7">
        <f t="shared" si="104"/>
        <v>-494.38547152816329</v>
      </c>
      <c r="AK318" s="3">
        <v>1668.38</v>
      </c>
      <c r="AL318" s="7">
        <f t="shared" si="105"/>
        <v>0.14845785674598463</v>
      </c>
      <c r="AM318" s="3">
        <v>31000.66</v>
      </c>
      <c r="AN318" s="7">
        <f t="shared" si="106"/>
        <v>2.9421871362287297</v>
      </c>
      <c r="AO318" s="3" t="s">
        <v>98</v>
      </c>
      <c r="AQ318" s="4" t="e">
        <f>NA()</f>
        <v>#N/A</v>
      </c>
      <c r="AR318" s="4"/>
      <c r="AS318" s="4" t="e">
        <f>NA()</f>
        <v>#N/A</v>
      </c>
      <c r="AT318" s="7" t="e">
        <f t="shared" si="107"/>
        <v>#N/A</v>
      </c>
      <c r="AU318" s="3">
        <v>46.9</v>
      </c>
      <c r="AV318" s="7">
        <f t="shared" si="108"/>
        <v>73.346920823243394</v>
      </c>
      <c r="AW318" s="3">
        <v>9.27</v>
      </c>
      <c r="AX318" s="7">
        <f t="shared" si="109"/>
        <v>11.958668651196682</v>
      </c>
      <c r="AY318" s="3" t="s">
        <v>98</v>
      </c>
      <c r="BA318" s="3">
        <v>147.33000000000001</v>
      </c>
      <c r="BB318" s="7">
        <f t="shared" si="110"/>
        <v>120.45395377889608</v>
      </c>
      <c r="BC318" s="3">
        <v>167.96</v>
      </c>
      <c r="BD318" s="7">
        <f t="shared" si="111"/>
        <v>160.74676557947993</v>
      </c>
      <c r="BE318" s="3">
        <v>162.34</v>
      </c>
      <c r="BF318" s="7">
        <f t="shared" si="112"/>
        <v>143.04965198052935</v>
      </c>
      <c r="BG318" s="3">
        <v>106.37</v>
      </c>
      <c r="BH318" s="7">
        <f t="shared" si="113"/>
        <v>5.0792944524216166</v>
      </c>
      <c r="BI318" s="4" t="e">
        <f>NA()</f>
        <v>#N/A</v>
      </c>
      <c r="BJ318" s="6" t="e">
        <f t="shared" si="114"/>
        <v>#N/A</v>
      </c>
      <c r="BK318" s="4" t="e">
        <f>NA()</f>
        <v>#N/A</v>
      </c>
      <c r="BL318" s="4"/>
      <c r="BM318" s="3" t="s">
        <v>98</v>
      </c>
      <c r="BO318" s="4" t="e">
        <f>NA()</f>
        <v>#N/A</v>
      </c>
      <c r="BP318" s="6" t="e">
        <f t="shared" si="115"/>
        <v>#N/A</v>
      </c>
      <c r="BQ318" s="4" t="e">
        <f>NA()</f>
        <v>#N/A</v>
      </c>
      <c r="BR318" s="6" t="e">
        <f t="shared" si="116"/>
        <v>#N/A</v>
      </c>
      <c r="BS318" s="3">
        <v>268.02</v>
      </c>
      <c r="BT318" s="7">
        <f t="shared" si="117"/>
        <v>34.711511415491891</v>
      </c>
      <c r="BU318" s="4" t="e">
        <f>NA()</f>
        <v>#N/A</v>
      </c>
      <c r="BV318" s="4"/>
      <c r="BW318" s="3">
        <v>18.41</v>
      </c>
      <c r="BX318" s="7">
        <f t="shared" si="118"/>
        <v>24.904306099362341</v>
      </c>
      <c r="BY318" s="3" t="s">
        <v>98</v>
      </c>
      <c r="CA318" s="3">
        <v>8.35</v>
      </c>
      <c r="CB318" s="7">
        <f t="shared" si="119"/>
        <v>10.867066404528961</v>
      </c>
      <c r="CC318" s="4" t="e">
        <f>NA()</f>
        <v>#N/A</v>
      </c>
      <c r="CD318" s="4"/>
      <c r="CE318" s="3">
        <v>472062.18</v>
      </c>
    </row>
    <row r="319" spans="1:83" x14ac:dyDescent="0.3">
      <c r="A319" s="3" t="s">
        <v>734</v>
      </c>
      <c r="B319" s="4">
        <v>1260</v>
      </c>
      <c r="C319" s="4">
        <v>2779077</v>
      </c>
      <c r="D319" s="4">
        <v>6277901</v>
      </c>
      <c r="E319" s="3" t="s">
        <v>98</v>
      </c>
      <c r="G319" s="3" t="s">
        <v>98</v>
      </c>
      <c r="I319" s="3" t="s">
        <v>98</v>
      </c>
      <c r="K319" s="3" t="s">
        <v>98</v>
      </c>
      <c r="M319" s="3">
        <v>2136.94</v>
      </c>
      <c r="N319" s="7">
        <f t="shared" si="96"/>
        <v>443.96298594590638</v>
      </c>
      <c r="O319" s="3">
        <v>32.33</v>
      </c>
      <c r="P319" s="9">
        <f t="shared" si="97"/>
        <v>12.417750493050114</v>
      </c>
      <c r="Q319" s="3">
        <v>59832.67</v>
      </c>
      <c r="R319" s="9">
        <f t="shared" si="98"/>
        <v>60.042186812308543</v>
      </c>
      <c r="S319" s="3">
        <v>319466.01</v>
      </c>
      <c r="T319" s="7">
        <f t="shared" si="99"/>
        <v>46.623560775018923</v>
      </c>
      <c r="U319" s="3" t="s">
        <v>98</v>
      </c>
      <c r="W319" s="3">
        <v>20806.66</v>
      </c>
      <c r="X319" s="7">
        <f t="shared" si="100"/>
        <v>29239.509846063131</v>
      </c>
      <c r="Y319" s="3" t="s">
        <v>98</v>
      </c>
      <c r="AA319" s="3">
        <v>29487.279999999999</v>
      </c>
      <c r="AB319" s="7">
        <f t="shared" si="101"/>
        <v>3.0602377202128541</v>
      </c>
      <c r="AC319" s="3">
        <v>15262.59</v>
      </c>
      <c r="AD319" s="7">
        <f t="shared" si="102"/>
        <v>1.6787620868468887</v>
      </c>
      <c r="AE319" s="4" t="e">
        <f>NA()</f>
        <v>#N/A</v>
      </c>
      <c r="AF319" s="6" t="e">
        <f t="shared" si="103"/>
        <v>#N/A</v>
      </c>
      <c r="AG319" s="4" t="e">
        <f>NA()</f>
        <v>#N/A</v>
      </c>
      <c r="AH319" s="4"/>
      <c r="AI319" s="3">
        <v>822.03</v>
      </c>
      <c r="AJ319" s="7">
        <f t="shared" si="104"/>
        <v>-340.81639103368417</v>
      </c>
      <c r="AK319" s="3">
        <v>1037.2</v>
      </c>
      <c r="AL319" s="7">
        <f t="shared" si="105"/>
        <v>9.2293415778740617E-2</v>
      </c>
      <c r="AM319" s="3">
        <v>31581.86</v>
      </c>
      <c r="AN319" s="7">
        <f t="shared" si="106"/>
        <v>2.997347225193808</v>
      </c>
      <c r="AO319" s="3" t="s">
        <v>98</v>
      </c>
      <c r="AQ319" s="4" t="e">
        <f>NA()</f>
        <v>#N/A</v>
      </c>
      <c r="AR319" s="4"/>
      <c r="AS319" s="4" t="e">
        <f>NA()</f>
        <v>#N/A</v>
      </c>
      <c r="AT319" s="7" t="e">
        <f t="shared" si="107"/>
        <v>#N/A</v>
      </c>
      <c r="AU319" s="3">
        <v>25.25</v>
      </c>
      <c r="AV319" s="7">
        <f t="shared" si="108"/>
        <v>39.488480827012701</v>
      </c>
      <c r="AW319" s="3">
        <v>12.54</v>
      </c>
      <c r="AX319" s="7">
        <f t="shared" si="109"/>
        <v>16.177098693204574</v>
      </c>
      <c r="AY319" s="3" t="s">
        <v>98</v>
      </c>
      <c r="BA319" s="3">
        <v>150.38</v>
      </c>
      <c r="BB319" s="7">
        <f t="shared" si="110"/>
        <v>122.94757055094271</v>
      </c>
      <c r="BC319" s="3">
        <v>119.71</v>
      </c>
      <c r="BD319" s="7">
        <f t="shared" si="111"/>
        <v>114.56891704881841</v>
      </c>
      <c r="BE319" s="3">
        <v>180.31</v>
      </c>
      <c r="BF319" s="7">
        <f t="shared" si="112"/>
        <v>158.88433379702627</v>
      </c>
      <c r="BG319" s="3">
        <v>163.65</v>
      </c>
      <c r="BH319" s="7">
        <f t="shared" si="113"/>
        <v>7.8144828160082493</v>
      </c>
      <c r="BI319" s="4" t="e">
        <f>NA()</f>
        <v>#N/A</v>
      </c>
      <c r="BJ319" s="6" t="e">
        <f t="shared" si="114"/>
        <v>#N/A</v>
      </c>
      <c r="BK319" s="4" t="e">
        <f>NA()</f>
        <v>#N/A</v>
      </c>
      <c r="BL319" s="4"/>
      <c r="BM319" s="3" t="s">
        <v>98</v>
      </c>
      <c r="BO319" s="4" t="e">
        <f>NA()</f>
        <v>#N/A</v>
      </c>
      <c r="BP319" s="6" t="e">
        <f t="shared" si="115"/>
        <v>#N/A</v>
      </c>
      <c r="BQ319" s="4" t="e">
        <f>NA()</f>
        <v>#N/A</v>
      </c>
      <c r="BR319" s="6" t="e">
        <f t="shared" si="116"/>
        <v>#N/A</v>
      </c>
      <c r="BS319" s="3">
        <v>183.07</v>
      </c>
      <c r="BT319" s="7">
        <f t="shared" si="117"/>
        <v>23.709560461286845</v>
      </c>
      <c r="BU319" s="4" t="e">
        <f>NA()</f>
        <v>#N/A</v>
      </c>
      <c r="BV319" s="4"/>
      <c r="BW319" s="3">
        <v>19.46</v>
      </c>
      <c r="BX319" s="7">
        <f t="shared" si="118"/>
        <v>26.324703785637762</v>
      </c>
      <c r="BY319" s="3" t="s">
        <v>98</v>
      </c>
      <c r="CA319" s="3">
        <v>12.71</v>
      </c>
      <c r="CB319" s="7">
        <f t="shared" si="119"/>
        <v>16.541366946294982</v>
      </c>
      <c r="CC319" s="4" t="e">
        <f>NA()</f>
        <v>#N/A</v>
      </c>
      <c r="CD319" s="4"/>
      <c r="CE319" s="3">
        <v>518667.34</v>
      </c>
    </row>
    <row r="320" spans="1:83" x14ac:dyDescent="0.3">
      <c r="A320" s="3" t="s">
        <v>734</v>
      </c>
      <c r="B320" s="4">
        <v>1280</v>
      </c>
      <c r="C320" s="4">
        <v>2779077</v>
      </c>
      <c r="D320" s="4">
        <v>6277901</v>
      </c>
      <c r="E320" s="3" t="s">
        <v>98</v>
      </c>
      <c r="G320" s="3" t="s">
        <v>98</v>
      </c>
      <c r="I320" s="3" t="s">
        <v>98</v>
      </c>
      <c r="K320" s="3" t="s">
        <v>98</v>
      </c>
      <c r="M320" s="3">
        <v>2296.1999999999998</v>
      </c>
      <c r="N320" s="7">
        <f t="shared" si="96"/>
        <v>477.0502720380498</v>
      </c>
      <c r="O320" s="3">
        <v>36.4</v>
      </c>
      <c r="P320" s="9">
        <f t="shared" si="97"/>
        <v>13.981011999598644</v>
      </c>
      <c r="Q320" s="3">
        <v>63372.33</v>
      </c>
      <c r="R320" s="9">
        <f t="shared" si="98"/>
        <v>63.594241684204718</v>
      </c>
      <c r="S320" s="3">
        <v>352364.79999999999</v>
      </c>
      <c r="T320" s="7">
        <f t="shared" si="99"/>
        <v>51.424881375572276</v>
      </c>
      <c r="U320" s="3" t="s">
        <v>98</v>
      </c>
      <c r="W320" s="3">
        <v>6947.43</v>
      </c>
      <c r="X320" s="7">
        <f t="shared" si="100"/>
        <v>9763.1935106275778</v>
      </c>
      <c r="Y320" s="3" t="s">
        <v>98</v>
      </c>
      <c r="AA320" s="3">
        <v>39546.71</v>
      </c>
      <c r="AB320" s="7">
        <f t="shared" si="101"/>
        <v>4.1042216729491114</v>
      </c>
      <c r="AC320" s="3">
        <v>13568.21</v>
      </c>
      <c r="AD320" s="7">
        <f t="shared" si="102"/>
        <v>1.492393920977817</v>
      </c>
      <c r="AE320" s="4" t="e">
        <f>NA()</f>
        <v>#N/A</v>
      </c>
      <c r="AF320" s="6" t="e">
        <f t="shared" si="103"/>
        <v>#N/A</v>
      </c>
      <c r="AG320" s="4" t="e">
        <f>NA()</f>
        <v>#N/A</v>
      </c>
      <c r="AH320" s="4"/>
      <c r="AI320" s="3">
        <v>792.95</v>
      </c>
      <c r="AJ320" s="7">
        <f t="shared" si="104"/>
        <v>-328.75972564281096</v>
      </c>
      <c r="AK320" s="3">
        <v>1354.65</v>
      </c>
      <c r="AL320" s="7">
        <f t="shared" si="105"/>
        <v>0.12054114508741899</v>
      </c>
      <c r="AM320" s="3">
        <v>25920.09</v>
      </c>
      <c r="AN320" s="7">
        <f t="shared" si="106"/>
        <v>2.4600042504866328</v>
      </c>
      <c r="AO320" s="3" t="s">
        <v>98</v>
      </c>
      <c r="AQ320" s="4" t="e">
        <f>NA()</f>
        <v>#N/A</v>
      </c>
      <c r="AR320" s="4"/>
      <c r="AS320" s="4" t="e">
        <f>NA()</f>
        <v>#N/A</v>
      </c>
      <c r="AT320" s="7" t="e">
        <f t="shared" si="107"/>
        <v>#N/A</v>
      </c>
      <c r="AU320" s="3">
        <v>44.06</v>
      </c>
      <c r="AV320" s="7">
        <f t="shared" si="108"/>
        <v>68.9054441678487</v>
      </c>
      <c r="AW320" s="4" t="e">
        <f>NA()</f>
        <v>#N/A</v>
      </c>
      <c r="AX320" s="7" t="e">
        <f t="shared" si="109"/>
        <v>#N/A</v>
      </c>
      <c r="AY320" s="3" t="s">
        <v>98</v>
      </c>
      <c r="BA320" s="3">
        <v>183.38</v>
      </c>
      <c r="BB320" s="7">
        <f t="shared" si="110"/>
        <v>149.92768644521794</v>
      </c>
      <c r="BC320" s="3">
        <v>118.59</v>
      </c>
      <c r="BD320" s="7">
        <f t="shared" si="111"/>
        <v>113.49701673059373</v>
      </c>
      <c r="BE320" s="3">
        <v>160.41</v>
      </c>
      <c r="BF320" s="7">
        <f t="shared" si="112"/>
        <v>141.34898776762788</v>
      </c>
      <c r="BG320" s="3">
        <v>131.25</v>
      </c>
      <c r="BH320" s="7">
        <f t="shared" si="113"/>
        <v>6.2673441466610615</v>
      </c>
      <c r="BI320" s="4" t="e">
        <f>NA()</f>
        <v>#N/A</v>
      </c>
      <c r="BJ320" s="6" t="e">
        <f t="shared" si="114"/>
        <v>#N/A</v>
      </c>
      <c r="BK320" s="4" t="e">
        <f>NA()</f>
        <v>#N/A</v>
      </c>
      <c r="BL320" s="4"/>
      <c r="BM320" s="3" t="s">
        <v>98</v>
      </c>
      <c r="BO320" s="4" t="e">
        <f>NA()</f>
        <v>#N/A</v>
      </c>
      <c r="BP320" s="6" t="e">
        <f t="shared" si="115"/>
        <v>#N/A</v>
      </c>
      <c r="BQ320" s="4" t="e">
        <f>NA()</f>
        <v>#N/A</v>
      </c>
      <c r="BR320" s="6" t="e">
        <f t="shared" si="116"/>
        <v>#N/A</v>
      </c>
      <c r="BS320" s="4" t="e">
        <f>NA()</f>
        <v>#N/A</v>
      </c>
      <c r="BT320" s="6" t="e">
        <f t="shared" si="117"/>
        <v>#N/A</v>
      </c>
      <c r="BU320" s="4" t="e">
        <f>NA()</f>
        <v>#N/A</v>
      </c>
      <c r="BV320" s="4"/>
      <c r="BW320" s="3">
        <v>13.97</v>
      </c>
      <c r="BX320" s="7">
        <f t="shared" si="118"/>
        <v>18.898053025969144</v>
      </c>
      <c r="BY320" s="3" t="s">
        <v>98</v>
      </c>
      <c r="CA320" s="3">
        <v>18.78</v>
      </c>
      <c r="CB320" s="7">
        <f t="shared" si="119"/>
        <v>24.441138572102265</v>
      </c>
      <c r="CC320" s="4" t="e">
        <f>NA()</f>
        <v>#N/A</v>
      </c>
      <c r="CD320" s="4"/>
      <c r="CE320" s="3">
        <v>493129.79</v>
      </c>
    </row>
    <row r="321" spans="1:83" x14ac:dyDescent="0.3">
      <c r="A321" s="3" t="s">
        <v>734</v>
      </c>
      <c r="B321" s="4">
        <v>1300</v>
      </c>
      <c r="C321" s="4">
        <v>2779077</v>
      </c>
      <c r="D321" s="4">
        <v>6277901</v>
      </c>
      <c r="E321" s="3" t="s">
        <v>98</v>
      </c>
      <c r="G321" s="3" t="s">
        <v>98</v>
      </c>
      <c r="I321" s="3" t="s">
        <v>98</v>
      </c>
      <c r="K321" s="3" t="s">
        <v>98</v>
      </c>
      <c r="M321" s="3">
        <v>2055.64</v>
      </c>
      <c r="N321" s="7">
        <f t="shared" si="96"/>
        <v>427.07238969266473</v>
      </c>
      <c r="O321" s="3">
        <v>44.27</v>
      </c>
      <c r="P321" s="9">
        <f t="shared" si="97"/>
        <v>17.003829703907474</v>
      </c>
      <c r="Q321" s="3">
        <v>63904.160000000003</v>
      </c>
      <c r="R321" s="9">
        <f t="shared" si="98"/>
        <v>64.127933999997921</v>
      </c>
      <c r="S321" s="3">
        <v>337235.76</v>
      </c>
      <c r="T321" s="7">
        <f t="shared" si="99"/>
        <v>49.216916541042018</v>
      </c>
      <c r="U321" s="3" t="s">
        <v>98</v>
      </c>
      <c r="W321" s="3">
        <v>2461</v>
      </c>
      <c r="X321" s="7">
        <f t="shared" si="100"/>
        <v>3458.4327196754007</v>
      </c>
      <c r="Y321" s="3" t="s">
        <v>98</v>
      </c>
      <c r="AA321" s="3">
        <v>33025.33</v>
      </c>
      <c r="AB321" s="7">
        <f t="shared" si="101"/>
        <v>3.4274222847436988</v>
      </c>
      <c r="AC321" s="3">
        <v>31171.33</v>
      </c>
      <c r="AD321" s="7">
        <f t="shared" si="102"/>
        <v>3.4285954743325364</v>
      </c>
      <c r="AE321" s="4" t="e">
        <f>NA()</f>
        <v>#N/A</v>
      </c>
      <c r="AF321" s="6" t="e">
        <f t="shared" si="103"/>
        <v>#N/A</v>
      </c>
      <c r="AG321" s="4" t="e">
        <f>NA()</f>
        <v>#N/A</v>
      </c>
      <c r="AH321" s="4"/>
      <c r="AI321" s="3">
        <v>995.7</v>
      </c>
      <c r="AJ321" s="7">
        <f t="shared" si="104"/>
        <v>-412.82055466617931</v>
      </c>
      <c r="AK321" s="3">
        <v>1409.78</v>
      </c>
      <c r="AL321" s="7">
        <f t="shared" si="105"/>
        <v>0.12544679106879381</v>
      </c>
      <c r="AM321" s="3">
        <v>27424.720000000001</v>
      </c>
      <c r="AN321" s="7">
        <f t="shared" si="106"/>
        <v>2.6028045337962085</v>
      </c>
      <c r="AO321" s="3" t="s">
        <v>98</v>
      </c>
      <c r="AQ321" s="4" t="e">
        <f>NA()</f>
        <v>#N/A</v>
      </c>
      <c r="AR321" s="4"/>
      <c r="AS321" s="4" t="e">
        <f>NA()</f>
        <v>#N/A</v>
      </c>
      <c r="AT321" s="7" t="e">
        <f t="shared" si="107"/>
        <v>#N/A</v>
      </c>
      <c r="AU321" s="3">
        <v>44.92</v>
      </c>
      <c r="AV321" s="7">
        <f t="shared" si="108"/>
        <v>70.250398366313291</v>
      </c>
      <c r="AW321" s="3">
        <v>12.31</v>
      </c>
      <c r="AX321" s="7">
        <f t="shared" si="109"/>
        <v>15.880389546519005</v>
      </c>
      <c r="AY321" s="3" t="s">
        <v>98</v>
      </c>
      <c r="BA321" s="3">
        <v>157.07</v>
      </c>
      <c r="BB321" s="7">
        <f t="shared" si="110"/>
        <v>128.41717586405485</v>
      </c>
      <c r="BC321" s="3">
        <v>145.22</v>
      </c>
      <c r="BD321" s="7">
        <f t="shared" si="111"/>
        <v>138.98336090409666</v>
      </c>
      <c r="BE321" s="3">
        <v>153.32</v>
      </c>
      <c r="BF321" s="7">
        <f t="shared" si="112"/>
        <v>135.10147001142514</v>
      </c>
      <c r="BG321" s="3">
        <v>149.07</v>
      </c>
      <c r="BH321" s="7">
        <f t="shared" si="113"/>
        <v>7.1182704148020148</v>
      </c>
      <c r="BI321" s="4" t="e">
        <f>NA()</f>
        <v>#N/A</v>
      </c>
      <c r="BJ321" s="6" t="e">
        <f t="shared" si="114"/>
        <v>#N/A</v>
      </c>
      <c r="BK321" s="4" t="e">
        <f>NA()</f>
        <v>#N/A</v>
      </c>
      <c r="BL321" s="4"/>
      <c r="BM321" s="3" t="s">
        <v>98</v>
      </c>
      <c r="BO321" s="4" t="e">
        <f>NA()</f>
        <v>#N/A</v>
      </c>
      <c r="BP321" s="6" t="e">
        <f t="shared" si="115"/>
        <v>#N/A</v>
      </c>
      <c r="BQ321" s="4" t="e">
        <f>NA()</f>
        <v>#N/A</v>
      </c>
      <c r="BR321" s="6" t="e">
        <f t="shared" si="116"/>
        <v>#N/A</v>
      </c>
      <c r="BS321" s="3">
        <v>278.81</v>
      </c>
      <c r="BT321" s="7">
        <f t="shared" si="117"/>
        <v>36.108934026390919</v>
      </c>
      <c r="BU321" s="3">
        <v>301.10000000000002</v>
      </c>
      <c r="BW321" s="3">
        <v>14.88</v>
      </c>
      <c r="BX321" s="7">
        <f t="shared" si="118"/>
        <v>20.129064354074504</v>
      </c>
      <c r="BY321" s="3" t="s">
        <v>98</v>
      </c>
      <c r="CA321" s="3">
        <v>13.91</v>
      </c>
      <c r="CB321" s="7">
        <f t="shared" si="119"/>
        <v>18.103101040359025</v>
      </c>
      <c r="CC321" s="4" t="e">
        <f>NA()</f>
        <v>#N/A</v>
      </c>
      <c r="CD321" s="4"/>
      <c r="CE321" s="3">
        <v>499001.69</v>
      </c>
    </row>
    <row r="322" spans="1:83" x14ac:dyDescent="0.3">
      <c r="A322" s="3" t="s">
        <v>734</v>
      </c>
      <c r="B322" s="4">
        <v>1320</v>
      </c>
      <c r="C322" s="4">
        <v>2779077</v>
      </c>
      <c r="D322" s="4">
        <v>6277901</v>
      </c>
      <c r="E322" s="3" t="s">
        <v>98</v>
      </c>
      <c r="G322" s="3" t="s">
        <v>98</v>
      </c>
      <c r="I322" s="3" t="s">
        <v>98</v>
      </c>
      <c r="K322" s="3" t="s">
        <v>98</v>
      </c>
      <c r="M322" s="3">
        <v>2306.1799999999998</v>
      </c>
      <c r="N322" s="7">
        <f t="shared" si="96"/>
        <v>479.12368102461011</v>
      </c>
      <c r="O322" s="3">
        <v>29.23</v>
      </c>
      <c r="P322" s="9">
        <f t="shared" si="97"/>
        <v>11.227059910666714</v>
      </c>
      <c r="Q322" s="3">
        <v>54588.14</v>
      </c>
      <c r="R322" s="9">
        <f t="shared" si="98"/>
        <v>54.779291975712475</v>
      </c>
      <c r="S322" s="3">
        <v>341900.78</v>
      </c>
      <c r="T322" s="7">
        <f t="shared" si="99"/>
        <v>49.897739654232304</v>
      </c>
      <c r="U322" s="3" t="s">
        <v>98</v>
      </c>
      <c r="W322" s="3">
        <v>9881.33</v>
      </c>
      <c r="X322" s="7">
        <f t="shared" si="100"/>
        <v>13886.190567212565</v>
      </c>
      <c r="Y322" s="3" t="s">
        <v>98</v>
      </c>
      <c r="AA322" s="3">
        <v>31044.880000000001</v>
      </c>
      <c r="AB322" s="7">
        <f t="shared" si="101"/>
        <v>3.2218879732373291</v>
      </c>
      <c r="AC322" s="3">
        <v>18508.46</v>
      </c>
      <c r="AD322" s="7">
        <f t="shared" si="102"/>
        <v>2.0357816683749066</v>
      </c>
      <c r="AE322" s="4" t="e">
        <f>NA()</f>
        <v>#N/A</v>
      </c>
      <c r="AF322" s="6" t="e">
        <f t="shared" si="103"/>
        <v>#N/A</v>
      </c>
      <c r="AG322" s="4" t="e">
        <f>NA()</f>
        <v>#N/A</v>
      </c>
      <c r="AH322" s="4"/>
      <c r="AI322" s="3">
        <v>587.22</v>
      </c>
      <c r="AJ322" s="7">
        <f t="shared" si="104"/>
        <v>-243.46337863922247</v>
      </c>
      <c r="AK322" s="3">
        <v>1045.52</v>
      </c>
      <c r="AL322" s="7">
        <f t="shared" si="105"/>
        <v>9.3033756329530357E-2</v>
      </c>
      <c r="AM322" s="3">
        <v>27089.97</v>
      </c>
      <c r="AN322" s="7">
        <f t="shared" si="106"/>
        <v>2.5710343345858511</v>
      </c>
      <c r="AO322" s="3" t="s">
        <v>98</v>
      </c>
      <c r="AQ322" s="4" t="e">
        <f>NA()</f>
        <v>#N/A</v>
      </c>
      <c r="AR322" s="4"/>
      <c r="AS322" s="4" t="e">
        <f>NA()</f>
        <v>#N/A</v>
      </c>
      <c r="AT322" s="7" t="e">
        <f t="shared" si="107"/>
        <v>#N/A</v>
      </c>
      <c r="AU322" s="3">
        <v>39.229999999999997</v>
      </c>
      <c r="AV322" s="7">
        <f t="shared" si="108"/>
        <v>61.351806053216166</v>
      </c>
      <c r="AW322" s="4" t="e">
        <f>NA()</f>
        <v>#N/A</v>
      </c>
      <c r="AX322" s="7" t="e">
        <f t="shared" si="109"/>
        <v>#N/A</v>
      </c>
      <c r="AY322" s="3" t="s">
        <v>98</v>
      </c>
      <c r="BA322" s="3">
        <v>148.5</v>
      </c>
      <c r="BB322" s="7">
        <f t="shared" si="110"/>
        <v>121.41052152423855</v>
      </c>
      <c r="BC322" s="3">
        <v>143.6</v>
      </c>
      <c r="BD322" s="7">
        <f t="shared" si="111"/>
        <v>137.43293365809308</v>
      </c>
      <c r="BE322" s="3">
        <v>123.18</v>
      </c>
      <c r="BF322" s="7">
        <f t="shared" si="112"/>
        <v>108.54291074880869</v>
      </c>
      <c r="BG322" s="3">
        <v>131.30000000000001</v>
      </c>
      <c r="BH322" s="7">
        <f t="shared" si="113"/>
        <v>6.269731706335981</v>
      </c>
      <c r="BI322" s="4" t="e">
        <f>NA()</f>
        <v>#N/A</v>
      </c>
      <c r="BJ322" s="6" t="e">
        <f t="shared" si="114"/>
        <v>#N/A</v>
      </c>
      <c r="BK322" s="4" t="e">
        <f>NA()</f>
        <v>#N/A</v>
      </c>
      <c r="BL322" s="4"/>
      <c r="BM322" s="3" t="s">
        <v>98</v>
      </c>
      <c r="BO322" s="4" t="e">
        <f>NA()</f>
        <v>#N/A</v>
      </c>
      <c r="BP322" s="6" t="e">
        <f t="shared" si="115"/>
        <v>#N/A</v>
      </c>
      <c r="BQ322" s="4" t="e">
        <f>NA()</f>
        <v>#N/A</v>
      </c>
      <c r="BR322" s="6" t="e">
        <f t="shared" si="116"/>
        <v>#N/A</v>
      </c>
      <c r="BS322" s="3">
        <v>267.20999999999998</v>
      </c>
      <c r="BT322" s="7">
        <f t="shared" si="117"/>
        <v>34.606607586499472</v>
      </c>
      <c r="BU322" s="4" t="e">
        <f>NA()</f>
        <v>#N/A</v>
      </c>
      <c r="BV322" s="4"/>
      <c r="BW322" s="3">
        <v>14.87</v>
      </c>
      <c r="BX322" s="7">
        <f t="shared" si="118"/>
        <v>20.115536757062358</v>
      </c>
      <c r="BY322" s="3" t="s">
        <v>98</v>
      </c>
      <c r="CA322" s="3">
        <v>15.19</v>
      </c>
      <c r="CB322" s="7">
        <f t="shared" si="119"/>
        <v>19.768950740694002</v>
      </c>
      <c r="CC322" s="4" t="e">
        <f>NA()</f>
        <v>#N/A</v>
      </c>
      <c r="CD322" s="4"/>
      <c r="CE322" s="3">
        <v>512135.2</v>
      </c>
    </row>
    <row r="323" spans="1:83" x14ac:dyDescent="0.3">
      <c r="A323" s="3" t="s">
        <v>734</v>
      </c>
      <c r="B323" s="4">
        <v>1340</v>
      </c>
      <c r="C323" s="4">
        <v>2779077</v>
      </c>
      <c r="D323" s="4">
        <v>6277901</v>
      </c>
      <c r="E323" s="3" t="s">
        <v>98</v>
      </c>
      <c r="G323" s="3" t="s">
        <v>98</v>
      </c>
      <c r="I323" s="3" t="s">
        <v>98</v>
      </c>
      <c r="K323" s="3" t="s">
        <v>98</v>
      </c>
      <c r="M323" s="3">
        <v>2161.16</v>
      </c>
      <c r="N323" s="7">
        <f t="shared" ref="N323:N327" si="120">M323/4.81332919105191</f>
        <v>448.9948462319274</v>
      </c>
      <c r="O323" s="3">
        <v>38.950000000000003</v>
      </c>
      <c r="P323" s="9">
        <f t="shared" ref="P323:P327" si="121">O323/2.60353113215588</f>
        <v>14.960451027043057</v>
      </c>
      <c r="Q323" s="3">
        <v>60404.25</v>
      </c>
      <c r="R323" s="9">
        <f t="shared" ref="R323:R327" si="122">Q323/996.510506638216</f>
        <v>60.615768321176176</v>
      </c>
      <c r="S323" s="3">
        <v>418060.97</v>
      </c>
      <c r="T323" s="7">
        <f t="shared" ref="T323:T327" si="123">S323/6852.0294179498</f>
        <v>61.012722581843249</v>
      </c>
      <c r="U323" s="3" t="s">
        <v>98</v>
      </c>
      <c r="W323" s="3">
        <v>2932.75</v>
      </c>
      <c r="X323" s="7">
        <f t="shared" ref="X323:X327" si="124">W323/0.711594007886608</f>
        <v>4121.3809665290655</v>
      </c>
      <c r="Y323" s="3" t="s">
        <v>98</v>
      </c>
      <c r="AA323" s="3">
        <v>40661.699999999997</v>
      </c>
      <c r="AB323" s="7">
        <f t="shared" ref="AB323:AB327" si="125">AA323/9635.61745717879</f>
        <v>4.2199371426587664</v>
      </c>
      <c r="AC323" s="3">
        <v>19616.39</v>
      </c>
      <c r="AD323" s="7">
        <f t="shared" ref="AD323:AD327" si="126">AC323/9091.57415430244</f>
        <v>2.157645053218519</v>
      </c>
      <c r="AE323" s="4" t="e">
        <f>NA()</f>
        <v>#N/A</v>
      </c>
      <c r="AF323" s="6" t="e">
        <f t="shared" ref="AF323:AF327" si="127">AE323/109868.803972661</f>
        <v>#N/A</v>
      </c>
      <c r="AG323" s="4" t="e">
        <f>NA()</f>
        <v>#N/A</v>
      </c>
      <c r="AH323" s="4"/>
      <c r="AI323" s="3">
        <v>1142.9100000000001</v>
      </c>
      <c r="AJ323" s="7">
        <f t="shared" ref="AJ323:AJ327" si="128">AI323/-2.41194385489152</f>
        <v>-473.85431368235714</v>
      </c>
      <c r="AK323" s="3">
        <v>1789.83</v>
      </c>
      <c r="AL323" s="7">
        <f t="shared" ref="AL323:AL327" si="129">AK323/11238.0714403997</f>
        <v>0.15926487115625076</v>
      </c>
      <c r="AM323" s="3">
        <v>23495.06</v>
      </c>
      <c r="AN323" s="7">
        <f t="shared" ref="AN323:AN327" si="130">AM323/10536.6037456531</f>
        <v>2.2298513417753747</v>
      </c>
      <c r="AO323" s="3" t="s">
        <v>98</v>
      </c>
      <c r="AQ323" s="4" t="e">
        <f>NA()</f>
        <v>#N/A</v>
      </c>
      <c r="AR323" s="4"/>
      <c r="AS323" s="4" t="e">
        <f>NA()</f>
        <v>#N/A</v>
      </c>
      <c r="AT323" s="7" t="e">
        <f t="shared" ref="AT323:AT327" si="131">AS323/0.472422019694129</f>
        <v>#N/A</v>
      </c>
      <c r="AU323" s="3">
        <v>58.97</v>
      </c>
      <c r="AV323" s="7">
        <f t="shared" ref="AV323:AV327" si="132">AU323/0.639426978986929</f>
        <v>92.223196608670847</v>
      </c>
      <c r="AW323" s="4" t="e">
        <f>NA()</f>
        <v>#N/A</v>
      </c>
      <c r="AX323" s="7" t="e">
        <f t="shared" ref="AX323:AX327" si="133">AW323/0.77516990146494</f>
        <v>#N/A</v>
      </c>
      <c r="AY323" s="3" t="s">
        <v>98</v>
      </c>
      <c r="BA323" s="3">
        <v>209.97</v>
      </c>
      <c r="BB323" s="7">
        <f t="shared" ref="BB323:BB327" si="134">BA323/1.22312298914187</f>
        <v>171.6671192218476</v>
      </c>
      <c r="BC323" s="3">
        <v>172.32</v>
      </c>
      <c r="BD323" s="7">
        <f t="shared" ref="BD323:BD327" si="135">BC323/1.04487327875318</f>
        <v>164.91952038971169</v>
      </c>
      <c r="BE323" s="3">
        <v>160.72999999999999</v>
      </c>
      <c r="BF323" s="7">
        <f t="shared" ref="BF323:BF327" si="136">BE323/1.13485071618417</f>
        <v>141.63096318116592</v>
      </c>
      <c r="BG323" s="3">
        <v>164.83</v>
      </c>
      <c r="BH323" s="7">
        <f t="shared" ref="BH323:BH327" si="137">BG323/20.9418849401981</f>
        <v>7.870829224336326</v>
      </c>
      <c r="BI323" s="4" t="e">
        <f>NA()</f>
        <v>#N/A</v>
      </c>
      <c r="BJ323" s="6" t="e">
        <f t="shared" ref="BJ323:BJ327" si="138">BI323/0.591184826960858</f>
        <v>#N/A</v>
      </c>
      <c r="BK323" s="4" t="e">
        <f>NA()</f>
        <v>#N/A</v>
      </c>
      <c r="BL323" s="4"/>
      <c r="BM323" s="3" t="s">
        <v>98</v>
      </c>
      <c r="BO323" s="4" t="e">
        <f>NA()</f>
        <v>#N/A</v>
      </c>
      <c r="BP323" s="6" t="e">
        <f t="shared" ref="BP323:BP327" si="139">BO323/-0.925563909774436</f>
        <v>#N/A</v>
      </c>
      <c r="BQ323" s="4" t="e">
        <f>NA()</f>
        <v>#N/A</v>
      </c>
      <c r="BR323" s="6" t="e">
        <f t="shared" ref="BR323:BR327" si="140">BQ323/-0.014865780911063</f>
        <v>#N/A</v>
      </c>
      <c r="BS323" s="3">
        <v>242.55</v>
      </c>
      <c r="BT323" s="7">
        <f t="shared" ref="BT323:BT327" si="141">BS323/7.72135781677261</f>
        <v>31.41286879273024</v>
      </c>
      <c r="BU323" s="4" t="e">
        <f>NA()</f>
        <v>#N/A</v>
      </c>
      <c r="BV323" s="4"/>
      <c r="BW323" s="3">
        <v>20.04</v>
      </c>
      <c r="BX323" s="7">
        <f t="shared" ref="BX323:BX327" si="142">BW323/0.739229590519343</f>
        <v>27.109304412342276</v>
      </c>
      <c r="BY323" s="3" t="s">
        <v>98</v>
      </c>
      <c r="CA323" s="3">
        <v>14.84</v>
      </c>
      <c r="CB323" s="7">
        <f t="shared" ref="CB323:CB327" si="143">CA323/0.768376642708289</f>
        <v>19.313444963258657</v>
      </c>
      <c r="CC323" s="4" t="e">
        <f>NA()</f>
        <v>#N/A</v>
      </c>
      <c r="CD323" s="4"/>
      <c r="CE323" s="3">
        <v>428651.8</v>
      </c>
    </row>
    <row r="324" spans="1:83" x14ac:dyDescent="0.3">
      <c r="A324" s="3" t="s">
        <v>734</v>
      </c>
      <c r="B324" s="4">
        <v>1360</v>
      </c>
      <c r="C324" s="4">
        <v>2779077</v>
      </c>
      <c r="D324" s="4">
        <v>6277901</v>
      </c>
      <c r="E324" s="3" t="s">
        <v>98</v>
      </c>
      <c r="G324" s="3" t="s">
        <v>98</v>
      </c>
      <c r="I324" s="3" t="s">
        <v>98</v>
      </c>
      <c r="K324" s="3" t="s">
        <v>98</v>
      </c>
      <c r="M324" s="3">
        <v>2176.15</v>
      </c>
      <c r="N324" s="7">
        <f t="shared" si="120"/>
        <v>452.10911483999746</v>
      </c>
      <c r="O324" s="3">
        <v>33.49</v>
      </c>
      <c r="P324" s="9">
        <f t="shared" si="121"/>
        <v>12.863299227103258</v>
      </c>
      <c r="Q324" s="3">
        <v>60163.37</v>
      </c>
      <c r="R324" s="9">
        <f t="shared" si="122"/>
        <v>60.374044828653638</v>
      </c>
      <c r="S324" s="3">
        <v>316120.06</v>
      </c>
      <c r="T324" s="7">
        <f t="shared" si="123"/>
        <v>46.13524559189451</v>
      </c>
      <c r="U324" s="3" t="s">
        <v>98</v>
      </c>
      <c r="W324" s="3">
        <v>558.35</v>
      </c>
      <c r="X324" s="7">
        <f t="shared" si="124"/>
        <v>784.64685454317748</v>
      </c>
      <c r="Y324" s="3" t="s">
        <v>98</v>
      </c>
      <c r="AA324" s="3">
        <v>24932.5</v>
      </c>
      <c r="AB324" s="7">
        <f t="shared" si="125"/>
        <v>2.587535268061584</v>
      </c>
      <c r="AC324" s="3">
        <v>17967.64</v>
      </c>
      <c r="AD324" s="7">
        <f t="shared" si="126"/>
        <v>1.9762958201795127</v>
      </c>
      <c r="AE324" s="4" t="e">
        <f>NA()</f>
        <v>#N/A</v>
      </c>
      <c r="AF324" s="6" t="e">
        <f t="shared" si="127"/>
        <v>#N/A</v>
      </c>
      <c r="AG324" s="4" t="e">
        <f>NA()</f>
        <v>#N/A</v>
      </c>
      <c r="AH324" s="4"/>
      <c r="AI324" s="3">
        <v>579.25</v>
      </c>
      <c r="AJ324" s="7">
        <f t="shared" si="128"/>
        <v>-240.15898994715712</v>
      </c>
      <c r="AK324" s="3">
        <v>1338.68</v>
      </c>
      <c r="AL324" s="7">
        <f t="shared" si="129"/>
        <v>0.1191200827561555</v>
      </c>
      <c r="AM324" s="3">
        <v>30768.67</v>
      </c>
      <c r="AN324" s="7">
        <f t="shared" si="130"/>
        <v>2.9201696051912065</v>
      </c>
      <c r="AO324" s="3" t="s">
        <v>98</v>
      </c>
      <c r="AQ324" s="4" t="e">
        <f>NA()</f>
        <v>#N/A</v>
      </c>
      <c r="AR324" s="4"/>
      <c r="AS324" s="4" t="e">
        <f>NA()</f>
        <v>#N/A</v>
      </c>
      <c r="AT324" s="7" t="e">
        <f t="shared" si="131"/>
        <v>#N/A</v>
      </c>
      <c r="AU324" s="3">
        <v>79.400000000000006</v>
      </c>
      <c r="AV324" s="7">
        <f t="shared" si="132"/>
        <v>124.17367832335876</v>
      </c>
      <c r="AW324" s="3">
        <v>10.16</v>
      </c>
      <c r="AX324" s="7">
        <f t="shared" si="133"/>
        <v>13.106804044893021</v>
      </c>
      <c r="AY324" s="3" t="s">
        <v>98</v>
      </c>
      <c r="BA324" s="3">
        <v>135.15</v>
      </c>
      <c r="BB324" s="7">
        <f t="shared" si="134"/>
        <v>110.49583827609993</v>
      </c>
      <c r="BC324" s="3">
        <v>141.49</v>
      </c>
      <c r="BD324" s="7">
        <f t="shared" si="135"/>
        <v>135.41355002286625</v>
      </c>
      <c r="BE324" s="3">
        <v>142.19</v>
      </c>
      <c r="BF324" s="7">
        <f t="shared" si="136"/>
        <v>125.29401265930433</v>
      </c>
      <c r="BG324" s="3">
        <v>133.38</v>
      </c>
      <c r="BH324" s="7">
        <f t="shared" si="137"/>
        <v>6.3690541888125898</v>
      </c>
      <c r="BI324" s="4" t="e">
        <f>NA()</f>
        <v>#N/A</v>
      </c>
      <c r="BJ324" s="6" t="e">
        <f t="shared" si="138"/>
        <v>#N/A</v>
      </c>
      <c r="BK324" s="4" t="e">
        <f>NA()</f>
        <v>#N/A</v>
      </c>
      <c r="BL324" s="4"/>
      <c r="BM324" s="3" t="s">
        <v>98</v>
      </c>
      <c r="BO324" s="4" t="e">
        <f>NA()</f>
        <v>#N/A</v>
      </c>
      <c r="BP324" s="6" t="e">
        <f t="shared" si="139"/>
        <v>#N/A</v>
      </c>
      <c r="BQ324" s="4" t="e">
        <f>NA()</f>
        <v>#N/A</v>
      </c>
      <c r="BR324" s="6" t="e">
        <f t="shared" si="140"/>
        <v>#N/A</v>
      </c>
      <c r="BS324" s="3">
        <v>198.59</v>
      </c>
      <c r="BT324" s="7">
        <f t="shared" si="141"/>
        <v>25.719569629141613</v>
      </c>
      <c r="BU324" s="4" t="e">
        <f>NA()</f>
        <v>#N/A</v>
      </c>
      <c r="BV324" s="4"/>
      <c r="BW324" s="3">
        <v>13</v>
      </c>
      <c r="BX324" s="7">
        <f t="shared" si="142"/>
        <v>17.585876115790899</v>
      </c>
      <c r="BY324" s="3" t="s">
        <v>98</v>
      </c>
      <c r="CA324" s="3">
        <v>11.8</v>
      </c>
      <c r="CB324" s="7">
        <f t="shared" si="143"/>
        <v>15.357051924963084</v>
      </c>
      <c r="CC324" s="4" t="e">
        <f>NA()</f>
        <v>#N/A</v>
      </c>
      <c r="CD324" s="4"/>
      <c r="CE324" s="3">
        <v>544496.66</v>
      </c>
    </row>
    <row r="325" spans="1:83" x14ac:dyDescent="0.3">
      <c r="A325" s="3" t="s">
        <v>734</v>
      </c>
      <c r="B325" s="4">
        <v>1360</v>
      </c>
      <c r="C325" s="4">
        <v>2779077</v>
      </c>
      <c r="D325" s="4">
        <v>6277901</v>
      </c>
      <c r="E325" s="3" t="s">
        <v>98</v>
      </c>
      <c r="G325" s="3" t="s">
        <v>98</v>
      </c>
      <c r="I325" s="3" t="s">
        <v>98</v>
      </c>
      <c r="K325" s="3" t="s">
        <v>98</v>
      </c>
      <c r="M325" s="3">
        <v>2125.56</v>
      </c>
      <c r="N325" s="7">
        <f t="shared" si="120"/>
        <v>441.59871798327549</v>
      </c>
      <c r="O325" s="3">
        <v>34.54</v>
      </c>
      <c r="P325" s="9">
        <f t="shared" si="121"/>
        <v>13.266597650168604</v>
      </c>
      <c r="Q325" s="3">
        <v>59240.02</v>
      </c>
      <c r="R325" s="9">
        <f t="shared" si="122"/>
        <v>59.447461522357166</v>
      </c>
      <c r="S325" s="3">
        <v>317720.83</v>
      </c>
      <c r="T325" s="7">
        <f t="shared" si="123"/>
        <v>46.368865429516134</v>
      </c>
      <c r="U325" s="3" t="s">
        <v>98</v>
      </c>
      <c r="W325" s="3">
        <v>1130.31</v>
      </c>
      <c r="X325" s="7">
        <f t="shared" si="124"/>
        <v>1588.4197835742793</v>
      </c>
      <c r="Y325" s="3" t="s">
        <v>98</v>
      </c>
      <c r="AA325" s="3">
        <v>24341.67</v>
      </c>
      <c r="AB325" s="7">
        <f t="shared" si="125"/>
        <v>2.5262179728674066</v>
      </c>
      <c r="AC325" s="3">
        <v>17709.599999999999</v>
      </c>
      <c r="AD325" s="7">
        <f t="shared" si="126"/>
        <v>1.947913496544404</v>
      </c>
      <c r="AE325" s="4" t="e">
        <f>NA()</f>
        <v>#N/A</v>
      </c>
      <c r="AF325" s="6" t="e">
        <f t="shared" si="127"/>
        <v>#N/A</v>
      </c>
      <c r="AG325" s="4" t="e">
        <f>NA()</f>
        <v>#N/A</v>
      </c>
      <c r="AH325" s="4"/>
      <c r="AI325" s="3">
        <v>839.85</v>
      </c>
      <c r="AJ325" s="7">
        <f t="shared" si="128"/>
        <v>-348.20462271406114</v>
      </c>
      <c r="AK325" s="3">
        <v>977.31</v>
      </c>
      <c r="AL325" s="7">
        <f t="shared" si="129"/>
        <v>8.6964209578404339E-2</v>
      </c>
      <c r="AM325" s="3">
        <v>38866.42</v>
      </c>
      <c r="AN325" s="7">
        <f t="shared" si="130"/>
        <v>3.6887047229079322</v>
      </c>
      <c r="AO325" s="3" t="s">
        <v>98</v>
      </c>
      <c r="AQ325" s="4" t="e">
        <f>NA()</f>
        <v>#N/A</v>
      </c>
      <c r="AR325" s="4"/>
      <c r="AS325" s="4" t="e">
        <f>NA()</f>
        <v>#N/A</v>
      </c>
      <c r="AT325" s="7" t="e">
        <f t="shared" si="131"/>
        <v>#N/A</v>
      </c>
      <c r="AU325" s="3">
        <v>78.489999999999995</v>
      </c>
      <c r="AV325" s="7">
        <f t="shared" si="132"/>
        <v>122.75052911335551</v>
      </c>
      <c r="AW325" s="4" t="e">
        <f>NA()</f>
        <v>#N/A</v>
      </c>
      <c r="AX325" s="7" t="e">
        <f t="shared" si="133"/>
        <v>#N/A</v>
      </c>
      <c r="AY325" s="3" t="s">
        <v>98</v>
      </c>
      <c r="BA325" s="3">
        <v>130.29</v>
      </c>
      <c r="BB325" s="7">
        <f t="shared" si="134"/>
        <v>106.52240302621576</v>
      </c>
      <c r="BC325" s="3">
        <v>146.80000000000001</v>
      </c>
      <c r="BD325" s="7">
        <f t="shared" si="135"/>
        <v>140.49550599587789</v>
      </c>
      <c r="BE325" s="3">
        <v>137.66</v>
      </c>
      <c r="BF325" s="7">
        <f t="shared" si="136"/>
        <v>121.30229821140611</v>
      </c>
      <c r="BG325" s="3">
        <v>125.65</v>
      </c>
      <c r="BH325" s="7">
        <f t="shared" si="137"/>
        <v>5.9999374630701894</v>
      </c>
      <c r="BI325" s="3">
        <v>8.4499999999999993</v>
      </c>
      <c r="BJ325" s="7">
        <f t="shared" si="138"/>
        <v>14.293330299831037</v>
      </c>
      <c r="BK325" s="4" t="e">
        <f>NA()</f>
        <v>#N/A</v>
      </c>
      <c r="BL325" s="4"/>
      <c r="BM325" s="3" t="s">
        <v>98</v>
      </c>
      <c r="BO325" s="4" t="e">
        <f>NA()</f>
        <v>#N/A</v>
      </c>
      <c r="BP325" s="6" t="e">
        <f t="shared" si="139"/>
        <v>#N/A</v>
      </c>
      <c r="BQ325" s="4" t="e">
        <f>NA()</f>
        <v>#N/A</v>
      </c>
      <c r="BR325" s="6" t="e">
        <f t="shared" si="140"/>
        <v>#N/A</v>
      </c>
      <c r="BS325" s="4" t="e">
        <f>NA()</f>
        <v>#N/A</v>
      </c>
      <c r="BT325" s="6" t="e">
        <f t="shared" si="141"/>
        <v>#N/A</v>
      </c>
      <c r="BU325" s="4" t="e">
        <f>NA()</f>
        <v>#N/A</v>
      </c>
      <c r="BV325" s="4"/>
      <c r="BW325" s="3">
        <v>22.81</v>
      </c>
      <c r="BX325" s="7">
        <f t="shared" si="142"/>
        <v>30.856448784706952</v>
      </c>
      <c r="BY325" s="3" t="s">
        <v>98</v>
      </c>
      <c r="CA325" s="3">
        <v>11.5</v>
      </c>
      <c r="CB325" s="7">
        <f t="shared" si="143"/>
        <v>14.966618401447072</v>
      </c>
      <c r="CC325" s="4" t="e">
        <f>NA()</f>
        <v>#N/A</v>
      </c>
      <c r="CD325" s="4"/>
      <c r="CE325" s="3">
        <v>536352.23</v>
      </c>
    </row>
    <row r="326" spans="1:83" x14ac:dyDescent="0.3">
      <c r="A326" s="3" t="s">
        <v>734</v>
      </c>
      <c r="B326" s="4">
        <v>1380</v>
      </c>
      <c r="C326" s="4">
        <v>2779077</v>
      </c>
      <c r="D326" s="4">
        <v>6277901</v>
      </c>
      <c r="E326" s="3" t="s">
        <v>98</v>
      </c>
      <c r="G326" s="3" t="s">
        <v>98</v>
      </c>
      <c r="I326" s="3" t="s">
        <v>98</v>
      </c>
      <c r="K326" s="3" t="s">
        <v>98</v>
      </c>
      <c r="M326" s="3">
        <v>2303.3200000000002</v>
      </c>
      <c r="N326" s="7">
        <f t="shared" si="120"/>
        <v>478.52949768778029</v>
      </c>
      <c r="O326" s="3">
        <v>34.340000000000003</v>
      </c>
      <c r="P326" s="9">
        <f t="shared" si="121"/>
        <v>13.189778902918063</v>
      </c>
      <c r="Q326" s="3">
        <v>55626.080000000002</v>
      </c>
      <c r="R326" s="9">
        <f t="shared" si="122"/>
        <v>55.820866543251704</v>
      </c>
      <c r="S326" s="3">
        <v>349608</v>
      </c>
      <c r="T326" s="7">
        <f t="shared" si="123"/>
        <v>51.022548018278421</v>
      </c>
      <c r="U326" s="3" t="s">
        <v>98</v>
      </c>
      <c r="W326" s="4" t="e">
        <f>NA()</f>
        <v>#N/A</v>
      </c>
      <c r="X326" s="7" t="e">
        <f t="shared" si="124"/>
        <v>#N/A</v>
      </c>
      <c r="Y326" s="3" t="s">
        <v>98</v>
      </c>
      <c r="AA326" s="3">
        <v>36496.47</v>
      </c>
      <c r="AB326" s="7">
        <f t="shared" si="125"/>
        <v>3.7876628210067809</v>
      </c>
      <c r="AC326" s="3">
        <v>10052.41</v>
      </c>
      <c r="AD326" s="7">
        <f t="shared" si="126"/>
        <v>1.1056842114896968</v>
      </c>
      <c r="AE326" s="4" t="e">
        <f>NA()</f>
        <v>#N/A</v>
      </c>
      <c r="AF326" s="6" t="e">
        <f t="shared" si="127"/>
        <v>#N/A</v>
      </c>
      <c r="AG326" s="4" t="e">
        <f>NA()</f>
        <v>#N/A</v>
      </c>
      <c r="AH326" s="4"/>
      <c r="AI326" s="3">
        <v>900.5</v>
      </c>
      <c r="AJ326" s="7">
        <f t="shared" si="128"/>
        <v>-373.35031583498488</v>
      </c>
      <c r="AK326" s="3">
        <v>1476.99</v>
      </c>
      <c r="AL326" s="7">
        <f t="shared" si="129"/>
        <v>0.1314273545806422</v>
      </c>
      <c r="AM326" s="3">
        <v>29290.13</v>
      </c>
      <c r="AN326" s="7">
        <f t="shared" si="130"/>
        <v>2.7798454518215809</v>
      </c>
      <c r="AO326" s="3" t="s">
        <v>98</v>
      </c>
      <c r="AQ326" s="4" t="e">
        <f>NA()</f>
        <v>#N/A</v>
      </c>
      <c r="AR326" s="4"/>
      <c r="AS326" s="4" t="e">
        <f>NA()</f>
        <v>#N/A</v>
      </c>
      <c r="AT326" s="7" t="e">
        <f t="shared" si="131"/>
        <v>#N/A</v>
      </c>
      <c r="AU326" s="3">
        <v>40.99</v>
      </c>
      <c r="AV326" s="7">
        <f t="shared" si="132"/>
        <v>64.104270459376266</v>
      </c>
      <c r="AW326" s="4" t="e">
        <f>NA()</f>
        <v>#N/A</v>
      </c>
      <c r="AX326" s="7" t="e">
        <f t="shared" si="133"/>
        <v>#N/A</v>
      </c>
      <c r="AY326" s="3" t="s">
        <v>98</v>
      </c>
      <c r="BA326" s="3">
        <v>181.48</v>
      </c>
      <c r="BB326" s="7">
        <f t="shared" si="134"/>
        <v>148.37428583312331</v>
      </c>
      <c r="BC326" s="3">
        <v>125.23</v>
      </c>
      <c r="BD326" s="7">
        <f t="shared" si="135"/>
        <v>119.85185433149721</v>
      </c>
      <c r="BE326" s="3">
        <v>144.63999999999999</v>
      </c>
      <c r="BF326" s="7">
        <f t="shared" si="136"/>
        <v>127.45288691920513</v>
      </c>
      <c r="BG326" s="3">
        <v>132.52000000000001</v>
      </c>
      <c r="BH326" s="7">
        <f t="shared" si="137"/>
        <v>6.327988162403992</v>
      </c>
      <c r="BI326" s="4" t="e">
        <f>NA()</f>
        <v>#N/A</v>
      </c>
      <c r="BJ326" s="6" t="e">
        <f t="shared" si="138"/>
        <v>#N/A</v>
      </c>
      <c r="BK326" s="4" t="e">
        <f>NA()</f>
        <v>#N/A</v>
      </c>
      <c r="BL326" s="4"/>
      <c r="BM326" s="3" t="s">
        <v>98</v>
      </c>
      <c r="BO326" s="4" t="e">
        <f>NA()</f>
        <v>#N/A</v>
      </c>
      <c r="BP326" s="6" t="e">
        <f t="shared" si="139"/>
        <v>#N/A</v>
      </c>
      <c r="BQ326" s="4" t="e">
        <f>NA()</f>
        <v>#N/A</v>
      </c>
      <c r="BR326" s="6" t="e">
        <f t="shared" si="140"/>
        <v>#N/A</v>
      </c>
      <c r="BS326" s="4" t="e">
        <f>NA()</f>
        <v>#N/A</v>
      </c>
      <c r="BT326" s="6" t="e">
        <f t="shared" si="141"/>
        <v>#N/A</v>
      </c>
      <c r="BU326" s="4" t="e">
        <f>NA()</f>
        <v>#N/A</v>
      </c>
      <c r="BV326" s="4"/>
      <c r="BW326" s="3">
        <v>26.61</v>
      </c>
      <c r="BX326" s="7">
        <f t="shared" si="142"/>
        <v>35.996935649322751</v>
      </c>
      <c r="BY326" s="3" t="s">
        <v>98</v>
      </c>
      <c r="CA326" s="3">
        <v>13.97</v>
      </c>
      <c r="CB326" s="7">
        <f t="shared" si="143"/>
        <v>18.181187745062225</v>
      </c>
      <c r="CC326" s="4" t="e">
        <f>NA()</f>
        <v>#N/A</v>
      </c>
      <c r="CD326" s="4"/>
      <c r="CE326" s="3">
        <v>513546.32</v>
      </c>
    </row>
    <row r="327" spans="1:83" x14ac:dyDescent="0.3">
      <c r="A327" s="3" t="s">
        <v>734</v>
      </c>
      <c r="B327" s="4">
        <v>1400</v>
      </c>
      <c r="C327" s="4">
        <v>2779077</v>
      </c>
      <c r="D327" s="4">
        <v>6277901</v>
      </c>
      <c r="E327" s="3" t="s">
        <v>98</v>
      </c>
      <c r="G327" s="3" t="s">
        <v>98</v>
      </c>
      <c r="I327" s="3" t="s">
        <v>98</v>
      </c>
      <c r="K327" s="3" t="s">
        <v>98</v>
      </c>
      <c r="M327" s="3">
        <v>2462.71</v>
      </c>
      <c r="N327" s="7">
        <f t="shared" si="120"/>
        <v>511.643792113416</v>
      </c>
      <c r="O327" s="3">
        <v>30.64</v>
      </c>
      <c r="P327" s="9">
        <f t="shared" si="121"/>
        <v>11.768632078783035</v>
      </c>
      <c r="Q327" s="3">
        <v>53834.09</v>
      </c>
      <c r="R327" s="9">
        <f t="shared" si="122"/>
        <v>54.022601509353187</v>
      </c>
      <c r="S327" s="3">
        <v>341187.31</v>
      </c>
      <c r="T327" s="7">
        <f t="shared" si="123"/>
        <v>49.793614298592267</v>
      </c>
      <c r="U327" s="3" t="s">
        <v>98</v>
      </c>
      <c r="W327" s="4" t="e">
        <f>NA()</f>
        <v>#N/A</v>
      </c>
      <c r="X327" s="7" t="e">
        <f t="shared" si="124"/>
        <v>#N/A</v>
      </c>
      <c r="Y327" s="3" t="s">
        <v>98</v>
      </c>
      <c r="AA327" s="3">
        <v>29245.040000000001</v>
      </c>
      <c r="AB327" s="7">
        <f t="shared" si="125"/>
        <v>3.035097660317728</v>
      </c>
      <c r="AC327" s="3">
        <v>12683.99</v>
      </c>
      <c r="AD327" s="7">
        <f t="shared" si="126"/>
        <v>1.3951368360117822</v>
      </c>
      <c r="AE327" s="4" t="e">
        <f>NA()</f>
        <v>#N/A</v>
      </c>
      <c r="AF327" s="6" t="e">
        <f t="shared" si="127"/>
        <v>#N/A</v>
      </c>
      <c r="AG327" s="4" t="e">
        <f>NA()</f>
        <v>#N/A</v>
      </c>
      <c r="AH327" s="4"/>
      <c r="AI327" s="4" t="e">
        <f>NA()</f>
        <v>#N/A</v>
      </c>
      <c r="AJ327" s="7" t="e">
        <f t="shared" si="128"/>
        <v>#N/A</v>
      </c>
      <c r="AK327" s="3">
        <v>843.91</v>
      </c>
      <c r="AL327" s="7">
        <f t="shared" si="129"/>
        <v>7.5093845458770722E-2</v>
      </c>
      <c r="AM327" s="3">
        <v>21529.9</v>
      </c>
      <c r="AN327" s="7">
        <f t="shared" si="130"/>
        <v>2.043343426375146</v>
      </c>
      <c r="AO327" s="3" t="s">
        <v>98</v>
      </c>
      <c r="AQ327" s="4" t="e">
        <f>NA()</f>
        <v>#N/A</v>
      </c>
      <c r="AR327" s="4"/>
      <c r="AS327" s="4" t="e">
        <f>NA()</f>
        <v>#N/A</v>
      </c>
      <c r="AT327" s="7" t="e">
        <f t="shared" si="131"/>
        <v>#N/A</v>
      </c>
      <c r="AU327" s="3">
        <v>36.49</v>
      </c>
      <c r="AV327" s="7">
        <f t="shared" si="132"/>
        <v>57.066719420898757</v>
      </c>
      <c r="AW327" s="4" t="e">
        <f>NA()</f>
        <v>#N/A</v>
      </c>
      <c r="AX327" s="7" t="e">
        <f t="shared" si="133"/>
        <v>#N/A</v>
      </c>
      <c r="AY327" s="3" t="s">
        <v>98</v>
      </c>
      <c r="BA327" s="3">
        <v>144.22</v>
      </c>
      <c r="BB327" s="7">
        <f t="shared" si="134"/>
        <v>117.911282250678</v>
      </c>
      <c r="BC327" s="3">
        <v>131.63</v>
      </c>
      <c r="BD327" s="7">
        <f t="shared" si="135"/>
        <v>125.97699900706681</v>
      </c>
      <c r="BE327" s="3">
        <v>153.01</v>
      </c>
      <c r="BF327" s="7">
        <f t="shared" si="136"/>
        <v>134.82830632956012</v>
      </c>
      <c r="BG327" s="3">
        <v>132.13999999999999</v>
      </c>
      <c r="BH327" s="7">
        <f t="shared" si="137"/>
        <v>6.3098427088746103</v>
      </c>
      <c r="BI327" s="4" t="e">
        <f>NA()</f>
        <v>#N/A</v>
      </c>
      <c r="BJ327" s="6" t="e">
        <f t="shared" si="138"/>
        <v>#N/A</v>
      </c>
      <c r="BK327" s="4" t="e">
        <f>NA()</f>
        <v>#N/A</v>
      </c>
      <c r="BL327" s="4"/>
      <c r="BM327" s="3" t="s">
        <v>98</v>
      </c>
      <c r="BO327" s="3">
        <v>8.2100000000000009</v>
      </c>
      <c r="BP327" s="7">
        <f t="shared" si="139"/>
        <v>-8.8702680747359892</v>
      </c>
      <c r="BQ327" s="4" t="e">
        <f>NA()</f>
        <v>#N/A</v>
      </c>
      <c r="BR327" s="6" t="e">
        <f t="shared" si="140"/>
        <v>#N/A</v>
      </c>
      <c r="BS327" s="3">
        <v>195.57</v>
      </c>
      <c r="BT327" s="7">
        <f t="shared" si="141"/>
        <v>25.328446711169871</v>
      </c>
      <c r="BU327" s="4" t="e">
        <f>NA()</f>
        <v>#N/A</v>
      </c>
      <c r="BV327" s="4"/>
      <c r="BW327" s="3">
        <v>20.13</v>
      </c>
      <c r="BX327" s="7">
        <f t="shared" si="142"/>
        <v>27.231052785451599</v>
      </c>
      <c r="BY327" s="3" t="s">
        <v>98</v>
      </c>
      <c r="CA327" s="3">
        <v>12.05</v>
      </c>
      <c r="CB327" s="7">
        <f t="shared" si="143"/>
        <v>15.682413194559759</v>
      </c>
      <c r="CC327" s="4" t="e">
        <f>NA()</f>
        <v>#N/A</v>
      </c>
      <c r="CD327" s="4"/>
      <c r="CE327" s="3">
        <v>537348.94999999995</v>
      </c>
    </row>
  </sheetData>
  <pageMargins left="0.7" right="0.7" top="0.75" bottom="0.75" header="0.3" footer="0.3"/>
  <ignoredErrors>
    <ignoredError sqref="AF2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pXRF all Raw</vt:lpstr>
      <vt:lpstr>pXRF all Clean</vt:lpstr>
      <vt:lpstr>pXRF all Clean_Corrected</vt:lpstr>
      <vt:lpstr>'pXRF all Raw'!ExportData_550164_all_2014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KTMauri</cp:lastModifiedBy>
  <dcterms:created xsi:type="dcterms:W3CDTF">2014-04-30T23:03:33Z</dcterms:created>
  <dcterms:modified xsi:type="dcterms:W3CDTF">2015-04-10T03:26:29Z</dcterms:modified>
</cp:coreProperties>
</file>